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600" windowWidth="15150" windowHeight="6435" firstSheet="4" activeTab="10"/>
  </bookViews>
  <sheets>
    <sheet name="Results-Total" sheetId="26" r:id="rId1"/>
    <sheet name="Installed UEC Table" sheetId="22" r:id="rId2"/>
    <sheet name="UEC" sheetId="1" r:id="rId3"/>
    <sheet name="UEC Development" sheetId="18" r:id="rId4"/>
    <sheet name="Stock Model" sheetId="3" r:id="rId5"/>
    <sheet name="Assumptions" sheetId="9" r:id="rId6"/>
    <sheet name="Shipments" sheetId="19" r:id="rId7"/>
    <sheet name="Site to Source" sheetId="21" r:id="rId8"/>
    <sheet name="Regional FlrSpace" sheetId="16" r:id="rId9"/>
    <sheet name="EIA N.FlrSpace" sheetId="17" r:id="rId10"/>
    <sheet name="Notes" sheetId="20" r:id="rId11"/>
  </sheets>
  <externalReferences>
    <externalReference r:id="rId12"/>
    <externalReference r:id="rId13"/>
    <externalReference r:id="rId14"/>
    <externalReference r:id="rId15"/>
    <externalReference r:id="rId16"/>
    <externalReference r:id="rId17"/>
  </externalReferences>
  <definedNames>
    <definedName name="_INPUT_DOEID_AND_WT_CB">OFFSET(_InputDataUnitType,(_InputDataRegion_FirstRow)-1,0,1,2):OFFSET(_InputDataUnitType,(_InputDataRegion_LastRow)-1,0,1,2)</definedName>
    <definedName name="_INPUT_DOEID_AND_WT_HD_CB">OFFSET(_InputDataUnitType,(_InputDataRegion_FirstRow_HD)-1,0,1,2):OFFSET(_InputDataUnitType,(_InputDataRegion_LastRow_HD)-1,0,1,2)</definedName>
    <definedName name="_INPUT_DOEID_AND_WT_HH_CB">OFFSET(_InputDataUnitType,(_InputDataRegion_FirstRow_HH)-1,0,1,2):OFFSET(_InputDataUnitType,(_InputDataRegion_LastRow_HH)-1,0,1,2)</definedName>
    <definedName name="_INPUT_DOEID_AND_WT_ROC_CB">OFFSET(_InputDataUnitType,(_InputDataRegion_FirstRow_ROC)-1,0,1,2):OFFSET(_InputDataUnitType,(_InputDataRegion_LastRow_ROC)-1,0,1,2)</definedName>
    <definedName name="_INPUT_DOEID_CB">OFFSET(_InputDataUnitType,(_InputDataRegion_FirstRow)-1,0,1,1):OFFSET(_InputDataUnitType,(_InputDataRegion_LastRow)-1,0,1,1)</definedName>
    <definedName name="_INPUT_DOEID_HD_CB">OFFSET(_InputDataUnitType,(_InputDataRegion_FirstRow_HD)-1,0,1,1):OFFSET(_InputDataUnitType,(_InputDataRegion_LastRow_HD)-1,0,1,1)</definedName>
    <definedName name="_INPUT_DOEID_HH_CB">OFFSET(_InputDataUnitType,(_InputDataRegion_FirstRow_HH)-1,0,1,1):OFFSET(_InputDataUnitType,(_InputDataRegion_LastRow_HH)-1,0,1,1)</definedName>
    <definedName name="_INPUT_DOEID_ROC_CB">OFFSET(_InputDataUnitType,(_InputDataRegion_FirstRow_ROC)-1,0,1,1):OFFSET(_InputDataUnitType,(_InputDataRegion_LastRow_ROC)-1,0,1,1)</definedName>
    <definedName name="_INPUT_DOEWEIGHT_CB">OFFSET(_InputDataUnitType,(_InputDataRegion_FirstRow)-1,1,1,1):OFFSET(_InputDataUnitType,(_InputDataRegion_LastRow)-1,1,1,1)</definedName>
    <definedName name="_INPUT_DOEWEIGHT_HD_CB">OFFSET(_InputDataUnitType,(_InputDataRegion_FirstRow_HD)-1,1,1,1):OFFSET(_InputDataUnitType,(_InputDataRegion_LastRow_HD)-1,1,1,1)</definedName>
    <definedName name="_INPUT_DOEWEIGHT_HH_CB">OFFSET(_InputDataUnitType,(_InputDataRegion_FirstRow_HH)-1,1,1,1):OFFSET(_InputDataUnitType,(_InputDataRegion_LastRow_HH)-1,1,1,1)</definedName>
    <definedName name="_INPUT_DOEWEIGHT_ROC_CB">OFFSET(_InputDataUnitType,(_InputDataRegion_FirstRow_ROC)-1,1,1,1):OFFSET(_InputDataUnitType,(_InputDataRegion_LastRow_ROC)-1,1,1,1)</definedName>
    <definedName name="_InputDataRegion_FirstRow">MATCH(0,OFFSET(_InputDataUnitType,0,2,1,1):OFFSET(_InputDataUnitType,ROWS(_InputDataUnitType),2,1,1),0)</definedName>
    <definedName name="_InputDataRegion_FirstRow_HD">MATCH(2,OFFSET(_InputDataUnitType,0,2,1,1):OFFSET(_InputDataUnitType,ROWS(_InputDataUnitType),2,1,1),0)</definedName>
    <definedName name="_InputDataRegion_FirstRow_HH">MATCH(1,OFFSET(_InputDataUnitType,0,2,1,1):OFFSET(_InputDataUnitType,ROWS(_InputDataUnitType),2,1,1),0)</definedName>
    <definedName name="_InputDataRegion_FirstRow_ROC">MATCH(0,OFFSET(_InputDataUnitType,0,2,1,1):OFFSET(_InputDataUnitType,ROWS(_InputDataUnitType),2,1,1),0)</definedName>
    <definedName name="_InputDataRegion_LastRow">MATCH(2,OFFSET(_InputDataUnitType,0,2,1,1):OFFSET(_InputDataUnitType,ROWS(_InputDataUnitType),2,1,1),1)</definedName>
    <definedName name="_InputDataRegion_LastRow_HD">MATCH(2,OFFSET(_InputDataUnitType,0,2,1,1):OFFSET(_InputDataUnitType,ROWS(_InputDataUnitType),2,1,1),1)</definedName>
    <definedName name="_InputDataRegion_LastRow_HH">MATCH(1,OFFSET(_InputDataUnitType,0,2,1,1):OFFSET(_InputDataUnitType,ROWS(_InputDataUnitType),2,1,1),1)</definedName>
    <definedName name="_InputDataRegion_LastRow_ROC">MATCH(0,OFFSET(_InputDataUnitType,0,2,1,1):OFFSET(_InputDataUnitType,ROWS(_InputDataUnitType),2,1,1),1)</definedName>
    <definedName name="_InputDataUnitType_OLD">IF(Input_UnitType_Counter=1,RCAC,IF(Input_UnitType_Counter=2,RHP,"ERROR"))</definedName>
    <definedName name="_lifetime">IF(OR(SystemOpt=1,SystemOpt=2,SystemOpt=4,SystemOpt=6,SystemOpt=7),life_CAC,life_HP)</definedName>
    <definedName name="_nes_2042">'[1]NES Higher'!$AD$59</definedName>
    <definedName name="_nes_2043">'[1]NES Higher'!$AD$60</definedName>
    <definedName name="_Order1">255</definedName>
    <definedName name="Age" localSheetId="1">'[2]Stock Model- SF'!$C$8:$AZ$8</definedName>
    <definedName name="Age" localSheetId="0">'[3]Stock Model'!$C$8:$T$8</definedName>
    <definedName name="Age">'Stock Model'!$C$8:$R$8</definedName>
    <definedName name="agemax">'[4]Lifetime AIR'!$C$9</definedName>
    <definedName name="alpha">'[4]Lifetime AIR'!$BN$6</definedName>
    <definedName name="alpha1">'[4]Lifetime AIR'!$BV$6</definedName>
    <definedName name="alphaEF">'[4]Lifetime AIR'!$DB$6</definedName>
    <definedName name="alphaMHF">'[4]Lifetime AIR'!$CL$6</definedName>
    <definedName name="alphaNWGF">'[4]Lifetime AIR'!$CD$6</definedName>
    <definedName name="alphaOF">'[4]Lifetime AIR'!$CT$6</definedName>
    <definedName name="anscount">1</definedName>
    <definedName name="ASHRAE_base1">[1]UECs!$B$22</definedName>
    <definedName name="ASHRAE_base10">'[5]UECs and Unit Prices'!$K$23</definedName>
    <definedName name="ASHRAE_base11">[1]UECs!$L$22</definedName>
    <definedName name="ASHRAE_base12">[1]UECs!$M$22</definedName>
    <definedName name="ASHRAE_base13">'[5]UECs and Unit Prices'!$N$23</definedName>
    <definedName name="ASHRAE_base14">'[5]UECs and Unit Prices'!$O$23</definedName>
    <definedName name="ASHRAE_base15">'[5]UECs and Unit Prices'!$P$23</definedName>
    <definedName name="ASHRAE_base2">[1]UECs!$C$22</definedName>
    <definedName name="ASHRAE_base3">[1]UECs!$D$22</definedName>
    <definedName name="ASHRAE_base4">[1]UECs!$E$22</definedName>
    <definedName name="ASHRAE_base5">[1]UECs!$F$22</definedName>
    <definedName name="ASHRAE_base6">[1]UECs!$G$22</definedName>
    <definedName name="ASHRAE_base7">'[5]UECs and Unit Prices'!$H$23</definedName>
    <definedName name="ASHRAE_base8">'[5]UECs and Unit Prices'!$I$23</definedName>
    <definedName name="ASHRAE_base9">'[5]UECs and Unit Prices'!$J$23</definedName>
    <definedName name="ASHRAEheat_base1">[6]UECs!$C$23</definedName>
    <definedName name="ASHRAEheat_base2">[6]UECs!$E$23</definedName>
    <definedName name="beta">'[4]Lifetime AIR'!$BN$7</definedName>
    <definedName name="beta1">'[4]Lifetime AIR'!$BV$7</definedName>
    <definedName name="betaEF">'[4]Lifetime AIR'!$DB$7</definedName>
    <definedName name="betaMHF">'[4]Lifetime AIR'!$CL$7</definedName>
    <definedName name="betaNWGF">'[4]Lifetime AIR'!$CD$7</definedName>
    <definedName name="betaOF">'[4]Lifetime AIR'!$CT$7</definedName>
    <definedName name="CBWorkbookPriority">-853472298</definedName>
    <definedName name="CBWorkbookPriority_1">-820047391</definedName>
    <definedName name="delayEF">'[4]Lifetime AIR'!$DB$8</definedName>
    <definedName name="delayMHF">'[4]Lifetime AIR'!$CL$8</definedName>
    <definedName name="delayNWGF">'[4]Lifetime AIR'!$CD$8</definedName>
    <definedName name="delayOF">'[4]Lifetime AIR'!$CT$8</definedName>
    <definedName name="discount2yr">[5]Labels!$G$12</definedName>
    <definedName name="drate">'[5]Inputs and Summary'!$F$5</definedName>
    <definedName name="econv">'Site to Source'!$A$3:$B$52</definedName>
    <definedName name="effic_improv">[1]Labels!$G$4</definedName>
    <definedName name="fRetCAC">'[4]Lifetime AIR'!$C$14:$BJ$14</definedName>
    <definedName name="fRetHP">'[4]Lifetime AIR'!$C$17:$BJ$17</definedName>
    <definedName name="growth">'[6]Inputs and Summary'!$D$11</definedName>
    <definedName name="HP_year">'[4]Stocks COM SHP PHP AIR'!$B$9:$B$71</definedName>
    <definedName name="Initial_Year" localSheetId="1">'[2]Stock Model- SF'!$C$2</definedName>
    <definedName name="Initial_Year" localSheetId="0">'[4]Stocks COM CAC SAC AIR'!$C$2</definedName>
    <definedName name="Initial_Year">'Stock Model'!$C$2</definedName>
    <definedName name="install_base1">'[5]UECs and Unit Prices'!$B$66</definedName>
    <definedName name="install_base10">'[5]UECs and Unit Prices'!$K$66</definedName>
    <definedName name="install_base11">'[5]UECs and Unit Prices'!$L$66</definedName>
    <definedName name="install_base12">'[5]UECs and Unit Prices'!$M$66</definedName>
    <definedName name="install_base13">'[5]UECs and Unit Prices'!$N$66</definedName>
    <definedName name="install_base14">'[5]UECs and Unit Prices'!$O$66</definedName>
    <definedName name="install_base15">'[5]UECs and Unit Prices'!$P$66</definedName>
    <definedName name="install_base2">'[5]UECs and Unit Prices'!$C$66</definedName>
    <definedName name="install_base3">'[5]UECs and Unit Prices'!$D$66</definedName>
    <definedName name="install_base4">'[5]UECs and Unit Prices'!$E$66</definedName>
    <definedName name="install_base5">'[5]UECs and Unit Prices'!$F$66</definedName>
    <definedName name="install_base6">'[5]UECs and Unit Prices'!$G$66</definedName>
    <definedName name="install_base7">'[5]UECs and Unit Prices'!$H$66</definedName>
    <definedName name="install_base8">'[5]UECs and Unit Prices'!$I$66</definedName>
    <definedName name="install_base9">'[5]UECs and Unit Prices'!$J$66</definedName>
    <definedName name="iprd">[1]Charts!$D$2</definedName>
    <definedName name="L">'[4]Lifetime AIR'!$BN$8</definedName>
    <definedName name="L_1">'[4]Lifetime AIR'!$BV$8</definedName>
    <definedName name="LearningScen">[5]Labels!$G$27</definedName>
    <definedName name="LfracER" localSheetId="7">[1]Shipments!$E$69</definedName>
    <definedName name="LfracER">Shipments!$E$71</definedName>
    <definedName name="lifeCAC">'[4]Lifetime AIR'!$C$8</definedName>
    <definedName name="lifeHP">'[4]Lifetime AIR'!$D$8</definedName>
    <definedName name="limcount">1</definedName>
    <definedName name="list_efficlev">[1]Labels!$C$4:$C$7</definedName>
    <definedName name="list_ShipScenario">[1]Labels!$C$10:$C$11</definedName>
    <definedName name="MR_base1">'[5]UECs and Unit Prices'!$B$102</definedName>
    <definedName name="MR_base10">'[5]UECs and Unit Prices'!$K$102</definedName>
    <definedName name="MR_base11">'[5]UECs and Unit Prices'!$L$102</definedName>
    <definedName name="MR_base12">'[5]UECs and Unit Prices'!$M$102</definedName>
    <definedName name="MR_base13">'[5]UECs and Unit Prices'!$N$102</definedName>
    <definedName name="MR_base14">'[5]UECs and Unit Prices'!$O$102</definedName>
    <definedName name="MR_base15">'[5]UECs and Unit Prices'!$P$102</definedName>
    <definedName name="MR_base2">'[5]UECs and Unit Prices'!$C$102</definedName>
    <definedName name="MR_base3">'[5]UECs and Unit Prices'!$D$102</definedName>
    <definedName name="MR_base4">'[5]UECs and Unit Prices'!$E$102</definedName>
    <definedName name="MR_base5">'[5]UECs and Unit Prices'!$F$102</definedName>
    <definedName name="MR_base6">'[5]UECs and Unit Prices'!$G$102</definedName>
    <definedName name="MR_base7">'[5]UECs and Unit Prices'!$H$102</definedName>
    <definedName name="MR_base8">'[5]UECs and Unit Prices'!$I$102</definedName>
    <definedName name="MR_base9">'[5]UECs and Unit Prices'!$J$102</definedName>
    <definedName name="Nat_Avg">(OFFSET(_InputDataRegion,MATCH(Input_Region_Counter,OFFSET(_InputDataRegion,0,3,1,1):OFFSET(_InputDataRegion,ROWS(_InputDataRegion),3,1,1),0),1,1,1))</definedName>
    <definedName name="nes2041Higher">'[5]NES and NPV Calcs Higher'!$AD$58</definedName>
    <definedName name="nes2042Higher">'[5]NES and NPV Calcs Higher'!$AD$59</definedName>
    <definedName name="nesASHRAE2041">'[5]NES and NPV Calcs ASHRAE'!$AD$58</definedName>
    <definedName name="nesASHRAE2042">'[5]NES and NPV Calcs ASHRAE'!$AD$59</definedName>
    <definedName name="npv2041Higher">'[5]NES and NPV Calcs Higher'!$AS$58</definedName>
    <definedName name="npv2042higher">'[5]NES and NPV Calcs Higher'!$AS$59</definedName>
    <definedName name="PAC_year">'[4]Stocks COM CAC PAC AIR'!$B$9:$B$71</definedName>
    <definedName name="Period">'[5]Emissions Summary'!$L$10</definedName>
    <definedName name="price_base1">'[5]UECs and Unit Prices'!$B$44</definedName>
    <definedName name="price_base10">'[5]UECs and Unit Prices'!$K$44</definedName>
    <definedName name="price_base11">'[5]UECs and Unit Prices'!$L$44</definedName>
    <definedName name="price_base12">'[5]UECs and Unit Prices'!$M$44</definedName>
    <definedName name="price_base13">'[5]UECs and Unit Prices'!$N$44</definedName>
    <definedName name="price_base14">'[5]UECs and Unit Prices'!$O$44</definedName>
    <definedName name="price_base15">'[5]UECs and Unit Prices'!$P$44</definedName>
    <definedName name="price_base2">'[5]UECs and Unit Prices'!$C$44</definedName>
    <definedName name="price_base3">'[5]UECs and Unit Prices'!$D$44</definedName>
    <definedName name="price_base4">'[5]UECs and Unit Prices'!$E$44</definedName>
    <definedName name="price_base5">'[5]UECs and Unit Prices'!$F$44</definedName>
    <definedName name="price_base6">'[5]UECs and Unit Prices'!$G$44</definedName>
    <definedName name="price_base7">'[5]UECs and Unit Prices'!$H$44</definedName>
    <definedName name="price_base8">'[5]UECs and Unit Prices'!$I$44</definedName>
    <definedName name="price_base9">'[5]UECs and Unit Prices'!$J$44</definedName>
    <definedName name="RepairScen">[5]Labels!$G$22</definedName>
    <definedName name="residual">'[4]Lifetime AIR'!$BQ$74</definedName>
    <definedName name="residual1">'[4]Lifetime AIR'!$BY$74</definedName>
    <definedName name="SAC_year">'[4]Stocks COM CAC SAC AIR'!$B$9:$B$71</definedName>
    <definedName name="Scenario_1">'[4]COM Equipment Switching Tables'!$G$34:$AL$83</definedName>
    <definedName name="Scenario_2">'[4]COM Equipment Switching Tables'!$F$93:$BA$102</definedName>
    <definedName name="Scenario_3">'[4]COM Equipment Switching Tables'!$G$112:$V$161</definedName>
    <definedName name="Scenario_4">'[4]COM Equipment Switching Tables'!$G$171:$G$220</definedName>
    <definedName name="sencount">1</definedName>
    <definedName name="SfracER" localSheetId="7">[1]Shipments!$C$69</definedName>
    <definedName name="SfracER">Shipments!$C$71</definedName>
    <definedName name="Shipments">[1]Shipments!$A$10:$M$67</definedName>
    <definedName name="ShipScenarioUse">[1]Labels!$G$10</definedName>
    <definedName name="UEC_base1">[1]UECs!$B$21</definedName>
    <definedName name="UEC_base10">[1]UECs!$K$21</definedName>
    <definedName name="UEC_base11">[1]UECs!$L$21</definedName>
    <definedName name="UEC_base12">[1]UECs!$M$21</definedName>
    <definedName name="UEC_base13">'[5]UECs and Unit Prices'!$N$22</definedName>
    <definedName name="UEC_base14">'[5]UECs and Unit Prices'!$O$22</definedName>
    <definedName name="UEC_base15">'[5]UECs and Unit Prices'!$P$22</definedName>
    <definedName name="UEC_base2">[1]UECs!$C$21</definedName>
    <definedName name="UEC_base3">[1]UECs!$D$21</definedName>
    <definedName name="UEC_base4">[1]UECs!$E$21</definedName>
    <definedName name="UEC_base5">[1]UECs!$F$21</definedName>
    <definedName name="UEC_base6">[1]UECs!$G$21</definedName>
    <definedName name="UEC_base7">[1]UECs!$H$21</definedName>
    <definedName name="UEC_base8">[1]UECs!$I$21</definedName>
    <definedName name="UEC_base9">[1]UECs!$J$21</definedName>
    <definedName name="UECheat_base1">[6]UECs!$C$22</definedName>
    <definedName name="UECheat_base2">[6]UECs!$E$22</definedName>
    <definedName name="USInflator">[5]Shipments!$S$5</definedName>
    <definedName name="VLfracER" localSheetId="7">[1]Shipments!$G$69</definedName>
    <definedName name="VLfracER">Shipments!$G$71</definedName>
    <definedName name="X">'[4]Lifetime AIR'!$BM$13:$BM$73</definedName>
    <definedName name="year" localSheetId="1">'[2]Stock Model- SF'!$B$9:$B$53</definedName>
    <definedName name="year" localSheetId="0">'[3]Stock Model'!$B$9:$B$53</definedName>
    <definedName name="year">'Stock Model'!$B$9:$B$54</definedName>
    <definedName name="yr0">'[4]UEC Development'!$D$10</definedName>
    <definedName name="yrDisc">'[5]Charts all Scenarios'!$P$8</definedName>
    <definedName name="yrStds">'[5]Emissions Summary'!$L$8</definedName>
  </definedNames>
  <calcPr calcId="145621"/>
</workbook>
</file>

<file path=xl/calcChain.xml><?xml version="1.0" encoding="utf-8"?>
<calcChain xmlns="http://schemas.openxmlformats.org/spreadsheetml/2006/main">
  <c r="T4" i="26" l="1"/>
  <c r="B62" i="26"/>
  <c r="S61" i="26"/>
  <c r="B61" i="26"/>
  <c r="S60" i="26"/>
  <c r="B60" i="26"/>
  <c r="B63" i="26" l="1"/>
  <c r="S62" i="26"/>
  <c r="C193" i="1"/>
  <c r="C192" i="1"/>
  <c r="C191" i="1"/>
  <c r="C190" i="1"/>
  <c r="C189" i="1"/>
  <c r="C188" i="1"/>
  <c r="C187" i="1"/>
  <c r="C186" i="1"/>
  <c r="C185" i="1"/>
  <c r="C184" i="1"/>
  <c r="C183" i="1"/>
  <c r="C182"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K181" i="1"/>
  <c r="J181" i="1"/>
  <c r="I181" i="1"/>
  <c r="H181" i="1"/>
  <c r="G181" i="1"/>
  <c r="F181" i="1"/>
  <c r="E181"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AX147" i="1"/>
  <c r="AW147" i="1"/>
  <c r="AV147" i="1"/>
  <c r="AU147" i="1"/>
  <c r="AT147" i="1"/>
  <c r="AS147" i="1"/>
  <c r="AR147" i="1"/>
  <c r="AQ147" i="1"/>
  <c r="AP147" i="1"/>
  <c r="AO147" i="1"/>
  <c r="AN147" i="1"/>
  <c r="AM147" i="1"/>
  <c r="AL147" i="1"/>
  <c r="AK147" i="1"/>
  <c r="AJ147" i="1"/>
  <c r="AI147" i="1"/>
  <c r="AH147" i="1"/>
  <c r="AG147" i="1"/>
  <c r="AF147" i="1"/>
  <c r="AE147" i="1"/>
  <c r="AD147" i="1"/>
  <c r="AC147" i="1"/>
  <c r="AB147" i="1"/>
  <c r="AA147" i="1"/>
  <c r="Z147" i="1"/>
  <c r="Y147" i="1"/>
  <c r="X147" i="1"/>
  <c r="W147" i="1"/>
  <c r="V147" i="1"/>
  <c r="U147" i="1"/>
  <c r="T147" i="1"/>
  <c r="S147" i="1"/>
  <c r="R147" i="1"/>
  <c r="Q147" i="1"/>
  <c r="P147" i="1"/>
  <c r="O147" i="1"/>
  <c r="N147" i="1"/>
  <c r="M147" i="1"/>
  <c r="L147" i="1"/>
  <c r="K147" i="1"/>
  <c r="J147" i="1"/>
  <c r="I147" i="1"/>
  <c r="H147" i="1"/>
  <c r="G147" i="1"/>
  <c r="F147" i="1"/>
  <c r="E147" i="1"/>
  <c r="D193" i="1"/>
  <c r="D192" i="1"/>
  <c r="D191" i="1"/>
  <c r="D190" i="1"/>
  <c r="D189" i="1"/>
  <c r="D188" i="1"/>
  <c r="D187" i="1"/>
  <c r="D186" i="1"/>
  <c r="D185" i="1"/>
  <c r="D184" i="1"/>
  <c r="D183" i="1"/>
  <c r="D182" i="1"/>
  <c r="C126" i="1"/>
  <c r="D176" i="1"/>
  <c r="D175" i="1"/>
  <c r="D174" i="1"/>
  <c r="D173" i="1"/>
  <c r="D172" i="1"/>
  <c r="D171" i="1"/>
  <c r="D170" i="1"/>
  <c r="D169" i="1"/>
  <c r="D168" i="1"/>
  <c r="D167" i="1"/>
  <c r="D166" i="1"/>
  <c r="D165" i="1"/>
  <c r="C109" i="1"/>
  <c r="D148" i="1"/>
  <c r="D149" i="1"/>
  <c r="D150" i="1"/>
  <c r="D151" i="1"/>
  <c r="D152" i="1"/>
  <c r="D153" i="1"/>
  <c r="D154" i="1"/>
  <c r="D155" i="1"/>
  <c r="D156" i="1"/>
  <c r="D157" i="1"/>
  <c r="D158" i="1"/>
  <c r="D159" i="1"/>
  <c r="B106" i="22"/>
  <c r="AC108" i="1"/>
  <c r="I108" i="1"/>
  <c r="G108" i="1"/>
  <c r="AI91" i="1"/>
  <c r="AH91" i="1"/>
  <c r="AG91" i="1"/>
  <c r="AF91" i="1"/>
  <c r="AE91" i="1"/>
  <c r="AD91" i="1"/>
  <c r="AC91" i="1"/>
  <c r="AB91" i="1"/>
  <c r="AA91" i="1"/>
  <c r="Z91" i="1"/>
  <c r="Y91" i="1"/>
  <c r="X91" i="1"/>
  <c r="W91" i="1"/>
  <c r="V91" i="1"/>
  <c r="U91" i="1"/>
  <c r="T91" i="1"/>
  <c r="S91" i="1"/>
  <c r="R91" i="1"/>
  <c r="Q91" i="1"/>
  <c r="P91" i="1"/>
  <c r="O91" i="1"/>
  <c r="N91" i="1"/>
  <c r="M91" i="1"/>
  <c r="M108" i="1" s="1"/>
  <c r="L91" i="1"/>
  <c r="K91" i="1"/>
  <c r="J91" i="1"/>
  <c r="I91" i="1"/>
  <c r="H91" i="1"/>
  <c r="G91" i="1"/>
  <c r="F91" i="1"/>
  <c r="E91"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AI63" i="1"/>
  <c r="AH63" i="1"/>
  <c r="AG63" i="1"/>
  <c r="AF63" i="1"/>
  <c r="AE63" i="1"/>
  <c r="AD63" i="1"/>
  <c r="AC63" i="1"/>
  <c r="AC101" i="1" s="1"/>
  <c r="AB63" i="1"/>
  <c r="AB101" i="1" s="1"/>
  <c r="AA63" i="1"/>
  <c r="AA101" i="1" s="1"/>
  <c r="Z63" i="1"/>
  <c r="Z101" i="1" s="1"/>
  <c r="Y63" i="1"/>
  <c r="Y101" i="1" s="1"/>
  <c r="X63" i="1"/>
  <c r="X101" i="1" s="1"/>
  <c r="W63" i="1"/>
  <c r="W101" i="1" s="1"/>
  <c r="V63" i="1"/>
  <c r="V101" i="1" s="1"/>
  <c r="U63" i="1"/>
  <c r="U101" i="1" s="1"/>
  <c r="T63" i="1"/>
  <c r="T101" i="1" s="1"/>
  <c r="S63" i="1"/>
  <c r="S101" i="1" s="1"/>
  <c r="R63" i="1"/>
  <c r="R101" i="1" s="1"/>
  <c r="Q63" i="1"/>
  <c r="Q101" i="1" s="1"/>
  <c r="P63" i="1"/>
  <c r="P101" i="1" s="1"/>
  <c r="O63" i="1"/>
  <c r="O101" i="1" s="1"/>
  <c r="N63" i="1"/>
  <c r="N101" i="1" s="1"/>
  <c r="M63" i="1"/>
  <c r="M101" i="1" s="1"/>
  <c r="L63" i="1"/>
  <c r="L101" i="1" s="1"/>
  <c r="K63" i="1"/>
  <c r="K101" i="1" s="1"/>
  <c r="J63" i="1"/>
  <c r="J101" i="1" s="1"/>
  <c r="I63" i="1"/>
  <c r="I101" i="1" s="1"/>
  <c r="H63" i="1"/>
  <c r="H101" i="1" s="1"/>
  <c r="G63" i="1"/>
  <c r="G101" i="1" s="1"/>
  <c r="F63" i="1"/>
  <c r="F101" i="1" s="1"/>
  <c r="E63" i="1"/>
  <c r="E101" i="1" s="1"/>
  <c r="AI62" i="1"/>
  <c r="AH62" i="1"/>
  <c r="AG62" i="1"/>
  <c r="AF62" i="1"/>
  <c r="AE62" i="1"/>
  <c r="AD62" i="1"/>
  <c r="AC62" i="1"/>
  <c r="AB62" i="1"/>
  <c r="AB100" i="1" s="1"/>
  <c r="AA62" i="1"/>
  <c r="AA100" i="1" s="1"/>
  <c r="Z62" i="1"/>
  <c r="Z100" i="1" s="1"/>
  <c r="Y62" i="1"/>
  <c r="X62" i="1"/>
  <c r="W62" i="1"/>
  <c r="W100" i="1" s="1"/>
  <c r="V62" i="1"/>
  <c r="V100" i="1" s="1"/>
  <c r="U62" i="1"/>
  <c r="T62" i="1"/>
  <c r="S62" i="1"/>
  <c r="S100" i="1" s="1"/>
  <c r="R62" i="1"/>
  <c r="R100" i="1" s="1"/>
  <c r="Q62" i="1"/>
  <c r="P62" i="1"/>
  <c r="O62" i="1"/>
  <c r="O100" i="1" s="1"/>
  <c r="N62" i="1"/>
  <c r="N100" i="1" s="1"/>
  <c r="M62" i="1"/>
  <c r="L62" i="1"/>
  <c r="K62" i="1"/>
  <c r="K100" i="1" s="1"/>
  <c r="J62" i="1"/>
  <c r="J100" i="1" s="1"/>
  <c r="I62" i="1"/>
  <c r="H62" i="1"/>
  <c r="G62" i="1"/>
  <c r="G100" i="1" s="1"/>
  <c r="F62" i="1"/>
  <c r="F100" i="1" s="1"/>
  <c r="E62" i="1"/>
  <c r="E100" i="1" s="1"/>
  <c r="AI61" i="1"/>
  <c r="AH61" i="1"/>
  <c r="AG61" i="1"/>
  <c r="AF61" i="1"/>
  <c r="AE61" i="1"/>
  <c r="AD61" i="1"/>
  <c r="AC61" i="1"/>
  <c r="AB61" i="1"/>
  <c r="AB99" i="1" s="1"/>
  <c r="AA61" i="1"/>
  <c r="AA99" i="1" s="1"/>
  <c r="Z61" i="1"/>
  <c r="Z99" i="1" s="1"/>
  <c r="Y61" i="1"/>
  <c r="Y99" i="1" s="1"/>
  <c r="X61" i="1"/>
  <c r="X99" i="1" s="1"/>
  <c r="W61" i="1"/>
  <c r="W99" i="1" s="1"/>
  <c r="V61" i="1"/>
  <c r="V99" i="1" s="1"/>
  <c r="U61" i="1"/>
  <c r="U99" i="1" s="1"/>
  <c r="T61" i="1"/>
  <c r="T99" i="1" s="1"/>
  <c r="S61" i="1"/>
  <c r="S99" i="1" s="1"/>
  <c r="R61" i="1"/>
  <c r="R99" i="1" s="1"/>
  <c r="Q61" i="1"/>
  <c r="Q99" i="1" s="1"/>
  <c r="P61" i="1"/>
  <c r="P99" i="1" s="1"/>
  <c r="O61" i="1"/>
  <c r="O99" i="1" s="1"/>
  <c r="N61" i="1"/>
  <c r="N99" i="1" s="1"/>
  <c r="M61" i="1"/>
  <c r="M99" i="1" s="1"/>
  <c r="L61" i="1"/>
  <c r="L99" i="1" s="1"/>
  <c r="K61" i="1"/>
  <c r="K99" i="1" s="1"/>
  <c r="J61" i="1"/>
  <c r="J99" i="1" s="1"/>
  <c r="I61" i="1"/>
  <c r="I99" i="1" s="1"/>
  <c r="H61" i="1"/>
  <c r="H99" i="1" s="1"/>
  <c r="G61" i="1"/>
  <c r="G99" i="1" s="1"/>
  <c r="F61" i="1"/>
  <c r="F99" i="1" s="1"/>
  <c r="E61" i="1"/>
  <c r="E99" i="1" s="1"/>
  <c r="AI60" i="1"/>
  <c r="AH60" i="1"/>
  <c r="AG60" i="1"/>
  <c r="AF60" i="1"/>
  <c r="AE60" i="1"/>
  <c r="AD60" i="1"/>
  <c r="AC60" i="1"/>
  <c r="AB60" i="1"/>
  <c r="AB98" i="1" s="1"/>
  <c r="AA60" i="1"/>
  <c r="Z60" i="1"/>
  <c r="Y60" i="1"/>
  <c r="Y98" i="1" s="1"/>
  <c r="X60" i="1"/>
  <c r="X98" i="1" s="1"/>
  <c r="W60" i="1"/>
  <c r="V60" i="1"/>
  <c r="U60" i="1"/>
  <c r="U98" i="1" s="1"/>
  <c r="T60" i="1"/>
  <c r="T98" i="1" s="1"/>
  <c r="S60" i="1"/>
  <c r="R60" i="1"/>
  <c r="Q60" i="1"/>
  <c r="Q98" i="1" s="1"/>
  <c r="P60" i="1"/>
  <c r="P98" i="1" s="1"/>
  <c r="O60" i="1"/>
  <c r="N60" i="1"/>
  <c r="M60" i="1"/>
  <c r="M98" i="1" s="1"/>
  <c r="L60" i="1"/>
  <c r="L98" i="1" s="1"/>
  <c r="K60" i="1"/>
  <c r="J60" i="1"/>
  <c r="I60" i="1"/>
  <c r="I98" i="1" s="1"/>
  <c r="H60" i="1"/>
  <c r="H98" i="1" s="1"/>
  <c r="G60" i="1"/>
  <c r="F60" i="1"/>
  <c r="E60" i="1"/>
  <c r="E98" i="1" s="1"/>
  <c r="F53" i="1"/>
  <c r="G53" i="1" s="1"/>
  <c r="H53" i="1" s="1"/>
  <c r="I53" i="1" s="1"/>
  <c r="J53" i="1" s="1"/>
  <c r="K53" i="1" s="1"/>
  <c r="L53" i="1" s="1"/>
  <c r="M53" i="1" s="1"/>
  <c r="N53" i="1" s="1"/>
  <c r="O53" i="1" s="1"/>
  <c r="P53" i="1" s="1"/>
  <c r="Q53" i="1" s="1"/>
  <c r="R53" i="1" s="1"/>
  <c r="S53" i="1" s="1"/>
  <c r="T53" i="1" s="1"/>
  <c r="U53" i="1" s="1"/>
  <c r="V53" i="1" s="1"/>
  <c r="W53" i="1" s="1"/>
  <c r="X53" i="1" s="1"/>
  <c r="Y53" i="1" s="1"/>
  <c r="Z53" i="1" s="1"/>
  <c r="AA53" i="1" s="1"/>
  <c r="AB53" i="1" s="1"/>
  <c r="AC53" i="1" s="1"/>
  <c r="AD53" i="1" s="1"/>
  <c r="AE53" i="1" s="1"/>
  <c r="AF53" i="1" s="1"/>
  <c r="AG53" i="1" s="1"/>
  <c r="AH53" i="1" s="1"/>
  <c r="AI53" i="1" s="1"/>
  <c r="AJ53" i="1" s="1"/>
  <c r="AK53" i="1" s="1"/>
  <c r="AL53" i="1" s="1"/>
  <c r="AM53" i="1" s="1"/>
  <c r="AN53" i="1" s="1"/>
  <c r="AO53" i="1" s="1"/>
  <c r="AP53" i="1" s="1"/>
  <c r="AQ53" i="1" s="1"/>
  <c r="AR53" i="1" s="1"/>
  <c r="AS53" i="1" s="1"/>
  <c r="AT53" i="1" s="1"/>
  <c r="AU53" i="1" s="1"/>
  <c r="AV53" i="1" s="1"/>
  <c r="AW53" i="1" s="1"/>
  <c r="AX53" i="1" s="1"/>
  <c r="C53" i="22"/>
  <c r="B121" i="22"/>
  <c r="B120" i="22"/>
  <c r="B119" i="22"/>
  <c r="B118" i="22"/>
  <c r="B117" i="22"/>
  <c r="B116" i="22"/>
  <c r="B115" i="22"/>
  <c r="B114" i="22"/>
  <c r="B113" i="22"/>
  <c r="B112" i="22"/>
  <c r="B111" i="22"/>
  <c r="B110" i="22"/>
  <c r="B109" i="22"/>
  <c r="B108" i="22"/>
  <c r="B107" i="22"/>
  <c r="S63" i="26" l="1"/>
  <c r="B64" i="26"/>
  <c r="R174" i="1"/>
  <c r="N174" i="1"/>
  <c r="J174" i="1"/>
  <c r="F174" i="1"/>
  <c r="F191" i="1" s="1"/>
  <c r="T173" i="1"/>
  <c r="P173" i="1"/>
  <c r="L173" i="1"/>
  <c r="H173" i="1"/>
  <c r="R172" i="1"/>
  <c r="N172" i="1"/>
  <c r="J172" i="1"/>
  <c r="F172" i="1"/>
  <c r="T171" i="1"/>
  <c r="P171" i="1"/>
  <c r="L171" i="1"/>
  <c r="L188" i="1" s="1"/>
  <c r="H171" i="1"/>
  <c r="H188" i="1" s="1"/>
  <c r="R157" i="1"/>
  <c r="R191" i="1" s="1"/>
  <c r="N157" i="1"/>
  <c r="J157" i="1"/>
  <c r="F157" i="1"/>
  <c r="T156" i="1"/>
  <c r="P156" i="1"/>
  <c r="L156" i="1"/>
  <c r="H156" i="1"/>
  <c r="R155" i="1"/>
  <c r="N155" i="1"/>
  <c r="J155" i="1"/>
  <c r="F155" i="1"/>
  <c r="Q174" i="1"/>
  <c r="M174" i="1"/>
  <c r="I174" i="1"/>
  <c r="E174" i="1"/>
  <c r="S173" i="1"/>
  <c r="O173" i="1"/>
  <c r="O190" i="1" s="1"/>
  <c r="K173" i="1"/>
  <c r="G173" i="1"/>
  <c r="Q172" i="1"/>
  <c r="M172" i="1"/>
  <c r="I172" i="1"/>
  <c r="E172" i="1"/>
  <c r="S171" i="1"/>
  <c r="O171" i="1"/>
  <c r="K171" i="1"/>
  <c r="G171" i="1"/>
  <c r="G188" i="1" s="1"/>
  <c r="Q157" i="1"/>
  <c r="M157" i="1"/>
  <c r="I157" i="1"/>
  <c r="E157" i="1"/>
  <c r="E191" i="1" s="1"/>
  <c r="S174" i="1"/>
  <c r="O174" i="1"/>
  <c r="K174" i="1"/>
  <c r="G174" i="1"/>
  <c r="Q173" i="1"/>
  <c r="M173" i="1"/>
  <c r="I173" i="1"/>
  <c r="I190" i="1" s="1"/>
  <c r="E173" i="1"/>
  <c r="S172" i="1"/>
  <c r="O172" i="1"/>
  <c r="K172" i="1"/>
  <c r="G172" i="1"/>
  <c r="G189" i="1" s="1"/>
  <c r="Q171" i="1"/>
  <c r="M171" i="1"/>
  <c r="I154" i="1"/>
  <c r="H155" i="1"/>
  <c r="O156" i="1"/>
  <c r="T157" i="1"/>
  <c r="R171" i="1"/>
  <c r="R188" i="1" s="1"/>
  <c r="T172" i="1"/>
  <c r="T189" i="1" s="1"/>
  <c r="H154" i="1"/>
  <c r="L154" i="1"/>
  <c r="P154" i="1"/>
  <c r="T154" i="1"/>
  <c r="G155" i="1"/>
  <c r="L155" i="1"/>
  <c r="Q155" i="1"/>
  <c r="I156" i="1"/>
  <c r="N156" i="1"/>
  <c r="S156" i="1"/>
  <c r="S190" i="1" s="1"/>
  <c r="K157" i="1"/>
  <c r="S157" i="1"/>
  <c r="S191" i="1" s="1"/>
  <c r="E171" i="1"/>
  <c r="N171" i="1"/>
  <c r="P172" i="1"/>
  <c r="R173" i="1"/>
  <c r="R190" i="1" s="1"/>
  <c r="T174" i="1"/>
  <c r="M154" i="1"/>
  <c r="M188" i="1" s="1"/>
  <c r="S155" i="1"/>
  <c r="S189" i="1" s="1"/>
  <c r="E156" i="1"/>
  <c r="F171" i="1"/>
  <c r="H174" i="1"/>
  <c r="F154" i="1"/>
  <c r="J154" i="1"/>
  <c r="J188" i="1" s="1"/>
  <c r="N154" i="1"/>
  <c r="R154" i="1"/>
  <c r="I155" i="1"/>
  <c r="O155" i="1"/>
  <c r="T155" i="1"/>
  <c r="F156" i="1"/>
  <c r="K156" i="1"/>
  <c r="Q156" i="1"/>
  <c r="Q190" i="1" s="1"/>
  <c r="G157" i="1"/>
  <c r="O157" i="1"/>
  <c r="I171" i="1"/>
  <c r="H172" i="1"/>
  <c r="J173" i="1"/>
  <c r="L174" i="1"/>
  <c r="E154" i="1"/>
  <c r="Q154" i="1"/>
  <c r="M155" i="1"/>
  <c r="J156" i="1"/>
  <c r="L157" i="1"/>
  <c r="F173" i="1"/>
  <c r="F190" i="1" s="1"/>
  <c r="G154" i="1"/>
  <c r="K154" i="1"/>
  <c r="O154" i="1"/>
  <c r="O188" i="1" s="1"/>
  <c r="S154" i="1"/>
  <c r="E155" i="1"/>
  <c r="K155" i="1"/>
  <c r="P155" i="1"/>
  <c r="G156" i="1"/>
  <c r="M156" i="1"/>
  <c r="R156" i="1"/>
  <c r="H157" i="1"/>
  <c r="P157" i="1"/>
  <c r="J171" i="1"/>
  <c r="L172" i="1"/>
  <c r="L189" i="1" s="1"/>
  <c r="N173" i="1"/>
  <c r="N190" i="1" s="1"/>
  <c r="P174" i="1"/>
  <c r="AE99" i="1"/>
  <c r="AG98" i="1"/>
  <c r="AC99" i="1"/>
  <c r="AC98" i="1"/>
  <c r="AD98" i="1"/>
  <c r="AH98" i="1"/>
  <c r="H100" i="1"/>
  <c r="P100" i="1"/>
  <c r="AF100" i="1"/>
  <c r="V98" i="1"/>
  <c r="AF98" i="1"/>
  <c r="AD100" i="1"/>
  <c r="AH100" i="1"/>
  <c r="AI101" i="1"/>
  <c r="J98" i="1"/>
  <c r="N98" i="1"/>
  <c r="R98" i="1"/>
  <c r="Z98" i="1"/>
  <c r="AI99" i="1"/>
  <c r="T100" i="1"/>
  <c r="X100" i="1"/>
  <c r="F98" i="1"/>
  <c r="AG99" i="1"/>
  <c r="AE101" i="1"/>
  <c r="AD99" i="1"/>
  <c r="AH99" i="1"/>
  <c r="AE100" i="1"/>
  <c r="AI100" i="1"/>
  <c r="L100" i="1"/>
  <c r="G98" i="1"/>
  <c r="K98" i="1"/>
  <c r="O98" i="1"/>
  <c r="S98" i="1"/>
  <c r="W98" i="1"/>
  <c r="AA98" i="1"/>
  <c r="AE98" i="1"/>
  <c r="AI98" i="1"/>
  <c r="I100" i="1"/>
  <c r="M100" i="1"/>
  <c r="Q100" i="1"/>
  <c r="U100" i="1"/>
  <c r="Y100" i="1"/>
  <c r="AC100" i="1"/>
  <c r="AG100" i="1"/>
  <c r="AD101" i="1"/>
  <c r="AH101" i="1"/>
  <c r="AF101" i="1"/>
  <c r="AF99" i="1"/>
  <c r="AG101" i="1"/>
  <c r="I191" i="1"/>
  <c r="K188" i="1"/>
  <c r="S188" i="1"/>
  <c r="Q191" i="1"/>
  <c r="T191" i="1"/>
  <c r="P191" i="1"/>
  <c r="H189" i="1"/>
  <c r="F188" i="1"/>
  <c r="N191" i="1"/>
  <c r="T190" i="1"/>
  <c r="P190" i="1"/>
  <c r="L190" i="1"/>
  <c r="R189" i="1"/>
  <c r="N189" i="1"/>
  <c r="J189" i="1"/>
  <c r="P188" i="1"/>
  <c r="I189" i="1"/>
  <c r="Q189" i="1"/>
  <c r="M191" i="1"/>
  <c r="M189" i="1"/>
  <c r="O189" i="1"/>
  <c r="M125" i="1"/>
  <c r="J108" i="1"/>
  <c r="V108" i="1"/>
  <c r="Z108" i="1"/>
  <c r="G125" i="1"/>
  <c r="R108" i="1"/>
  <c r="K108" i="1"/>
  <c r="O108" i="1"/>
  <c r="AA108" i="1"/>
  <c r="AE108" i="1"/>
  <c r="I125" i="1"/>
  <c r="S108" i="1"/>
  <c r="AD108" i="1"/>
  <c r="W108" i="1"/>
  <c r="AH108" i="1"/>
  <c r="F108" i="1"/>
  <c r="AC125" i="1"/>
  <c r="E108" i="1"/>
  <c r="Q108" i="1"/>
  <c r="U108" i="1"/>
  <c r="AG108" i="1"/>
  <c r="N108" i="1"/>
  <c r="Y108" i="1"/>
  <c r="AI108" i="1"/>
  <c r="H108" i="1"/>
  <c r="L108" i="1"/>
  <c r="P108" i="1"/>
  <c r="T108" i="1"/>
  <c r="X108" i="1"/>
  <c r="AB108" i="1"/>
  <c r="AF108" i="1"/>
  <c r="D4" i="22" a="1"/>
  <c r="W4" i="22" s="1"/>
  <c r="B60" i="22"/>
  <c r="B61" i="22"/>
  <c r="B62" i="22"/>
  <c r="B55" i="22"/>
  <c r="B56" i="22"/>
  <c r="B57" i="22"/>
  <c r="B58" i="22"/>
  <c r="B59" i="22"/>
  <c r="B63" i="22"/>
  <c r="B64" i="22"/>
  <c r="B65" i="22"/>
  <c r="B66" i="22"/>
  <c r="B67" i="22"/>
  <c r="B68" i="22"/>
  <c r="B69" i="22"/>
  <c r="B122" i="22"/>
  <c r="B70" i="22"/>
  <c r="B123" i="22"/>
  <c r="B71" i="22"/>
  <c r="B124" i="22"/>
  <c r="B72" i="22"/>
  <c r="B125" i="22"/>
  <c r="B73" i="22"/>
  <c r="B126" i="22"/>
  <c r="B74" i="22"/>
  <c r="B127" i="22"/>
  <c r="B75" i="22"/>
  <c r="B128" i="22"/>
  <c r="B76" i="22"/>
  <c r="B129" i="22"/>
  <c r="B77" i="22"/>
  <c r="B130" i="22"/>
  <c r="B78" i="22"/>
  <c r="B131" i="22"/>
  <c r="B79" i="22"/>
  <c r="B132" i="22"/>
  <c r="B80" i="22"/>
  <c r="B133" i="22"/>
  <c r="B81" i="22"/>
  <c r="B135" i="22"/>
  <c r="B83" i="22"/>
  <c r="B134" i="22"/>
  <c r="B82" i="22"/>
  <c r="B136" i="22"/>
  <c r="B84" i="22"/>
  <c r="B137" i="22"/>
  <c r="B85" i="22"/>
  <c r="B138" i="22"/>
  <c r="B86" i="22"/>
  <c r="B139" i="22"/>
  <c r="B87" i="22"/>
  <c r="B140" i="22"/>
  <c r="B88" i="22"/>
  <c r="B141" i="22"/>
  <c r="B89" i="22"/>
  <c r="B142" i="22"/>
  <c r="B90" i="22"/>
  <c r="B143" i="22"/>
  <c r="B91" i="22"/>
  <c r="B144" i="22"/>
  <c r="B92" i="22"/>
  <c r="B145" i="22"/>
  <c r="B93" i="22"/>
  <c r="B146" i="22"/>
  <c r="B94" i="22"/>
  <c r="B147" i="22"/>
  <c r="B95" i="22"/>
  <c r="B148" i="22"/>
  <c r="B96" i="22"/>
  <c r="B149" i="22"/>
  <c r="B97" i="22"/>
  <c r="B150" i="22"/>
  <c r="B98" i="22"/>
  <c r="B151" i="22"/>
  <c r="B99" i="22"/>
  <c r="S64" i="26" l="1"/>
  <c r="B65" i="26"/>
  <c r="AP171" i="1"/>
  <c r="F189" i="1"/>
  <c r="H190" i="1"/>
  <c r="P189" i="1"/>
  <c r="K191" i="1"/>
  <c r="K190" i="1"/>
  <c r="J191" i="1"/>
  <c r="K189" i="1"/>
  <c r="L191" i="1"/>
  <c r="E189" i="1"/>
  <c r="J190" i="1"/>
  <c r="N188" i="1"/>
  <c r="E188" i="1"/>
  <c r="AX174" i="1"/>
  <c r="AH174" i="1"/>
  <c r="AH191" i="1" s="1"/>
  <c r="AV173" i="1"/>
  <c r="AF173" i="1"/>
  <c r="AT172" i="1"/>
  <c r="AD172" i="1"/>
  <c r="AR171" i="1"/>
  <c r="AB171" i="1"/>
  <c r="AP157" i="1"/>
  <c r="Z157" i="1"/>
  <c r="Z191" i="1" s="1"/>
  <c r="AN156" i="1"/>
  <c r="X156" i="1"/>
  <c r="AL155" i="1"/>
  <c r="V155" i="1"/>
  <c r="AJ154" i="1"/>
  <c r="AK174" i="1"/>
  <c r="U174" i="1"/>
  <c r="AI173" i="1"/>
  <c r="AI190" i="1" s="1"/>
  <c r="AW172" i="1"/>
  <c r="AW189" i="1" s="1"/>
  <c r="AG172" i="1"/>
  <c r="AU171" i="1"/>
  <c r="AE171" i="1"/>
  <c r="AE188" i="1" s="1"/>
  <c r="AS157" i="1"/>
  <c r="AC157" i="1"/>
  <c r="AQ156" i="1"/>
  <c r="AA156" i="1"/>
  <c r="AI174" i="1"/>
  <c r="AI191" i="1" s="1"/>
  <c r="AW173" i="1"/>
  <c r="AG173" i="1"/>
  <c r="AU172" i="1"/>
  <c r="AU189" i="1" s="1"/>
  <c r="AE172" i="1"/>
  <c r="AE189" i="1" s="1"/>
  <c r="AS171" i="1"/>
  <c r="AC171" i="1"/>
  <c r="AP156" i="1"/>
  <c r="AP190" i="1" s="1"/>
  <c r="AJ172" i="1"/>
  <c r="AJ189" i="1" s="1"/>
  <c r="AB154" i="1"/>
  <c r="AU154" i="1"/>
  <c r="W155" i="1"/>
  <c r="W189" i="1" s="1"/>
  <c r="AR155" i="1"/>
  <c r="AW156" i="1"/>
  <c r="AI157" i="1"/>
  <c r="AD171" i="1"/>
  <c r="AV172" i="1"/>
  <c r="AV189" i="1" s="1"/>
  <c r="AQ154" i="1"/>
  <c r="Z156" i="1"/>
  <c r="AX171" i="1"/>
  <c r="V154" i="1"/>
  <c r="AM154" i="1"/>
  <c r="AJ155" i="1"/>
  <c r="AK156" i="1"/>
  <c r="W157" i="1"/>
  <c r="X172" i="1"/>
  <c r="AP173" i="1"/>
  <c r="AW154" i="1"/>
  <c r="AB157" i="1"/>
  <c r="W154" i="1"/>
  <c r="AO154" i="1"/>
  <c r="AK155" i="1"/>
  <c r="AL156" i="1"/>
  <c r="X157" i="1"/>
  <c r="AB172" i="1"/>
  <c r="AT173" i="1"/>
  <c r="AT190" i="1" s="1"/>
  <c r="AP174" i="1"/>
  <c r="AP191" i="1" s="1"/>
  <c r="AN173" i="1"/>
  <c r="X173" i="1"/>
  <c r="V172" i="1"/>
  <c r="V189" i="1" s="1"/>
  <c r="AH157" i="1"/>
  <c r="AV156" i="1"/>
  <c r="AF156" i="1"/>
  <c r="AD155" i="1"/>
  <c r="AS174" i="1"/>
  <c r="AS191" i="1" s="1"/>
  <c r="AA173" i="1"/>
  <c r="AO172" i="1"/>
  <c r="W171" i="1"/>
  <c r="W188" i="1" s="1"/>
  <c r="U157" i="1"/>
  <c r="AI156" i="1"/>
  <c r="AQ174" i="1"/>
  <c r="AA174" i="1"/>
  <c r="AA191" i="1" s="1"/>
  <c r="AO173" i="1"/>
  <c r="AO190" i="1" s="1"/>
  <c r="Y173" i="1"/>
  <c r="W172" i="1"/>
  <c r="AK171" i="1"/>
  <c r="AK188" i="1" s="1"/>
  <c r="Y154" i="1"/>
  <c r="AK154" i="1"/>
  <c r="AI155" i="1"/>
  <c r="AX154" i="1"/>
  <c r="AU155" i="1"/>
  <c r="AL171" i="1"/>
  <c r="U154" i="1"/>
  <c r="X155" i="1"/>
  <c r="AH171" i="1"/>
  <c r="AT174" i="1"/>
  <c r="AD174" i="1"/>
  <c r="AD191" i="1" s="1"/>
  <c r="AR173" i="1"/>
  <c r="AR190" i="1" s="1"/>
  <c r="AB173" i="1"/>
  <c r="AP172" i="1"/>
  <c r="Z172" i="1"/>
  <c r="AN171" i="1"/>
  <c r="X171" i="1"/>
  <c r="AL157" i="1"/>
  <c r="V157" i="1"/>
  <c r="AJ156" i="1"/>
  <c r="AX155" i="1"/>
  <c r="AH155" i="1"/>
  <c r="AV154" i="1"/>
  <c r="AW174" i="1"/>
  <c r="AW191" i="1" s="1"/>
  <c r="AG174" i="1"/>
  <c r="AU173" i="1"/>
  <c r="AE173" i="1"/>
  <c r="AS172" i="1"/>
  <c r="AC172" i="1"/>
  <c r="AC189" i="1" s="1"/>
  <c r="AQ171" i="1"/>
  <c r="AA171" i="1"/>
  <c r="AA188" i="1" s="1"/>
  <c r="AO157" i="1"/>
  <c r="Y157" i="1"/>
  <c r="AM156" i="1"/>
  <c r="AU174" i="1"/>
  <c r="AE174" i="1"/>
  <c r="AE191" i="1" s="1"/>
  <c r="AS173" i="1"/>
  <c r="AS190" i="1" s="1"/>
  <c r="AC173" i="1"/>
  <c r="AQ172" i="1"/>
  <c r="AA172" i="1"/>
  <c r="AO171" i="1"/>
  <c r="AO188" i="1" s="1"/>
  <c r="Y171" i="1"/>
  <c r="AC155" i="1"/>
  <c r="AL173" i="1"/>
  <c r="AF154" i="1"/>
  <c r="AB155" i="1"/>
  <c r="AW155" i="1"/>
  <c r="Y156" i="1"/>
  <c r="AQ157" i="1"/>
  <c r="AT171" i="1"/>
  <c r="AJ174" i="1"/>
  <c r="AX156" i="1"/>
  <c r="V173" i="1"/>
  <c r="V190" i="1" s="1"/>
  <c r="Z154" i="1"/>
  <c r="AS154" i="1"/>
  <c r="AO155" i="1"/>
  <c r="AO189" i="1" s="1"/>
  <c r="AS156" i="1"/>
  <c r="AE157" i="1"/>
  <c r="V171" i="1"/>
  <c r="AN172" i="1"/>
  <c r="AN189" i="1" s="1"/>
  <c r="U156" i="1"/>
  <c r="AR157" i="1"/>
  <c r="AA154" i="1"/>
  <c r="AT154" i="1"/>
  <c r="U155" i="1"/>
  <c r="AQ155" i="1"/>
  <c r="AT156" i="1"/>
  <c r="AF157" i="1"/>
  <c r="Z171" i="1"/>
  <c r="AR172" i="1"/>
  <c r="Z174" i="1"/>
  <c r="AL172" i="1"/>
  <c r="AL189" i="1" s="1"/>
  <c r="AJ171" i="1"/>
  <c r="AX157" i="1"/>
  <c r="AX191" i="1" s="1"/>
  <c r="AT155" i="1"/>
  <c r="AR154" i="1"/>
  <c r="AC174" i="1"/>
  <c r="AC191" i="1" s="1"/>
  <c r="AQ173" i="1"/>
  <c r="AQ190" i="1" s="1"/>
  <c r="Y172" i="1"/>
  <c r="AM171" i="1"/>
  <c r="AM188" i="1" s="1"/>
  <c r="AK157" i="1"/>
  <c r="AN174" i="1"/>
  <c r="AG155" i="1"/>
  <c r="AG156" i="1"/>
  <c r="AG190" i="1" s="1"/>
  <c r="AD154" i="1"/>
  <c r="Y155" i="1"/>
  <c r="AM157" i="1"/>
  <c r="AB174" i="1"/>
  <c r="AH156" i="1"/>
  <c r="AL174" i="1"/>
  <c r="V174" i="1"/>
  <c r="V191" i="1" s="1"/>
  <c r="AJ173" i="1"/>
  <c r="AJ190" i="1" s="1"/>
  <c r="AX172" i="1"/>
  <c r="AX189" i="1" s="1"/>
  <c r="AH172" i="1"/>
  <c r="AV171" i="1"/>
  <c r="AF171" i="1"/>
  <c r="AT157" i="1"/>
  <c r="AD157" i="1"/>
  <c r="AR156" i="1"/>
  <c r="AB156" i="1"/>
  <c r="AP155" i="1"/>
  <c r="Z155" i="1"/>
  <c r="AN154" i="1"/>
  <c r="AO174" i="1"/>
  <c r="AO191" i="1" s="1"/>
  <c r="Y174" i="1"/>
  <c r="Y191" i="1" s="1"/>
  <c r="AM173" i="1"/>
  <c r="AM190" i="1" s="1"/>
  <c r="W173" i="1"/>
  <c r="W190" i="1" s="1"/>
  <c r="AK172" i="1"/>
  <c r="AK189" i="1" s="1"/>
  <c r="U172" i="1"/>
  <c r="U189" i="1" s="1"/>
  <c r="AI171" i="1"/>
  <c r="AW157" i="1"/>
  <c r="AG157" i="1"/>
  <c r="AU156" i="1"/>
  <c r="AE156" i="1"/>
  <c r="AM174" i="1"/>
  <c r="W174" i="1"/>
  <c r="W191" i="1" s="1"/>
  <c r="AK173" i="1"/>
  <c r="AK190" i="1" s="1"/>
  <c r="U173" i="1"/>
  <c r="AI172" i="1"/>
  <c r="AI189" i="1" s="1"/>
  <c r="AW171" i="1"/>
  <c r="AW188" i="1" s="1"/>
  <c r="AG171" i="1"/>
  <c r="AL154" i="1"/>
  <c r="X154" i="1"/>
  <c r="AP154" i="1"/>
  <c r="AM155" i="1"/>
  <c r="AM189" i="1" s="1"/>
  <c r="AO156" i="1"/>
  <c r="AA157" i="1"/>
  <c r="AF172" i="1"/>
  <c r="AX173" i="1"/>
  <c r="AX190" i="1" s="1"/>
  <c r="AC154" i="1"/>
  <c r="AC188" i="1" s="1"/>
  <c r="X174" i="1"/>
  <c r="AH154" i="1"/>
  <c r="AE155" i="1"/>
  <c r="AC156" i="1"/>
  <c r="AU157" i="1"/>
  <c r="AU191" i="1" s="1"/>
  <c r="Z173" i="1"/>
  <c r="AR174" i="1"/>
  <c r="AG154" i="1"/>
  <c r="AN155" i="1"/>
  <c r="AI154" i="1"/>
  <c r="AI188" i="1" s="1"/>
  <c r="AF155" i="1"/>
  <c r="AD156" i="1"/>
  <c r="AV157" i="1"/>
  <c r="AD173" i="1"/>
  <c r="AD190" i="1" s="1"/>
  <c r="AV174" i="1"/>
  <c r="AV191" i="1" s="1"/>
  <c r="AM172" i="1"/>
  <c r="U171" i="1"/>
  <c r="AS155" i="1"/>
  <c r="AS189" i="1" s="1"/>
  <c r="AH173" i="1"/>
  <c r="AH190" i="1" s="1"/>
  <c r="AJ157" i="1"/>
  <c r="V156" i="1"/>
  <c r="W156" i="1"/>
  <c r="AV155" i="1"/>
  <c r="H191" i="1"/>
  <c r="AF174" i="1"/>
  <c r="AN157" i="1"/>
  <c r="AA155" i="1"/>
  <c r="AE154" i="1"/>
  <c r="Q188" i="1"/>
  <c r="E190" i="1"/>
  <c r="G191" i="1"/>
  <c r="G190" i="1"/>
  <c r="M190" i="1"/>
  <c r="O191" i="1"/>
  <c r="I188" i="1"/>
  <c r="AU188" i="1"/>
  <c r="AG189" i="1"/>
  <c r="AM191" i="1"/>
  <c r="U190" i="1"/>
  <c r="AG188" i="1"/>
  <c r="U188" i="1"/>
  <c r="AQ191" i="1"/>
  <c r="Z190" i="1"/>
  <c r="X189" i="1"/>
  <c r="Z189" i="1"/>
  <c r="Y189" i="1"/>
  <c r="AK191" i="1"/>
  <c r="AE190" i="1"/>
  <c r="X191" i="1"/>
  <c r="AN190" i="1"/>
  <c r="AQ188" i="1"/>
  <c r="AU190" i="1"/>
  <c r="AL191" i="1"/>
  <c r="AH189" i="1"/>
  <c r="U191" i="1"/>
  <c r="AS188" i="1"/>
  <c r="AW190" i="1"/>
  <c r="AF191" i="1"/>
  <c r="AB189" i="1"/>
  <c r="AF190" i="1"/>
  <c r="AT189" i="1"/>
  <c r="AD189" i="1"/>
  <c r="T188" i="1"/>
  <c r="Y4" i="22"/>
  <c r="Y53" i="22" s="1"/>
  <c r="AG125" i="1"/>
  <c r="F125" i="1"/>
  <c r="AD125" i="1"/>
  <c r="AF125" i="1"/>
  <c r="R125" i="1"/>
  <c r="Z125" i="1"/>
  <c r="Y125" i="1"/>
  <c r="Q125" i="1"/>
  <c r="AE125" i="1"/>
  <c r="W125" i="1"/>
  <c r="O125" i="1"/>
  <c r="X125" i="1"/>
  <c r="P125" i="1"/>
  <c r="H125" i="1"/>
  <c r="AI125" i="1"/>
  <c r="U125" i="1"/>
  <c r="S125" i="1"/>
  <c r="AA125" i="1"/>
  <c r="AB125" i="1"/>
  <c r="T125" i="1"/>
  <c r="L125" i="1"/>
  <c r="N125" i="1"/>
  <c r="E125" i="1"/>
  <c r="AH125" i="1"/>
  <c r="K125" i="1"/>
  <c r="V125" i="1"/>
  <c r="J125" i="1"/>
  <c r="AB4" i="22"/>
  <c r="AU4" i="22"/>
  <c r="AU53" i="22" s="1"/>
  <c r="G4" i="22"/>
  <c r="E4" i="22"/>
  <c r="N4" i="22"/>
  <c r="AT4" i="22"/>
  <c r="AT53" i="22" s="1"/>
  <c r="AA4" i="22"/>
  <c r="U4" i="22"/>
  <c r="P4" i="22"/>
  <c r="D4" i="22"/>
  <c r="AE4" i="22"/>
  <c r="AO4" i="22"/>
  <c r="AV4" i="22"/>
  <c r="V4" i="22"/>
  <c r="K4" i="22"/>
  <c r="F4" i="22"/>
  <c r="F53" i="22" s="1"/>
  <c r="AK4" i="22"/>
  <c r="AK53" i="22" s="1"/>
  <c r="Q4" i="22"/>
  <c r="Q53" i="22" s="1"/>
  <c r="AJ4" i="22"/>
  <c r="L4" i="22"/>
  <c r="L53" i="22" s="1"/>
  <c r="AH4" i="22"/>
  <c r="AH53" i="22" s="1"/>
  <c r="AQ4" i="22"/>
  <c r="AQ53" i="22" s="1"/>
  <c r="AL4" i="22"/>
  <c r="S4" i="22"/>
  <c r="S53" i="22" s="1"/>
  <c r="AI4" i="22"/>
  <c r="J4" i="22"/>
  <c r="AP4" i="22"/>
  <c r="AP53" i="22" s="1"/>
  <c r="AR4" i="22"/>
  <c r="Z4" i="22"/>
  <c r="X4" i="22"/>
  <c r="X53" i="22" s="1"/>
  <c r="AN4" i="22"/>
  <c r="AN53" i="22" s="1"/>
  <c r="M4" i="22"/>
  <c r="M53" i="22" s="1"/>
  <c r="AC4" i="22"/>
  <c r="AS4" i="22"/>
  <c r="AS53" i="22" s="1"/>
  <c r="R4" i="22"/>
  <c r="R53" i="22" s="1"/>
  <c r="AG4" i="22"/>
  <c r="AG53" i="22" s="1"/>
  <c r="I4" i="22"/>
  <c r="I53" i="22" s="1"/>
  <c r="AF4" i="22"/>
  <c r="H4" i="22"/>
  <c r="H53" i="22" s="1"/>
  <c r="T4" i="22"/>
  <c r="T53" i="22" s="1"/>
  <c r="AD4" i="22"/>
  <c r="AM4" i="22"/>
  <c r="O4" i="22"/>
  <c r="O53" i="22" s="1"/>
  <c r="W53" i="22"/>
  <c r="AR53" i="22"/>
  <c r="S65" i="26" l="1"/>
  <c r="B66" i="26"/>
  <c r="AF189" i="1"/>
  <c r="AG191" i="1"/>
  <c r="AB190" i="1"/>
  <c r="AB191" i="1"/>
  <c r="AL190" i="1"/>
  <c r="AA189" i="1"/>
  <c r="AJ191" i="1"/>
  <c r="AN191" i="1"/>
  <c r="AR189" i="1"/>
  <c r="AQ189" i="1"/>
  <c r="AR191" i="1"/>
  <c r="Y188" i="1"/>
  <c r="AC190" i="1"/>
  <c r="AP189" i="1"/>
  <c r="AT191" i="1"/>
  <c r="Y190" i="1"/>
  <c r="AA190" i="1"/>
  <c r="AV190" i="1"/>
  <c r="X190" i="1"/>
  <c r="G53" i="22"/>
  <c r="V188" i="1"/>
  <c r="E53" i="22"/>
  <c r="AE53" i="22"/>
  <c r="AO53" i="22"/>
  <c r="V53" i="22"/>
  <c r="D53" i="22"/>
  <c r="N53" i="22"/>
  <c r="U53" i="22"/>
  <c r="AB53" i="22"/>
  <c r="AA53" i="22"/>
  <c r="K53" i="22"/>
  <c r="P53" i="22"/>
  <c r="AV53" i="22"/>
  <c r="J53" i="22"/>
  <c r="AM53" i="22"/>
  <c r="AF53" i="22"/>
  <c r="AD53" i="22"/>
  <c r="AJ53" i="22"/>
  <c r="Z53" i="22"/>
  <c r="AC53" i="22"/>
  <c r="AI53" i="22"/>
  <c r="AL53" i="22"/>
  <c r="K44" i="1"/>
  <c r="J44" i="1"/>
  <c r="K43" i="1"/>
  <c r="J43" i="1"/>
  <c r="K42" i="1"/>
  <c r="J42" i="1"/>
  <c r="K41" i="1"/>
  <c r="J41" i="1"/>
  <c r="K40" i="1"/>
  <c r="J40" i="1"/>
  <c r="K39" i="1"/>
  <c r="J39" i="1"/>
  <c r="K33" i="1"/>
  <c r="J33" i="1"/>
  <c r="K32" i="1"/>
  <c r="J32" i="1"/>
  <c r="K31" i="1"/>
  <c r="J31" i="1"/>
  <c r="K30" i="1"/>
  <c r="J30" i="1"/>
  <c r="K29" i="1"/>
  <c r="J29" i="1"/>
  <c r="K28" i="1"/>
  <c r="J28" i="1"/>
  <c r="C24" i="18"/>
  <c r="I33" i="1"/>
  <c r="I32" i="1"/>
  <c r="I31" i="1"/>
  <c r="I30" i="1"/>
  <c r="I29" i="1"/>
  <c r="I28" i="1"/>
  <c r="C65" i="1"/>
  <c r="C82" i="1" s="1"/>
  <c r="C64" i="1"/>
  <c r="C81" i="1" s="1"/>
  <c r="C63" i="1"/>
  <c r="C80" i="1" s="1"/>
  <c r="C62" i="1"/>
  <c r="C79" i="1" s="1"/>
  <c r="C61" i="1"/>
  <c r="C78" i="1" s="1"/>
  <c r="C60" i="1"/>
  <c r="C77" i="1" s="1"/>
  <c r="C59" i="1"/>
  <c r="C58" i="1"/>
  <c r="C57" i="1"/>
  <c r="C56" i="1"/>
  <c r="C55" i="1"/>
  <c r="C54" i="1"/>
  <c r="I44" i="1"/>
  <c r="I43" i="1"/>
  <c r="I42" i="1"/>
  <c r="I41" i="1"/>
  <c r="I40" i="1"/>
  <c r="I39" i="1"/>
  <c r="H44" i="1"/>
  <c r="H43" i="1"/>
  <c r="H42" i="1"/>
  <c r="H41" i="1"/>
  <c r="H40" i="1"/>
  <c r="H39" i="1"/>
  <c r="H33" i="1"/>
  <c r="H32" i="1"/>
  <c r="H31" i="1"/>
  <c r="H30" i="1"/>
  <c r="H29" i="1"/>
  <c r="H28" i="1"/>
  <c r="G44" i="1"/>
  <c r="G43" i="1"/>
  <c r="G42" i="1"/>
  <c r="G41" i="1"/>
  <c r="G40" i="1"/>
  <c r="G39" i="1"/>
  <c r="G33" i="1"/>
  <c r="G32" i="1"/>
  <c r="G31" i="1"/>
  <c r="G30" i="1"/>
  <c r="G29" i="1"/>
  <c r="G28" i="1"/>
  <c r="B37" i="9"/>
  <c r="B36" i="9"/>
  <c r="D46" i="1"/>
  <c r="D45" i="1"/>
  <c r="D35" i="1"/>
  <c r="D34" i="1"/>
  <c r="F44" i="1"/>
  <c r="F43" i="1"/>
  <c r="F42" i="1"/>
  <c r="F41" i="1"/>
  <c r="F40" i="1"/>
  <c r="F39" i="1"/>
  <c r="F33" i="1"/>
  <c r="F32" i="1"/>
  <c r="F31" i="1"/>
  <c r="F30" i="1"/>
  <c r="F29" i="1"/>
  <c r="F28" i="1"/>
  <c r="E44" i="1"/>
  <c r="E43" i="1"/>
  <c r="E42" i="1"/>
  <c r="E41" i="1"/>
  <c r="E40" i="1"/>
  <c r="E39" i="1"/>
  <c r="E33" i="1"/>
  <c r="E32" i="1"/>
  <c r="E31" i="1"/>
  <c r="E30" i="1"/>
  <c r="E29" i="1"/>
  <c r="E28" i="1"/>
  <c r="D49" i="9"/>
  <c r="D48" i="9"/>
  <c r="D47" i="9"/>
  <c r="D46" i="9"/>
  <c r="C51" i="9"/>
  <c r="C50" i="9"/>
  <c r="C49" i="9"/>
  <c r="C48" i="9"/>
  <c r="C47" i="9"/>
  <c r="C46" i="9"/>
  <c r="C45" i="9"/>
  <c r="C44" i="9"/>
  <c r="C43" i="9"/>
  <c r="C42" i="9"/>
  <c r="C41" i="9"/>
  <c r="C40" i="9"/>
  <c r="D20" i="1"/>
  <c r="D103" i="1" s="1"/>
  <c r="D120" i="1" s="1"/>
  <c r="D137" i="1" s="1"/>
  <c r="D19" i="1"/>
  <c r="D102" i="1" s="1"/>
  <c r="D119" i="1" s="1"/>
  <c r="D136" i="1" s="1"/>
  <c r="D18" i="1"/>
  <c r="D101" i="1" s="1"/>
  <c r="D118" i="1" s="1"/>
  <c r="D135" i="1" s="1"/>
  <c r="D17" i="1"/>
  <c r="D100" i="1" s="1"/>
  <c r="D117" i="1" s="1"/>
  <c r="D134" i="1" s="1"/>
  <c r="D16" i="1"/>
  <c r="D99" i="1" s="1"/>
  <c r="D116" i="1" s="1"/>
  <c r="D133" i="1" s="1"/>
  <c r="D15" i="1"/>
  <c r="D98" i="1" s="1"/>
  <c r="D115" i="1" s="1"/>
  <c r="D132" i="1" s="1"/>
  <c r="D14" i="1"/>
  <c r="D97" i="1" s="1"/>
  <c r="D114" i="1" s="1"/>
  <c r="D131" i="1" s="1"/>
  <c r="D13" i="1"/>
  <c r="D96" i="1" s="1"/>
  <c r="D113" i="1" s="1"/>
  <c r="D130" i="1" s="1"/>
  <c r="D12" i="1"/>
  <c r="D95" i="1" s="1"/>
  <c r="D112" i="1" s="1"/>
  <c r="D129" i="1" s="1"/>
  <c r="D11" i="1"/>
  <c r="D94" i="1" s="1"/>
  <c r="D111" i="1" s="1"/>
  <c r="D128" i="1" s="1"/>
  <c r="D10" i="1"/>
  <c r="D93" i="1" s="1"/>
  <c r="D110" i="1" s="1"/>
  <c r="D127" i="1" s="1"/>
  <c r="D9" i="1"/>
  <c r="D92" i="1" s="1"/>
  <c r="D109" i="1" s="1"/>
  <c r="D126" i="1" s="1"/>
  <c r="C20" i="1"/>
  <c r="C19" i="1"/>
  <c r="C102" i="1" s="1"/>
  <c r="C18" i="1"/>
  <c r="C17" i="1"/>
  <c r="C100" i="1" s="1"/>
  <c r="C16" i="1"/>
  <c r="C15" i="1"/>
  <c r="C98" i="1" s="1"/>
  <c r="C14" i="1"/>
  <c r="C13" i="1"/>
  <c r="C96" i="1" s="1"/>
  <c r="C12" i="1"/>
  <c r="C11" i="1"/>
  <c r="C94" i="1" s="1"/>
  <c r="C10" i="1"/>
  <c r="C9" i="1"/>
  <c r="C92" i="1" s="1"/>
  <c r="M73" i="19"/>
  <c r="F32" i="21"/>
  <c r="F33" i="21" s="1"/>
  <c r="F34" i="21" s="1"/>
  <c r="F35" i="21" s="1"/>
  <c r="F36" i="21" s="1"/>
  <c r="F37" i="21" s="1"/>
  <c r="F38" i="21" s="1"/>
  <c r="F39" i="21" s="1"/>
  <c r="F40" i="21" s="1"/>
  <c r="F41" i="21" s="1"/>
  <c r="F42" i="21" s="1"/>
  <c r="F43" i="21" s="1"/>
  <c r="F44" i="21" s="1"/>
  <c r="F45" i="21" s="1"/>
  <c r="F46" i="21" s="1"/>
  <c r="F47" i="21" s="1"/>
  <c r="F48" i="21" s="1"/>
  <c r="F49" i="21" s="1"/>
  <c r="F50" i="21" s="1"/>
  <c r="F51" i="21" s="1"/>
  <c r="F52" i="21" s="1"/>
  <c r="F53" i="21" s="1"/>
  <c r="F54" i="21" s="1"/>
  <c r="F55" i="21" s="1"/>
  <c r="F56" i="21" s="1"/>
  <c r="F57" i="21" s="1"/>
  <c r="F31" i="21"/>
  <c r="F30" i="21"/>
  <c r="F29" i="21"/>
  <c r="F28" i="21"/>
  <c r="F27" i="21"/>
  <c r="F26" i="21"/>
  <c r="F25" i="21"/>
  <c r="F24" i="21"/>
  <c r="F23" i="21"/>
  <c r="F22" i="21"/>
  <c r="F21" i="21"/>
  <c r="F20" i="21"/>
  <c r="F19" i="21"/>
  <c r="F18" i="21"/>
  <c r="F17" i="21"/>
  <c r="F16" i="21"/>
  <c r="F15" i="21"/>
  <c r="F14" i="21"/>
  <c r="F13" i="21"/>
  <c r="F12" i="21"/>
  <c r="F11" i="21"/>
  <c r="F10" i="21"/>
  <c r="F9" i="21"/>
  <c r="F8" i="21"/>
  <c r="F7" i="21"/>
  <c r="F6" i="21"/>
  <c r="F5" i="21"/>
  <c r="H23" i="18"/>
  <c r="H24" i="18"/>
  <c r="N16" i="18"/>
  <c r="M16" i="18"/>
  <c r="H16" i="18"/>
  <c r="G16" i="18"/>
  <c r="F16" i="18"/>
  <c r="E16" i="18"/>
  <c r="D16" i="18"/>
  <c r="C16" i="18"/>
  <c r="C21" i="18" s="1"/>
  <c r="N21" i="18"/>
  <c r="M21" i="18"/>
  <c r="H21" i="18"/>
  <c r="G21" i="18"/>
  <c r="F21" i="18"/>
  <c r="E21" i="18"/>
  <c r="D21" i="18"/>
  <c r="N24" i="18"/>
  <c r="M24" i="18"/>
  <c r="F24" i="18"/>
  <c r="N23" i="18"/>
  <c r="M23" i="18"/>
  <c r="F23" i="18"/>
  <c r="C23" i="18"/>
  <c r="AB28" i="18"/>
  <c r="AA28" i="18"/>
  <c r="AB27" i="18"/>
  <c r="AA27" i="18"/>
  <c r="AB26" i="18"/>
  <c r="AA26" i="18"/>
  <c r="AB25" i="18"/>
  <c r="AA25" i="18"/>
  <c r="AB24" i="18"/>
  <c r="AA24" i="18"/>
  <c r="AB23" i="18"/>
  <c r="AA23" i="18"/>
  <c r="V28" i="18"/>
  <c r="U28" i="18"/>
  <c r="T28" i="18"/>
  <c r="S28" i="18"/>
  <c r="R28" i="18"/>
  <c r="Q28" i="18"/>
  <c r="V27" i="18"/>
  <c r="U27" i="18"/>
  <c r="T27" i="18"/>
  <c r="S27" i="18"/>
  <c r="R27" i="18"/>
  <c r="Q27" i="18"/>
  <c r="V26" i="18"/>
  <c r="U26" i="18"/>
  <c r="T26" i="18"/>
  <c r="S26" i="18"/>
  <c r="R26" i="18"/>
  <c r="Q26" i="18"/>
  <c r="V25" i="18"/>
  <c r="U25" i="18"/>
  <c r="T25" i="18"/>
  <c r="S25" i="18"/>
  <c r="R25" i="18"/>
  <c r="Q25" i="18"/>
  <c r="V24" i="18"/>
  <c r="U24" i="18"/>
  <c r="T24" i="18"/>
  <c r="S24" i="18"/>
  <c r="R24" i="18"/>
  <c r="Q24" i="18"/>
  <c r="V23" i="18"/>
  <c r="U23" i="18"/>
  <c r="T23" i="18"/>
  <c r="S23" i="18"/>
  <c r="R23" i="18"/>
  <c r="Q23" i="18"/>
  <c r="S66" i="26" l="1"/>
  <c r="B67" i="26"/>
  <c r="AB74" i="1"/>
  <c r="AF74" i="1"/>
  <c r="Z74" i="1"/>
  <c r="AH74" i="1"/>
  <c r="N74" i="1"/>
  <c r="H74" i="1"/>
  <c r="J74" i="1"/>
  <c r="R74" i="1"/>
  <c r="AD74" i="1"/>
  <c r="T74" i="1"/>
  <c r="Q74" i="1"/>
  <c r="U74" i="1"/>
  <c r="Y74" i="1"/>
  <c r="AC74" i="1"/>
  <c r="V74" i="1"/>
  <c r="L74" i="1"/>
  <c r="P74" i="1"/>
  <c r="E74" i="1"/>
  <c r="M74" i="1"/>
  <c r="G74" i="1"/>
  <c r="X74" i="1"/>
  <c r="W74" i="1"/>
  <c r="AG74" i="1"/>
  <c r="K74" i="1"/>
  <c r="O74" i="1"/>
  <c r="AI74" i="1"/>
  <c r="F74" i="1"/>
  <c r="S74" i="1"/>
  <c r="I74" i="1"/>
  <c r="AA74" i="1"/>
  <c r="AE74" i="1"/>
  <c r="V78" i="1"/>
  <c r="V116" i="1" s="1"/>
  <c r="V133" i="1" s="1"/>
  <c r="AD78" i="1"/>
  <c r="AD116" i="1" s="1"/>
  <c r="AD133" i="1" s="1"/>
  <c r="AH78" i="1"/>
  <c r="AH116" i="1" s="1"/>
  <c r="AH133" i="1" s="1"/>
  <c r="L78" i="1"/>
  <c r="L116" i="1" s="1"/>
  <c r="L133" i="1" s="1"/>
  <c r="T78" i="1"/>
  <c r="T116" i="1" s="1"/>
  <c r="T133" i="1" s="1"/>
  <c r="F78" i="1"/>
  <c r="F116" i="1" s="1"/>
  <c r="F133" i="1" s="1"/>
  <c r="N78" i="1"/>
  <c r="N116" i="1" s="1"/>
  <c r="N133" i="1" s="1"/>
  <c r="P78" i="1"/>
  <c r="P116" i="1" s="1"/>
  <c r="P133" i="1" s="1"/>
  <c r="X78" i="1"/>
  <c r="X116" i="1" s="1"/>
  <c r="X133" i="1" s="1"/>
  <c r="E78" i="1"/>
  <c r="E116" i="1" s="1"/>
  <c r="E133" i="1" s="1"/>
  <c r="M78" i="1"/>
  <c r="M116" i="1" s="1"/>
  <c r="M133" i="1" s="1"/>
  <c r="J78" i="1"/>
  <c r="J116" i="1" s="1"/>
  <c r="J133" i="1" s="1"/>
  <c r="G78" i="1"/>
  <c r="G116" i="1" s="1"/>
  <c r="G133" i="1" s="1"/>
  <c r="O78" i="1"/>
  <c r="O116" i="1" s="1"/>
  <c r="O133" i="1" s="1"/>
  <c r="W78" i="1"/>
  <c r="W116" i="1" s="1"/>
  <c r="W133" i="1" s="1"/>
  <c r="AE78" i="1"/>
  <c r="AE116" i="1" s="1"/>
  <c r="AE133" i="1" s="1"/>
  <c r="AB78" i="1"/>
  <c r="AB116" i="1" s="1"/>
  <c r="AB133" i="1" s="1"/>
  <c r="AG78" i="1"/>
  <c r="AG116" i="1" s="1"/>
  <c r="AG133" i="1" s="1"/>
  <c r="K78" i="1"/>
  <c r="K116" i="1" s="1"/>
  <c r="K133" i="1" s="1"/>
  <c r="AI78" i="1"/>
  <c r="AI116" i="1" s="1"/>
  <c r="AI133" i="1" s="1"/>
  <c r="AF78" i="1"/>
  <c r="AF116" i="1" s="1"/>
  <c r="AF133" i="1" s="1"/>
  <c r="Z78" i="1"/>
  <c r="Z116" i="1" s="1"/>
  <c r="Z133" i="1" s="1"/>
  <c r="R78" i="1"/>
  <c r="R116" i="1" s="1"/>
  <c r="R133" i="1" s="1"/>
  <c r="H78" i="1"/>
  <c r="H116" i="1" s="1"/>
  <c r="H133" i="1" s="1"/>
  <c r="Q78" i="1"/>
  <c r="Q116" i="1" s="1"/>
  <c r="Q133" i="1" s="1"/>
  <c r="Y78" i="1"/>
  <c r="Y116" i="1" s="1"/>
  <c r="Y133" i="1" s="1"/>
  <c r="S78" i="1"/>
  <c r="S116" i="1" s="1"/>
  <c r="S133" i="1" s="1"/>
  <c r="I78" i="1"/>
  <c r="I116" i="1" s="1"/>
  <c r="I133" i="1" s="1"/>
  <c r="AA78" i="1"/>
  <c r="AA116" i="1" s="1"/>
  <c r="AA133" i="1" s="1"/>
  <c r="AC78" i="1"/>
  <c r="AC116" i="1" s="1"/>
  <c r="AC133" i="1" s="1"/>
  <c r="U78" i="1"/>
  <c r="U116" i="1" s="1"/>
  <c r="U133" i="1" s="1"/>
  <c r="AC71" i="1"/>
  <c r="U71" i="1"/>
  <c r="K71" i="1"/>
  <c r="O71" i="1"/>
  <c r="W71" i="1"/>
  <c r="E71" i="1"/>
  <c r="AA71" i="1"/>
  <c r="S71" i="1"/>
  <c r="J71" i="1"/>
  <c r="AI71" i="1"/>
  <c r="Z71" i="1"/>
  <c r="G71" i="1"/>
  <c r="AE71" i="1"/>
  <c r="M71" i="1"/>
  <c r="L71" i="1"/>
  <c r="T71" i="1"/>
  <c r="X71" i="1"/>
  <c r="AD71" i="1"/>
  <c r="P71" i="1"/>
  <c r="AB71" i="1"/>
  <c r="Q71" i="1"/>
  <c r="I71" i="1"/>
  <c r="N71" i="1"/>
  <c r="F71" i="1"/>
  <c r="R71" i="1"/>
  <c r="AG71" i="1"/>
  <c r="Y71" i="1"/>
  <c r="V71" i="1"/>
  <c r="AF71" i="1"/>
  <c r="H71" i="1"/>
  <c r="AH71" i="1"/>
  <c r="Y79" i="1"/>
  <c r="Y117" i="1" s="1"/>
  <c r="Y134" i="1" s="1"/>
  <c r="I79" i="1"/>
  <c r="I117" i="1" s="1"/>
  <c r="I134" i="1" s="1"/>
  <c r="AA79" i="1"/>
  <c r="AA117" i="1" s="1"/>
  <c r="AA134" i="1" s="1"/>
  <c r="AI79" i="1"/>
  <c r="AI117" i="1" s="1"/>
  <c r="AI134" i="1" s="1"/>
  <c r="S79" i="1"/>
  <c r="S117" i="1" s="1"/>
  <c r="S134" i="1" s="1"/>
  <c r="AG79" i="1"/>
  <c r="AG117" i="1" s="1"/>
  <c r="AG134" i="1" s="1"/>
  <c r="Q79" i="1"/>
  <c r="Q117" i="1" s="1"/>
  <c r="Q134" i="1" s="1"/>
  <c r="K79" i="1"/>
  <c r="K117" i="1" s="1"/>
  <c r="K134" i="1" s="1"/>
  <c r="H79" i="1"/>
  <c r="H117" i="1" s="1"/>
  <c r="H134" i="1" s="1"/>
  <c r="Z79" i="1"/>
  <c r="Z117" i="1" s="1"/>
  <c r="Z134" i="1" s="1"/>
  <c r="AH79" i="1"/>
  <c r="AH117" i="1" s="1"/>
  <c r="AH134" i="1" s="1"/>
  <c r="P79" i="1"/>
  <c r="P117" i="1" s="1"/>
  <c r="P134" i="1" s="1"/>
  <c r="E79" i="1"/>
  <c r="E117" i="1" s="1"/>
  <c r="E134" i="1" s="1"/>
  <c r="J79" i="1"/>
  <c r="J117" i="1" s="1"/>
  <c r="J134" i="1" s="1"/>
  <c r="R79" i="1"/>
  <c r="R117" i="1" s="1"/>
  <c r="R134" i="1" s="1"/>
  <c r="V79" i="1"/>
  <c r="V117" i="1" s="1"/>
  <c r="V134" i="1" s="1"/>
  <c r="AD79" i="1"/>
  <c r="AD117" i="1" s="1"/>
  <c r="AD134" i="1" s="1"/>
  <c r="W79" i="1"/>
  <c r="W117" i="1" s="1"/>
  <c r="W134" i="1" s="1"/>
  <c r="M79" i="1"/>
  <c r="M117" i="1" s="1"/>
  <c r="M134" i="1" s="1"/>
  <c r="AF79" i="1"/>
  <c r="AF117" i="1" s="1"/>
  <c r="AF134" i="1" s="1"/>
  <c r="F79" i="1"/>
  <c r="F117" i="1" s="1"/>
  <c r="F134" i="1" s="1"/>
  <c r="N79" i="1"/>
  <c r="N117" i="1" s="1"/>
  <c r="N134" i="1" s="1"/>
  <c r="AB79" i="1"/>
  <c r="AB117" i="1" s="1"/>
  <c r="AB134" i="1" s="1"/>
  <c r="AC79" i="1"/>
  <c r="AC117" i="1" s="1"/>
  <c r="AC134" i="1" s="1"/>
  <c r="AE79" i="1"/>
  <c r="AE117" i="1" s="1"/>
  <c r="AE134" i="1" s="1"/>
  <c r="L79" i="1"/>
  <c r="L117" i="1" s="1"/>
  <c r="L134" i="1" s="1"/>
  <c r="T79" i="1"/>
  <c r="T117" i="1" s="1"/>
  <c r="T134" i="1" s="1"/>
  <c r="X79" i="1"/>
  <c r="X117" i="1" s="1"/>
  <c r="X134" i="1" s="1"/>
  <c r="U79" i="1"/>
  <c r="U117" i="1" s="1"/>
  <c r="U134" i="1" s="1"/>
  <c r="G79" i="1"/>
  <c r="G117" i="1" s="1"/>
  <c r="G134" i="1" s="1"/>
  <c r="O79" i="1"/>
  <c r="O117" i="1" s="1"/>
  <c r="O134" i="1" s="1"/>
  <c r="I72" i="1"/>
  <c r="M72" i="1"/>
  <c r="AH72" i="1"/>
  <c r="F72" i="1"/>
  <c r="Q72" i="1"/>
  <c r="X72" i="1"/>
  <c r="AG72" i="1"/>
  <c r="AF72" i="1"/>
  <c r="Z72" i="1"/>
  <c r="AD72" i="1"/>
  <c r="L72" i="1"/>
  <c r="N72" i="1"/>
  <c r="G72" i="1"/>
  <c r="O72" i="1"/>
  <c r="W72" i="1"/>
  <c r="V72" i="1"/>
  <c r="S72" i="1"/>
  <c r="AI72" i="1"/>
  <c r="E72" i="1"/>
  <c r="T72" i="1"/>
  <c r="U72" i="1"/>
  <c r="AC72" i="1"/>
  <c r="AA72" i="1"/>
  <c r="J72" i="1"/>
  <c r="R72" i="1"/>
  <c r="AB72" i="1"/>
  <c r="AE72" i="1"/>
  <c r="P72" i="1"/>
  <c r="H72" i="1"/>
  <c r="Y72" i="1"/>
  <c r="K72" i="1"/>
  <c r="AD76" i="1"/>
  <c r="AB76" i="1"/>
  <c r="AH76" i="1"/>
  <c r="AG76" i="1"/>
  <c r="AF76" i="1"/>
  <c r="V76" i="1"/>
  <c r="X76" i="1"/>
  <c r="W76" i="1"/>
  <c r="AA76" i="1"/>
  <c r="R76" i="1"/>
  <c r="Z76" i="1"/>
  <c r="M76" i="1"/>
  <c r="G76" i="1"/>
  <c r="L76" i="1"/>
  <c r="T76" i="1"/>
  <c r="N76" i="1"/>
  <c r="I76" i="1"/>
  <c r="U76" i="1"/>
  <c r="AC76" i="1"/>
  <c r="AE76" i="1"/>
  <c r="P76" i="1"/>
  <c r="E76" i="1"/>
  <c r="K76" i="1"/>
  <c r="Y76" i="1"/>
  <c r="S76" i="1"/>
  <c r="O76" i="1"/>
  <c r="Q76" i="1"/>
  <c r="AI76" i="1"/>
  <c r="J76" i="1"/>
  <c r="H76" i="1"/>
  <c r="F76" i="1"/>
  <c r="AF80" i="1"/>
  <c r="AF118" i="1" s="1"/>
  <c r="AF135" i="1" s="1"/>
  <c r="AH80" i="1"/>
  <c r="AH118" i="1" s="1"/>
  <c r="AH135" i="1" s="1"/>
  <c r="V80" i="1"/>
  <c r="V118" i="1" s="1"/>
  <c r="V135" i="1" s="1"/>
  <c r="AD80" i="1"/>
  <c r="AD118" i="1" s="1"/>
  <c r="AD135" i="1" s="1"/>
  <c r="T80" i="1"/>
  <c r="T118" i="1" s="1"/>
  <c r="T135" i="1" s="1"/>
  <c r="H80" i="1"/>
  <c r="H118" i="1" s="1"/>
  <c r="H135" i="1" s="1"/>
  <c r="Q80" i="1"/>
  <c r="Q118" i="1" s="1"/>
  <c r="Q135" i="1" s="1"/>
  <c r="U80" i="1"/>
  <c r="U118" i="1" s="1"/>
  <c r="U135" i="1" s="1"/>
  <c r="Y80" i="1"/>
  <c r="Y118" i="1" s="1"/>
  <c r="Y135" i="1" s="1"/>
  <c r="AC80" i="1"/>
  <c r="AC118" i="1" s="1"/>
  <c r="AC135" i="1" s="1"/>
  <c r="K80" i="1"/>
  <c r="K118" i="1" s="1"/>
  <c r="K135" i="1" s="1"/>
  <c r="S80" i="1"/>
  <c r="S118" i="1" s="1"/>
  <c r="S135" i="1" s="1"/>
  <c r="AA80" i="1"/>
  <c r="AA118" i="1" s="1"/>
  <c r="AA135" i="1" s="1"/>
  <c r="I80" i="1"/>
  <c r="I118" i="1" s="1"/>
  <c r="I135" i="1" s="1"/>
  <c r="AB80" i="1"/>
  <c r="AB118" i="1" s="1"/>
  <c r="AB135" i="1" s="1"/>
  <c r="AE80" i="1"/>
  <c r="AE118" i="1" s="1"/>
  <c r="AE135" i="1" s="1"/>
  <c r="J80" i="1"/>
  <c r="J118" i="1" s="1"/>
  <c r="J135" i="1" s="1"/>
  <c r="AG80" i="1"/>
  <c r="AG118" i="1" s="1"/>
  <c r="AG135" i="1" s="1"/>
  <c r="O80" i="1"/>
  <c r="O118" i="1" s="1"/>
  <c r="O135" i="1" s="1"/>
  <c r="AI80" i="1"/>
  <c r="AI118" i="1" s="1"/>
  <c r="AI135" i="1" s="1"/>
  <c r="X80" i="1"/>
  <c r="X118" i="1" s="1"/>
  <c r="X135" i="1" s="1"/>
  <c r="E80" i="1"/>
  <c r="E118" i="1" s="1"/>
  <c r="E135" i="1" s="1"/>
  <c r="M80" i="1"/>
  <c r="M118" i="1" s="1"/>
  <c r="M135" i="1" s="1"/>
  <c r="G80" i="1"/>
  <c r="G118" i="1" s="1"/>
  <c r="G135" i="1" s="1"/>
  <c r="N80" i="1"/>
  <c r="N118" i="1" s="1"/>
  <c r="N135" i="1" s="1"/>
  <c r="P80" i="1"/>
  <c r="P118" i="1" s="1"/>
  <c r="P135" i="1" s="1"/>
  <c r="Z80" i="1"/>
  <c r="Z118" i="1" s="1"/>
  <c r="Z135" i="1" s="1"/>
  <c r="F80" i="1"/>
  <c r="F118" i="1" s="1"/>
  <c r="F135" i="1" s="1"/>
  <c r="R80" i="1"/>
  <c r="R118" i="1" s="1"/>
  <c r="R135" i="1" s="1"/>
  <c r="W80" i="1"/>
  <c r="W118" i="1" s="1"/>
  <c r="W135" i="1" s="1"/>
  <c r="L80" i="1"/>
  <c r="L118" i="1" s="1"/>
  <c r="L135" i="1" s="1"/>
  <c r="J82" i="1"/>
  <c r="R82" i="1"/>
  <c r="X82" i="1"/>
  <c r="T82" i="1"/>
  <c r="P82" i="1"/>
  <c r="AB82" i="1"/>
  <c r="I82" i="1"/>
  <c r="L82" i="1"/>
  <c r="Q82" i="1"/>
  <c r="Y82" i="1"/>
  <c r="O82" i="1"/>
  <c r="S82" i="1"/>
  <c r="F82" i="1"/>
  <c r="U82" i="1"/>
  <c r="AE82" i="1"/>
  <c r="Z82" i="1"/>
  <c r="AH82" i="1"/>
  <c r="N82" i="1"/>
  <c r="W82" i="1"/>
  <c r="AA82" i="1"/>
  <c r="AC82" i="1"/>
  <c r="AD82" i="1"/>
  <c r="AF82" i="1"/>
  <c r="H82" i="1"/>
  <c r="M82" i="1"/>
  <c r="G82" i="1"/>
  <c r="AI82" i="1"/>
  <c r="AG82" i="1"/>
  <c r="E82" i="1"/>
  <c r="K82" i="1"/>
  <c r="V82" i="1"/>
  <c r="AC75" i="1"/>
  <c r="M75" i="1"/>
  <c r="AE75" i="1"/>
  <c r="W75" i="1"/>
  <c r="G75" i="1"/>
  <c r="U75" i="1"/>
  <c r="E75" i="1"/>
  <c r="O75" i="1"/>
  <c r="AF75" i="1"/>
  <c r="F75" i="1"/>
  <c r="N75" i="1"/>
  <c r="AB75" i="1"/>
  <c r="H75" i="1"/>
  <c r="I75" i="1"/>
  <c r="Z75" i="1"/>
  <c r="AH75" i="1"/>
  <c r="P75" i="1"/>
  <c r="Q75" i="1"/>
  <c r="Y75" i="1"/>
  <c r="AA75" i="1"/>
  <c r="L75" i="1"/>
  <c r="X75" i="1"/>
  <c r="J75" i="1"/>
  <c r="R75" i="1"/>
  <c r="V75" i="1"/>
  <c r="AD75" i="1"/>
  <c r="AI75" i="1"/>
  <c r="K75" i="1"/>
  <c r="T75" i="1"/>
  <c r="AG75" i="1"/>
  <c r="S75" i="1"/>
  <c r="AE73" i="1"/>
  <c r="S73" i="1"/>
  <c r="G73" i="1"/>
  <c r="AI73" i="1"/>
  <c r="AC73" i="1"/>
  <c r="O73" i="1"/>
  <c r="AA73" i="1"/>
  <c r="N73" i="1"/>
  <c r="W73" i="1"/>
  <c r="I73" i="1"/>
  <c r="J73" i="1"/>
  <c r="Z73" i="1"/>
  <c r="AH73" i="1"/>
  <c r="H73" i="1"/>
  <c r="R73" i="1"/>
  <c r="V73" i="1"/>
  <c r="AD73" i="1"/>
  <c r="P73" i="1"/>
  <c r="M73" i="1"/>
  <c r="L73" i="1"/>
  <c r="T73" i="1"/>
  <c r="X73" i="1"/>
  <c r="U73" i="1"/>
  <c r="AF73" i="1"/>
  <c r="K73" i="1"/>
  <c r="F73" i="1"/>
  <c r="AG73" i="1"/>
  <c r="Y73" i="1"/>
  <c r="AB73" i="1"/>
  <c r="E73" i="1"/>
  <c r="Q73" i="1"/>
  <c r="AA77" i="1"/>
  <c r="AA115" i="1" s="1"/>
  <c r="AA132" i="1" s="1"/>
  <c r="O77" i="1"/>
  <c r="O115" i="1" s="1"/>
  <c r="O132" i="1" s="1"/>
  <c r="AE77" i="1"/>
  <c r="AE115" i="1" s="1"/>
  <c r="AE132" i="1" s="1"/>
  <c r="AI77" i="1"/>
  <c r="AI115" i="1" s="1"/>
  <c r="AI132" i="1" s="1"/>
  <c r="W77" i="1"/>
  <c r="W115" i="1" s="1"/>
  <c r="W132" i="1" s="1"/>
  <c r="K77" i="1"/>
  <c r="K115" i="1" s="1"/>
  <c r="K132" i="1" s="1"/>
  <c r="AG77" i="1"/>
  <c r="AG115" i="1" s="1"/>
  <c r="AG132" i="1" s="1"/>
  <c r="S77" i="1"/>
  <c r="S115" i="1" s="1"/>
  <c r="S132" i="1" s="1"/>
  <c r="G77" i="1"/>
  <c r="G115" i="1" s="1"/>
  <c r="G132" i="1" s="1"/>
  <c r="Q77" i="1"/>
  <c r="Q115" i="1" s="1"/>
  <c r="Q132" i="1" s="1"/>
  <c r="Y77" i="1"/>
  <c r="Y115" i="1" s="1"/>
  <c r="Y132" i="1" s="1"/>
  <c r="R77" i="1"/>
  <c r="R115" i="1" s="1"/>
  <c r="R132" i="1" s="1"/>
  <c r="V77" i="1"/>
  <c r="V115" i="1" s="1"/>
  <c r="V132" i="1" s="1"/>
  <c r="AD77" i="1"/>
  <c r="AD115" i="1" s="1"/>
  <c r="AD132" i="1" s="1"/>
  <c r="P77" i="1"/>
  <c r="P115" i="1" s="1"/>
  <c r="P132" i="1" s="1"/>
  <c r="L77" i="1"/>
  <c r="L115" i="1" s="1"/>
  <c r="L132" i="1" s="1"/>
  <c r="T77" i="1"/>
  <c r="T115" i="1" s="1"/>
  <c r="T132" i="1" s="1"/>
  <c r="X77" i="1"/>
  <c r="X115" i="1" s="1"/>
  <c r="X132" i="1" s="1"/>
  <c r="J77" i="1"/>
  <c r="J115" i="1" s="1"/>
  <c r="J132" i="1" s="1"/>
  <c r="AF77" i="1"/>
  <c r="AF115" i="1" s="1"/>
  <c r="AF132" i="1" s="1"/>
  <c r="F77" i="1"/>
  <c r="F115" i="1" s="1"/>
  <c r="F132" i="1" s="1"/>
  <c r="N77" i="1"/>
  <c r="N115" i="1" s="1"/>
  <c r="N132" i="1" s="1"/>
  <c r="U77" i="1"/>
  <c r="U115" i="1" s="1"/>
  <c r="U132" i="1" s="1"/>
  <c r="AC77" i="1"/>
  <c r="AC115" i="1" s="1"/>
  <c r="AC132" i="1" s="1"/>
  <c r="AB77" i="1"/>
  <c r="AB115" i="1" s="1"/>
  <c r="AB132" i="1" s="1"/>
  <c r="H77" i="1"/>
  <c r="H115" i="1" s="1"/>
  <c r="H132" i="1" s="1"/>
  <c r="E77" i="1"/>
  <c r="E115" i="1" s="1"/>
  <c r="E132" i="1" s="1"/>
  <c r="M77" i="1"/>
  <c r="M115" i="1" s="1"/>
  <c r="M132" i="1" s="1"/>
  <c r="I77" i="1"/>
  <c r="I115" i="1" s="1"/>
  <c r="I132" i="1" s="1"/>
  <c r="AH77" i="1"/>
  <c r="AH115" i="1" s="1"/>
  <c r="AH132" i="1" s="1"/>
  <c r="Z77" i="1"/>
  <c r="Z115" i="1" s="1"/>
  <c r="Z132" i="1" s="1"/>
  <c r="AE81" i="1"/>
  <c r="S81" i="1"/>
  <c r="G81" i="1"/>
  <c r="W81" i="1"/>
  <c r="AC81" i="1"/>
  <c r="O81" i="1"/>
  <c r="AA81" i="1"/>
  <c r="M81" i="1"/>
  <c r="AI81" i="1"/>
  <c r="K81" i="1"/>
  <c r="L81" i="1"/>
  <c r="T81" i="1"/>
  <c r="X81" i="1"/>
  <c r="J81" i="1"/>
  <c r="E81" i="1"/>
  <c r="AF81" i="1"/>
  <c r="F81" i="1"/>
  <c r="N81" i="1"/>
  <c r="AB81" i="1"/>
  <c r="AG81" i="1"/>
  <c r="U81" i="1"/>
  <c r="H81" i="1"/>
  <c r="I81" i="1"/>
  <c r="Y81" i="1"/>
  <c r="P81" i="1"/>
  <c r="Z81" i="1"/>
  <c r="AH81" i="1"/>
  <c r="Q81" i="1"/>
  <c r="V81" i="1"/>
  <c r="AD81" i="1"/>
  <c r="R81" i="1"/>
  <c r="X188" i="1"/>
  <c r="AJ62" i="1"/>
  <c r="AJ60" i="1"/>
  <c r="AJ63" i="1"/>
  <c r="AJ61" i="1"/>
  <c r="E16" i="1"/>
  <c r="E18" i="1"/>
  <c r="C113" i="1"/>
  <c r="C130" i="1" s="1"/>
  <c r="C117" i="1"/>
  <c r="C134" i="1" s="1"/>
  <c r="C114" i="1"/>
  <c r="C131" i="1" s="1"/>
  <c r="C110" i="1"/>
  <c r="C127" i="1" s="1"/>
  <c r="C118" i="1"/>
  <c r="C135" i="1" s="1"/>
  <c r="C111" i="1"/>
  <c r="C128" i="1" s="1"/>
  <c r="C115" i="1"/>
  <c r="C132" i="1" s="1"/>
  <c r="C119" i="1"/>
  <c r="C136" i="1" s="1"/>
  <c r="C112" i="1"/>
  <c r="C129" i="1" s="1"/>
  <c r="C116" i="1"/>
  <c r="C133" i="1" s="1"/>
  <c r="C120" i="1"/>
  <c r="C137" i="1" s="1"/>
  <c r="C101" i="1"/>
  <c r="C103" i="1"/>
  <c r="C99" i="1"/>
  <c r="C95" i="1"/>
  <c r="C97" i="1"/>
  <c r="C93" i="1"/>
  <c r="C73" i="1"/>
  <c r="C71" i="1"/>
  <c r="C75" i="1"/>
  <c r="C74" i="1"/>
  <c r="C72" i="1"/>
  <c r="C76" i="1"/>
  <c r="E17" i="1"/>
  <c r="D30" i="1"/>
  <c r="D56" i="1" s="1"/>
  <c r="D73" i="1" s="1"/>
  <c r="D39" i="1"/>
  <c r="D60" i="1" s="1"/>
  <c r="D77" i="1" s="1"/>
  <c r="D43" i="1"/>
  <c r="D64" i="1" s="1"/>
  <c r="D81" i="1" s="1"/>
  <c r="D31" i="1"/>
  <c r="D57" i="1" s="1"/>
  <c r="D74" i="1" s="1"/>
  <c r="D40" i="1"/>
  <c r="D61" i="1" s="1"/>
  <c r="D78" i="1" s="1"/>
  <c r="D44" i="1"/>
  <c r="D65" i="1" s="1"/>
  <c r="D82" i="1" s="1"/>
  <c r="D28" i="1"/>
  <c r="D54" i="1" s="1"/>
  <c r="D71" i="1" s="1"/>
  <c r="D32" i="1"/>
  <c r="D58" i="1" s="1"/>
  <c r="D75" i="1" s="1"/>
  <c r="D41" i="1"/>
  <c r="D62" i="1" s="1"/>
  <c r="D79" i="1" s="1"/>
  <c r="E15" i="1"/>
  <c r="D29" i="1"/>
  <c r="D55" i="1" s="1"/>
  <c r="D72" i="1" s="1"/>
  <c r="D33" i="1"/>
  <c r="D59" i="1" s="1"/>
  <c r="D76" i="1" s="1"/>
  <c r="D42" i="1"/>
  <c r="D63" i="1" s="1"/>
  <c r="D80" i="1" s="1"/>
  <c r="G23" i="18"/>
  <c r="G24" i="18"/>
  <c r="D23" i="18"/>
  <c r="D24" i="18"/>
  <c r="E23" i="18"/>
  <c r="E24" i="18"/>
  <c r="B68" i="26" l="1"/>
  <c r="S67" i="26"/>
  <c r="AJ98" i="1"/>
  <c r="AJ99" i="1"/>
  <c r="AJ100" i="1"/>
  <c r="AJ101" i="1"/>
  <c r="Z188" i="1"/>
  <c r="C2" i="3"/>
  <c r="B9" i="3" s="1"/>
  <c r="F69" i="19"/>
  <c r="B69" i="19"/>
  <c r="F68" i="19"/>
  <c r="B68" i="19"/>
  <c r="F67" i="19"/>
  <c r="F66" i="19"/>
  <c r="B66" i="19"/>
  <c r="F65" i="19"/>
  <c r="B65" i="19"/>
  <c r="F64" i="19"/>
  <c r="B64" i="19"/>
  <c r="F63" i="19"/>
  <c r="B63" i="19"/>
  <c r="F62" i="19"/>
  <c r="B62" i="19"/>
  <c r="B61" i="19"/>
  <c r="F60" i="19"/>
  <c r="B60" i="19"/>
  <c r="F59" i="19"/>
  <c r="B59" i="19"/>
  <c r="F58" i="19"/>
  <c r="B58" i="19"/>
  <c r="B57" i="19"/>
  <c r="F56" i="19"/>
  <c r="B56" i="19"/>
  <c r="F55" i="19"/>
  <c r="B55" i="19"/>
  <c r="F54" i="19"/>
  <c r="B54" i="19"/>
  <c r="F53" i="19"/>
  <c r="B53" i="19"/>
  <c r="F52" i="19"/>
  <c r="B52" i="19"/>
  <c r="F51" i="19"/>
  <c r="B51" i="19"/>
  <c r="F50" i="19"/>
  <c r="B50" i="19"/>
  <c r="F49" i="19"/>
  <c r="B49" i="19"/>
  <c r="F48" i="19"/>
  <c r="B48" i="19"/>
  <c r="F47" i="19"/>
  <c r="B47" i="19"/>
  <c r="F46" i="19"/>
  <c r="B46" i="19"/>
  <c r="B45" i="19"/>
  <c r="F44" i="19"/>
  <c r="B44" i="19"/>
  <c r="F43" i="19"/>
  <c r="F42" i="19"/>
  <c r="B42" i="19"/>
  <c r="F41" i="19"/>
  <c r="B41" i="19"/>
  <c r="F40" i="19"/>
  <c r="B40" i="19"/>
  <c r="F39" i="19"/>
  <c r="B39" i="19"/>
  <c r="F38" i="19"/>
  <c r="B38" i="19"/>
  <c r="F37" i="19"/>
  <c r="B37" i="19"/>
  <c r="F36" i="19"/>
  <c r="B36" i="19"/>
  <c r="F35" i="19"/>
  <c r="B35" i="19"/>
  <c r="F34" i="19"/>
  <c r="B34" i="19"/>
  <c r="F33" i="19"/>
  <c r="B33" i="19"/>
  <c r="K70" i="19"/>
  <c r="J70" i="19"/>
  <c r="I70" i="19"/>
  <c r="H70" i="19"/>
  <c r="E71" i="19"/>
  <c r="B12" i="19"/>
  <c r="B67" i="19"/>
  <c r="F61" i="19"/>
  <c r="F57" i="19"/>
  <c r="F45" i="19"/>
  <c r="B43" i="19"/>
  <c r="F32" i="19"/>
  <c r="B32" i="19"/>
  <c r="F31" i="19"/>
  <c r="B31" i="19"/>
  <c r="F30" i="19"/>
  <c r="B30" i="19"/>
  <c r="F29" i="19"/>
  <c r="B29" i="19"/>
  <c r="F28" i="19"/>
  <c r="B28" i="19"/>
  <c r="F27" i="19"/>
  <c r="B27" i="19"/>
  <c r="F26" i="19"/>
  <c r="B26" i="19"/>
  <c r="F25" i="19"/>
  <c r="B25" i="19"/>
  <c r="F24" i="19"/>
  <c r="B24" i="19"/>
  <c r="F23" i="19"/>
  <c r="B23" i="19"/>
  <c r="F22" i="19"/>
  <c r="B22" i="19"/>
  <c r="F21" i="19"/>
  <c r="B21" i="19"/>
  <c r="F20" i="19"/>
  <c r="B20" i="19"/>
  <c r="F19" i="19"/>
  <c r="B19" i="19"/>
  <c r="F18" i="19"/>
  <c r="B18" i="19"/>
  <c r="F17" i="19"/>
  <c r="B17" i="19"/>
  <c r="F16" i="19"/>
  <c r="B16" i="19"/>
  <c r="F15" i="19"/>
  <c r="B15" i="19"/>
  <c r="F14" i="19"/>
  <c r="B14" i="19"/>
  <c r="F13" i="19"/>
  <c r="B13" i="19"/>
  <c r="F12" i="19"/>
  <c r="S68" i="26" l="1"/>
  <c r="B69" i="26"/>
  <c r="D9" i="3"/>
  <c r="Y5" i="22"/>
  <c r="Y54" i="22" s="1"/>
  <c r="W5" i="22"/>
  <c r="W54" i="22" s="1"/>
  <c r="D5" i="22"/>
  <c r="AU5" i="22"/>
  <c r="AU54" i="22" s="1"/>
  <c r="N5" i="22"/>
  <c r="N54" i="22" s="1"/>
  <c r="AT5" i="22"/>
  <c r="AT54" i="22" s="1"/>
  <c r="K5" i="22"/>
  <c r="K54" i="22" s="1"/>
  <c r="AE5" i="22"/>
  <c r="AE54" i="22" s="1"/>
  <c r="J5" i="22"/>
  <c r="J54" i="22" s="1"/>
  <c r="I5" i="22"/>
  <c r="I54" i="22" s="1"/>
  <c r="AV5" i="22"/>
  <c r="AV54" i="22" s="1"/>
  <c r="AF5" i="22"/>
  <c r="AF54" i="22" s="1"/>
  <c r="AS5" i="22"/>
  <c r="AS54" i="22" s="1"/>
  <c r="AD5" i="22"/>
  <c r="AD54" i="22" s="1"/>
  <c r="AO5" i="22"/>
  <c r="AO54" i="22" s="1"/>
  <c r="U5" i="22"/>
  <c r="U54" i="22" s="1"/>
  <c r="AB5" i="22"/>
  <c r="AB54" i="22" s="1"/>
  <c r="P5" i="22"/>
  <c r="P54" i="22" s="1"/>
  <c r="G5" i="22"/>
  <c r="G54" i="22" s="1"/>
  <c r="AM5" i="22"/>
  <c r="AM54" i="22" s="1"/>
  <c r="T5" i="22"/>
  <c r="T54" i="22" s="1"/>
  <c r="AG5" i="22"/>
  <c r="AG54" i="22" s="1"/>
  <c r="AR5" i="22"/>
  <c r="AR54" i="22" s="1"/>
  <c r="R5" i="22"/>
  <c r="R54" i="22" s="1"/>
  <c r="AN5" i="22"/>
  <c r="AN54" i="22" s="1"/>
  <c r="AA5" i="22"/>
  <c r="AA54" i="22" s="1"/>
  <c r="S5" i="22"/>
  <c r="S54" i="22" s="1"/>
  <c r="AJ5" i="22"/>
  <c r="AJ54" i="22" s="1"/>
  <c r="AL5" i="22"/>
  <c r="AL54" i="22" s="1"/>
  <c r="Q5" i="22"/>
  <c r="Q54" i="22" s="1"/>
  <c r="V5" i="22"/>
  <c r="V54" i="22" s="1"/>
  <c r="AC5" i="22"/>
  <c r="AC54" i="22" s="1"/>
  <c r="H5" i="22"/>
  <c r="H54" i="22" s="1"/>
  <c r="AP5" i="22"/>
  <c r="AP54" i="22" s="1"/>
  <c r="AQ5" i="22"/>
  <c r="AQ54" i="22" s="1"/>
  <c r="E5" i="22"/>
  <c r="E54" i="22" s="1"/>
  <c r="Z5" i="22"/>
  <c r="Z54" i="22" s="1"/>
  <c r="AK5" i="22"/>
  <c r="AK54" i="22" s="1"/>
  <c r="AH5" i="22"/>
  <c r="AH54" i="22" s="1"/>
  <c r="AI5" i="22"/>
  <c r="AI54" i="22" s="1"/>
  <c r="L5" i="22"/>
  <c r="L54" i="22" s="1"/>
  <c r="X5" i="22"/>
  <c r="X54" i="22" s="1"/>
  <c r="M5" i="22"/>
  <c r="M54" i="22" s="1"/>
  <c r="O5" i="22"/>
  <c r="O54" i="22" s="1"/>
  <c r="F5" i="22"/>
  <c r="F54" i="22" s="1"/>
  <c r="AB188" i="1"/>
  <c r="D45" i="19"/>
  <c r="D66" i="19"/>
  <c r="E66" i="19" s="1"/>
  <c r="B70" i="19"/>
  <c r="G46" i="19"/>
  <c r="G50" i="19"/>
  <c r="G54" i="19"/>
  <c r="G58" i="19"/>
  <c r="G62" i="19"/>
  <c r="G48" i="19"/>
  <c r="G52" i="19"/>
  <c r="G56" i="19"/>
  <c r="G60" i="19"/>
  <c r="G64" i="19"/>
  <c r="G68" i="19"/>
  <c r="G66" i="19"/>
  <c r="G15" i="19"/>
  <c r="G17" i="19"/>
  <c r="G21" i="19"/>
  <c r="G25" i="19"/>
  <c r="G29" i="19"/>
  <c r="G33" i="19"/>
  <c r="G39" i="19"/>
  <c r="G12" i="19"/>
  <c r="G14" i="19"/>
  <c r="G16" i="19"/>
  <c r="G18" i="19"/>
  <c r="G20" i="19"/>
  <c r="G22" i="19"/>
  <c r="G24" i="19"/>
  <c r="G26" i="19"/>
  <c r="G28" i="19"/>
  <c r="G30" i="19"/>
  <c r="G32" i="19"/>
  <c r="G34" i="19"/>
  <c r="G36" i="19"/>
  <c r="G38" i="19"/>
  <c r="G40" i="19"/>
  <c r="G42" i="19"/>
  <c r="G44" i="19"/>
  <c r="G13" i="19"/>
  <c r="G19" i="19"/>
  <c r="G23" i="19"/>
  <c r="G27" i="19"/>
  <c r="G31" i="19"/>
  <c r="G35" i="19"/>
  <c r="G37" i="19"/>
  <c r="G41" i="19"/>
  <c r="G43" i="19"/>
  <c r="E45" i="19"/>
  <c r="G45" i="19"/>
  <c r="G47" i="19"/>
  <c r="G49" i="19"/>
  <c r="G51" i="19"/>
  <c r="G53" i="19"/>
  <c r="G55" i="19"/>
  <c r="G57" i="19"/>
  <c r="G59" i="19"/>
  <c r="G61" i="19"/>
  <c r="G63" i="19"/>
  <c r="G65" i="19"/>
  <c r="G67" i="19"/>
  <c r="L25" i="19"/>
  <c r="L63" i="19"/>
  <c r="L27" i="19"/>
  <c r="C19" i="19"/>
  <c r="C30" i="19"/>
  <c r="C34" i="19"/>
  <c r="C49" i="19"/>
  <c r="C62" i="19"/>
  <c r="D21" i="19"/>
  <c r="C25" i="19"/>
  <c r="C29" i="19"/>
  <c r="C40" i="19"/>
  <c r="C55" i="19"/>
  <c r="C59" i="19"/>
  <c r="D16" i="19"/>
  <c r="C18" i="19"/>
  <c r="C20" i="19"/>
  <c r="D29" i="19"/>
  <c r="C31" i="19"/>
  <c r="C33" i="19"/>
  <c r="C35" i="19"/>
  <c r="C37" i="19"/>
  <c r="C46" i="19"/>
  <c r="C48" i="19"/>
  <c r="C50" i="19"/>
  <c r="C52" i="19"/>
  <c r="D61" i="19"/>
  <c r="C63" i="19"/>
  <c r="C65" i="19"/>
  <c r="C67" i="19"/>
  <c r="C69" i="19"/>
  <c r="L31" i="19"/>
  <c r="L43" i="19"/>
  <c r="L57" i="19"/>
  <c r="C17" i="19"/>
  <c r="C21" i="19"/>
  <c r="C32" i="19"/>
  <c r="C36" i="19"/>
  <c r="C47" i="19"/>
  <c r="C51" i="19"/>
  <c r="C53" i="19"/>
  <c r="C64" i="19"/>
  <c r="C66" i="19"/>
  <c r="C68" i="19"/>
  <c r="C14" i="19"/>
  <c r="C16" i="19"/>
  <c r="C23" i="19"/>
  <c r="C27" i="19"/>
  <c r="C38" i="19"/>
  <c r="C42" i="19"/>
  <c r="C44" i="19"/>
  <c r="D53" i="19"/>
  <c r="C57" i="19"/>
  <c r="C61" i="19"/>
  <c r="L15" i="19"/>
  <c r="L41" i="19"/>
  <c r="C13" i="19"/>
  <c r="C15" i="19"/>
  <c r="C22" i="19"/>
  <c r="C24" i="19"/>
  <c r="C26" i="19"/>
  <c r="C28" i="19"/>
  <c r="D37" i="19"/>
  <c r="C39" i="19"/>
  <c r="C41" i="19"/>
  <c r="C43" i="19"/>
  <c r="C45" i="19"/>
  <c r="C54" i="19"/>
  <c r="C56" i="19"/>
  <c r="C58" i="19"/>
  <c r="C60" i="19"/>
  <c r="C12" i="19"/>
  <c r="L47" i="19"/>
  <c r="L59" i="19"/>
  <c r="D15" i="19"/>
  <c r="D28" i="19"/>
  <c r="D52" i="19"/>
  <c r="D60" i="19"/>
  <c r="D12" i="19"/>
  <c r="D25" i="19"/>
  <c r="D33" i="19"/>
  <c r="D41" i="19"/>
  <c r="D49" i="19"/>
  <c r="D57" i="19"/>
  <c r="D65" i="19"/>
  <c r="D69" i="19"/>
  <c r="D20" i="19"/>
  <c r="D36" i="19"/>
  <c r="D44" i="19"/>
  <c r="D24" i="19"/>
  <c r="D32" i="19"/>
  <c r="D40" i="19"/>
  <c r="D48" i="19"/>
  <c r="D56" i="19"/>
  <c r="D64" i="19"/>
  <c r="G69" i="19"/>
  <c r="L69" i="19"/>
  <c r="L21" i="19"/>
  <c r="L53" i="19"/>
  <c r="D14" i="19"/>
  <c r="D19" i="19"/>
  <c r="D23" i="19"/>
  <c r="D27" i="19"/>
  <c r="D31" i="19"/>
  <c r="D35" i="19"/>
  <c r="D39" i="19"/>
  <c r="D43" i="19"/>
  <c r="D47" i="19"/>
  <c r="D51" i="19"/>
  <c r="D55" i="19"/>
  <c r="D59" i="19"/>
  <c r="D63" i="19"/>
  <c r="D67" i="19"/>
  <c r="L13" i="19"/>
  <c r="L17" i="19"/>
  <c r="L23" i="19"/>
  <c r="L33" i="19"/>
  <c r="L39" i="19"/>
  <c r="L49" i="19"/>
  <c r="L55" i="19"/>
  <c r="L65" i="19"/>
  <c r="L37" i="19"/>
  <c r="D68" i="19"/>
  <c r="D13" i="19"/>
  <c r="D17" i="19"/>
  <c r="D18" i="19"/>
  <c r="D22" i="19"/>
  <c r="D26" i="19"/>
  <c r="D30" i="19"/>
  <c r="D34" i="19"/>
  <c r="D38" i="19"/>
  <c r="D42" i="19"/>
  <c r="D46" i="19"/>
  <c r="D50" i="19"/>
  <c r="D54" i="19"/>
  <c r="D58" i="19"/>
  <c r="D62" i="19"/>
  <c r="L19" i="19"/>
  <c r="L29" i="19"/>
  <c r="L35" i="19"/>
  <c r="L45" i="19"/>
  <c r="L51" i="19"/>
  <c r="L61" i="19"/>
  <c r="L67" i="19"/>
  <c r="I9" i="3"/>
  <c r="M9" i="3"/>
  <c r="Q9" i="3"/>
  <c r="E9" i="3"/>
  <c r="J9" i="3"/>
  <c r="N9" i="3"/>
  <c r="R9" i="3"/>
  <c r="C5" i="22" s="1"/>
  <c r="C54" i="22" s="1"/>
  <c r="F9" i="3"/>
  <c r="K9" i="3"/>
  <c r="O9" i="3"/>
  <c r="C9" i="3"/>
  <c r="G9" i="3"/>
  <c r="H9" i="3"/>
  <c r="L9" i="3"/>
  <c r="P9" i="3"/>
  <c r="L12" i="19"/>
  <c r="L14" i="19"/>
  <c r="L16" i="19"/>
  <c r="L18" i="19"/>
  <c r="L20" i="19"/>
  <c r="L22" i="19"/>
  <c r="L24" i="19"/>
  <c r="L26" i="19"/>
  <c r="L28" i="19"/>
  <c r="L30" i="19"/>
  <c r="L32" i="19"/>
  <c r="L34" i="19"/>
  <c r="L36" i="19"/>
  <c r="L38" i="19"/>
  <c r="L40" i="19"/>
  <c r="L42" i="19"/>
  <c r="L44" i="19"/>
  <c r="L46" i="19"/>
  <c r="L48" i="19"/>
  <c r="L50" i="19"/>
  <c r="L52" i="19"/>
  <c r="L54" i="19"/>
  <c r="L56" i="19"/>
  <c r="L58" i="19"/>
  <c r="L60" i="19"/>
  <c r="L62" i="19"/>
  <c r="L64" i="19"/>
  <c r="L66" i="19"/>
  <c r="L68" i="19"/>
  <c r="F70" i="19"/>
  <c r="B70" i="26" l="1"/>
  <c r="S69" i="26"/>
  <c r="D54" i="22"/>
  <c r="AW5" i="22"/>
  <c r="AX5" i="22" s="1"/>
  <c r="AD188" i="1"/>
  <c r="G70" i="19"/>
  <c r="E54" i="19"/>
  <c r="E38" i="19"/>
  <c r="E22" i="19"/>
  <c r="N22" i="19" s="1"/>
  <c r="W22" i="19" s="1"/>
  <c r="O56" i="1" s="1"/>
  <c r="O94" i="1" s="1"/>
  <c r="O111" i="1" s="1"/>
  <c r="O128" i="1" s="1"/>
  <c r="E68" i="19"/>
  <c r="E43" i="19"/>
  <c r="E32" i="19"/>
  <c r="E49" i="19"/>
  <c r="E21" i="19"/>
  <c r="M63" i="19"/>
  <c r="M55" i="19"/>
  <c r="M47" i="19"/>
  <c r="M43" i="19"/>
  <c r="M31" i="19"/>
  <c r="M13" i="19"/>
  <c r="M42" i="19"/>
  <c r="M34" i="19"/>
  <c r="M26" i="19"/>
  <c r="M22" i="19"/>
  <c r="M14" i="19"/>
  <c r="M39" i="19"/>
  <c r="M29" i="19"/>
  <c r="M21" i="19"/>
  <c r="M15" i="19"/>
  <c r="M62" i="19"/>
  <c r="M46" i="19"/>
  <c r="E34" i="19"/>
  <c r="E18" i="19"/>
  <c r="E55" i="19"/>
  <c r="E24" i="19"/>
  <c r="E41" i="19"/>
  <c r="M68" i="19"/>
  <c r="M60" i="19"/>
  <c r="M52" i="19"/>
  <c r="E62" i="19"/>
  <c r="E46" i="19"/>
  <c r="E30" i="19"/>
  <c r="E17" i="19"/>
  <c r="E67" i="19"/>
  <c r="E51" i="19"/>
  <c r="E35" i="19"/>
  <c r="E19" i="19"/>
  <c r="E48" i="19"/>
  <c r="E44" i="19"/>
  <c r="E65" i="19"/>
  <c r="E33" i="19"/>
  <c r="E52" i="19"/>
  <c r="E61" i="19"/>
  <c r="E16" i="19"/>
  <c r="M65" i="19"/>
  <c r="M61" i="19"/>
  <c r="M57" i="19"/>
  <c r="M53" i="19"/>
  <c r="M49" i="19"/>
  <c r="M45" i="19"/>
  <c r="N45" i="19" s="1"/>
  <c r="M41" i="19"/>
  <c r="M35" i="19"/>
  <c r="M27" i="19"/>
  <c r="M19" i="19"/>
  <c r="M44" i="19"/>
  <c r="M40" i="19"/>
  <c r="M36" i="19"/>
  <c r="M32" i="19"/>
  <c r="N32" i="19" s="1"/>
  <c r="AE32" i="19" s="1"/>
  <c r="Y64" i="1" s="1"/>
  <c r="M28" i="19"/>
  <c r="M24" i="19"/>
  <c r="N24" i="19" s="1"/>
  <c r="M20" i="19"/>
  <c r="M16" i="19"/>
  <c r="M12" i="19"/>
  <c r="M33" i="19"/>
  <c r="M25" i="19"/>
  <c r="M17" i="19"/>
  <c r="M66" i="19"/>
  <c r="N66" i="19" s="1"/>
  <c r="M58" i="19"/>
  <c r="M50" i="19"/>
  <c r="E59" i="19"/>
  <c r="E27" i="19"/>
  <c r="E64" i="19"/>
  <c r="E20" i="19"/>
  <c r="N20" i="19" s="1"/>
  <c r="E12" i="19"/>
  <c r="E15" i="19"/>
  <c r="E53" i="19"/>
  <c r="M67" i="19"/>
  <c r="M59" i="19"/>
  <c r="M51" i="19"/>
  <c r="M37" i="19"/>
  <c r="M23" i="19"/>
  <c r="M38" i="19"/>
  <c r="M30" i="19"/>
  <c r="M18" i="19"/>
  <c r="M54" i="19"/>
  <c r="E50" i="19"/>
  <c r="E39" i="19"/>
  <c r="E23" i="19"/>
  <c r="E56" i="19"/>
  <c r="E69" i="19"/>
  <c r="E60" i="19"/>
  <c r="E37" i="19"/>
  <c r="E58" i="19"/>
  <c r="E42" i="19"/>
  <c r="E26" i="19"/>
  <c r="E13" i="19"/>
  <c r="E63" i="19"/>
  <c r="E47" i="19"/>
  <c r="E31" i="19"/>
  <c r="N31" i="19" s="1"/>
  <c r="E14" i="19"/>
  <c r="M69" i="19"/>
  <c r="E40" i="19"/>
  <c r="E36" i="19"/>
  <c r="E57" i="19"/>
  <c r="E25" i="19"/>
  <c r="N25" i="19" s="1"/>
  <c r="Z25" i="19" s="1"/>
  <c r="R59" i="1" s="1"/>
  <c r="R97" i="1" s="1"/>
  <c r="R114" i="1" s="1"/>
  <c r="R131" i="1" s="1"/>
  <c r="E28" i="19"/>
  <c r="E29" i="19"/>
  <c r="N29" i="19" s="1"/>
  <c r="V29" i="19" s="1"/>
  <c r="V55" i="1" s="1"/>
  <c r="V93" i="1" s="1"/>
  <c r="V110" i="1" s="1"/>
  <c r="V127" i="1" s="1"/>
  <c r="M64" i="19"/>
  <c r="M56" i="19"/>
  <c r="M48" i="19"/>
  <c r="N28" i="19"/>
  <c r="Z28" i="19" s="1"/>
  <c r="U59" i="1" s="1"/>
  <c r="U97" i="1" s="1"/>
  <c r="U114" i="1" s="1"/>
  <c r="U131" i="1" s="1"/>
  <c r="C70" i="19"/>
  <c r="D70" i="19"/>
  <c r="L70" i="19"/>
  <c r="N37" i="19" l="1"/>
  <c r="U37" i="19" s="1"/>
  <c r="AD54" i="1" s="1"/>
  <c r="N41" i="19"/>
  <c r="AE41" i="19" s="1"/>
  <c r="AH64" i="1" s="1"/>
  <c r="N13" i="19"/>
  <c r="N16" i="19"/>
  <c r="N30" i="19"/>
  <c r="AE30" i="19" s="1"/>
  <c r="W64" i="1" s="1"/>
  <c r="S70" i="26"/>
  <c r="B71" i="26"/>
  <c r="N33" i="19"/>
  <c r="Z33" i="19" s="1"/>
  <c r="Z59" i="1" s="1"/>
  <c r="Z97" i="1" s="1"/>
  <c r="Z114" i="1" s="1"/>
  <c r="Z131" i="1" s="1"/>
  <c r="N43" i="19"/>
  <c r="Z43" i="19" s="1"/>
  <c r="AJ59" i="1" s="1"/>
  <c r="N65" i="19"/>
  <c r="Z65" i="19" s="1"/>
  <c r="N35" i="19"/>
  <c r="U35" i="19" s="1"/>
  <c r="AB54" i="1" s="1"/>
  <c r="AB92" i="1" s="1"/>
  <c r="N34" i="19"/>
  <c r="U34" i="19" s="1"/>
  <c r="AA54" i="1" s="1"/>
  <c r="AA92" i="1" s="1"/>
  <c r="N39" i="19"/>
  <c r="Z39" i="19" s="1"/>
  <c r="AF59" i="1" s="1"/>
  <c r="N17" i="19"/>
  <c r="AE17" i="19" s="1"/>
  <c r="J64" i="1" s="1"/>
  <c r="J102" i="1" s="1"/>
  <c r="J119" i="1" s="1"/>
  <c r="J136" i="1" s="1"/>
  <c r="N44" i="19"/>
  <c r="U44" i="19" s="1"/>
  <c r="N18" i="19"/>
  <c r="N47" i="19"/>
  <c r="Y47" i="19" s="1"/>
  <c r="N26" i="19"/>
  <c r="Z26" i="19" s="1"/>
  <c r="S59" i="1" s="1"/>
  <c r="S97" i="1" s="1"/>
  <c r="S114" i="1" s="1"/>
  <c r="S131" i="1" s="1"/>
  <c r="N46" i="19"/>
  <c r="V46" i="19" s="1"/>
  <c r="N64" i="19"/>
  <c r="V64" i="19" s="1"/>
  <c r="N27" i="19"/>
  <c r="AE27" i="19" s="1"/>
  <c r="T64" i="1" s="1"/>
  <c r="N52" i="19"/>
  <c r="U52" i="19" s="1"/>
  <c r="N62" i="19"/>
  <c r="V62" i="19" s="1"/>
  <c r="Y102" i="1"/>
  <c r="Y119" i="1" s="1"/>
  <c r="Y136" i="1" s="1"/>
  <c r="N40" i="19"/>
  <c r="X40" i="19" s="1"/>
  <c r="AG57" i="1" s="1"/>
  <c r="N42" i="19"/>
  <c r="X42" i="19" s="1"/>
  <c r="AI57" i="1" s="1"/>
  <c r="N55" i="19"/>
  <c r="V55" i="19" s="1"/>
  <c r="AF188" i="1"/>
  <c r="N51" i="19"/>
  <c r="V51" i="19" s="1"/>
  <c r="N14" i="19"/>
  <c r="U14" i="19" s="1"/>
  <c r="G54" i="1" s="1"/>
  <c r="G92" i="1" s="1"/>
  <c r="N48" i="19"/>
  <c r="Z48" i="19" s="1"/>
  <c r="N56" i="19"/>
  <c r="V56" i="19" s="1"/>
  <c r="N60" i="19"/>
  <c r="Z60" i="19" s="1"/>
  <c r="N36" i="19"/>
  <c r="X36" i="19" s="1"/>
  <c r="AC57" i="1" s="1"/>
  <c r="AC95" i="1" s="1"/>
  <c r="AC112" i="1" s="1"/>
  <c r="AC129" i="1" s="1"/>
  <c r="N53" i="19"/>
  <c r="V53" i="19" s="1"/>
  <c r="N69" i="19"/>
  <c r="W69" i="19" s="1"/>
  <c r="N63" i="19"/>
  <c r="Z63" i="19" s="1"/>
  <c r="N54" i="19"/>
  <c r="V54" i="19" s="1"/>
  <c r="N67" i="19"/>
  <c r="Y67" i="19" s="1"/>
  <c r="N50" i="19"/>
  <c r="V50" i="19" s="1"/>
  <c r="N61" i="19"/>
  <c r="AE61" i="19" s="1"/>
  <c r="N68" i="19"/>
  <c r="AE68" i="19" s="1"/>
  <c r="Z20" i="19"/>
  <c r="M59" i="1" s="1"/>
  <c r="M97" i="1" s="1"/>
  <c r="M114" i="1" s="1"/>
  <c r="M131" i="1" s="1"/>
  <c r="V20" i="19"/>
  <c r="M55" i="1" s="1"/>
  <c r="M93" i="1" s="1"/>
  <c r="M110" i="1" s="1"/>
  <c r="M127" i="1" s="1"/>
  <c r="W20" i="19"/>
  <c r="M56" i="1" s="1"/>
  <c r="M94" i="1" s="1"/>
  <c r="M111" i="1" s="1"/>
  <c r="M128" i="1" s="1"/>
  <c r="AE20" i="19"/>
  <c r="M64" i="1" s="1"/>
  <c r="Z27" i="19"/>
  <c r="T59" i="1" s="1"/>
  <c r="T97" i="1" s="1"/>
  <c r="T114" i="1" s="1"/>
  <c r="T131" i="1" s="1"/>
  <c r="W24" i="19"/>
  <c r="Q56" i="1" s="1"/>
  <c r="Q94" i="1" s="1"/>
  <c r="Q111" i="1" s="1"/>
  <c r="Q128" i="1" s="1"/>
  <c r="Z24" i="19"/>
  <c r="Q59" i="1" s="1"/>
  <c r="Q97" i="1" s="1"/>
  <c r="Q114" i="1" s="1"/>
  <c r="Q131" i="1" s="1"/>
  <c r="V66" i="19"/>
  <c r="AE66" i="19"/>
  <c r="X66" i="19"/>
  <c r="W26" i="19"/>
  <c r="S56" i="1" s="1"/>
  <c r="S94" i="1" s="1"/>
  <c r="S111" i="1" s="1"/>
  <c r="S128" i="1" s="1"/>
  <c r="Z32" i="19"/>
  <c r="Y59" i="1" s="1"/>
  <c r="Y97" i="1" s="1"/>
  <c r="Y114" i="1" s="1"/>
  <c r="Y131" i="1" s="1"/>
  <c r="AF22" i="19"/>
  <c r="O65" i="1" s="1"/>
  <c r="O103" i="1" s="1"/>
  <c r="O120" i="1" s="1"/>
  <c r="O137" i="1" s="1"/>
  <c r="AE22" i="19"/>
  <c r="O64" i="1" s="1"/>
  <c r="N58" i="19"/>
  <c r="X58" i="19" s="1"/>
  <c r="N57" i="19"/>
  <c r="AF57" i="19" s="1"/>
  <c r="N59" i="19"/>
  <c r="AF59" i="19" s="1"/>
  <c r="N23" i="19"/>
  <c r="X23" i="19" s="1"/>
  <c r="P57" i="1" s="1"/>
  <c r="P95" i="1" s="1"/>
  <c r="P112" i="1" s="1"/>
  <c r="P129" i="1" s="1"/>
  <c r="X28" i="19"/>
  <c r="U57" i="1" s="1"/>
  <c r="U95" i="1" s="1"/>
  <c r="U112" i="1" s="1"/>
  <c r="U129" i="1" s="1"/>
  <c r="AF32" i="19"/>
  <c r="Y65" i="1" s="1"/>
  <c r="Y103" i="1" s="1"/>
  <c r="Y120" i="1" s="1"/>
  <c r="Y137" i="1" s="1"/>
  <c r="N15" i="19"/>
  <c r="Y15" i="19" s="1"/>
  <c r="H58" i="1" s="1"/>
  <c r="H96" i="1" s="1"/>
  <c r="H113" i="1" s="1"/>
  <c r="H130" i="1" s="1"/>
  <c r="V32" i="19"/>
  <c r="Y55" i="1" s="1"/>
  <c r="Y93" i="1" s="1"/>
  <c r="Y110" i="1" s="1"/>
  <c r="Y127" i="1" s="1"/>
  <c r="W25" i="19"/>
  <c r="R56" i="1" s="1"/>
  <c r="R94" i="1" s="1"/>
  <c r="R111" i="1" s="1"/>
  <c r="R128" i="1" s="1"/>
  <c r="N19" i="19"/>
  <c r="X19" i="19" s="1"/>
  <c r="L57" i="1" s="1"/>
  <c r="L95" i="1" s="1"/>
  <c r="L112" i="1" s="1"/>
  <c r="L129" i="1" s="1"/>
  <c r="V28" i="19"/>
  <c r="U55" i="1" s="1"/>
  <c r="U93" i="1" s="1"/>
  <c r="U110" i="1" s="1"/>
  <c r="U127" i="1" s="1"/>
  <c r="N21" i="19"/>
  <c r="AF21" i="19" s="1"/>
  <c r="N65" i="1" s="1"/>
  <c r="N103" i="1" s="1"/>
  <c r="N120" i="1" s="1"/>
  <c r="N137" i="1" s="1"/>
  <c r="W32" i="19"/>
  <c r="Y56" i="1" s="1"/>
  <c r="Y94" i="1" s="1"/>
  <c r="Y111" i="1" s="1"/>
  <c r="Y128" i="1" s="1"/>
  <c r="N12" i="19"/>
  <c r="N38" i="19"/>
  <c r="AF38" i="19" s="1"/>
  <c r="AE65" i="1" s="1"/>
  <c r="Z22" i="19"/>
  <c r="O59" i="1" s="1"/>
  <c r="O97" i="1" s="1"/>
  <c r="O114" i="1" s="1"/>
  <c r="O131" i="1" s="1"/>
  <c r="N49" i="19"/>
  <c r="AF49" i="19" s="1"/>
  <c r="D45" i="9"/>
  <c r="E14" i="1" s="1"/>
  <c r="Y30" i="19"/>
  <c r="W58" i="1" s="1"/>
  <c r="W96" i="1" s="1"/>
  <c r="W113" i="1" s="1"/>
  <c r="W130" i="1" s="1"/>
  <c r="Y31" i="19"/>
  <c r="X58" i="1" s="1"/>
  <c r="X96" i="1" s="1"/>
  <c r="X113" i="1" s="1"/>
  <c r="X130" i="1" s="1"/>
  <c r="U31" i="19"/>
  <c r="X54" i="1" s="1"/>
  <c r="X92" i="1" s="1"/>
  <c r="U16" i="19"/>
  <c r="I54" i="1" s="1"/>
  <c r="I92" i="1" s="1"/>
  <c r="Y16" i="19"/>
  <c r="I58" i="1" s="1"/>
  <c r="I96" i="1" s="1"/>
  <c r="I113" i="1" s="1"/>
  <c r="I130" i="1" s="1"/>
  <c r="Y34" i="19"/>
  <c r="AA58" i="1" s="1"/>
  <c r="AA96" i="1" s="1"/>
  <c r="AA113" i="1" s="1"/>
  <c r="AA130" i="1" s="1"/>
  <c r="U45" i="19"/>
  <c r="W45" i="19"/>
  <c r="Y45" i="19"/>
  <c r="Y13" i="19"/>
  <c r="F58" i="1" s="1"/>
  <c r="F96" i="1" s="1"/>
  <c r="F113" i="1" s="1"/>
  <c r="F130" i="1" s="1"/>
  <c r="U13" i="19"/>
  <c r="F54" i="1" s="1"/>
  <c r="F92" i="1" s="1"/>
  <c r="Y37" i="19"/>
  <c r="AD58" i="1" s="1"/>
  <c r="Y18" i="19"/>
  <c r="K58" i="1" s="1"/>
  <c r="K96" i="1" s="1"/>
  <c r="K113" i="1" s="1"/>
  <c r="K130" i="1" s="1"/>
  <c r="U18" i="19"/>
  <c r="K54" i="1" s="1"/>
  <c r="K92" i="1" s="1"/>
  <c r="AE13" i="19"/>
  <c r="F64" i="1" s="1"/>
  <c r="AF37" i="19"/>
  <c r="AD65" i="1" s="1"/>
  <c r="M70" i="19"/>
  <c r="Z16" i="19"/>
  <c r="I59" i="1" s="1"/>
  <c r="I97" i="1" s="1"/>
  <c r="I114" i="1" s="1"/>
  <c r="I131" i="1" s="1"/>
  <c r="V45" i="19"/>
  <c r="Y29" i="19"/>
  <c r="V58" i="1" s="1"/>
  <c r="V96" i="1" s="1"/>
  <c r="V113" i="1" s="1"/>
  <c r="V130" i="1" s="1"/>
  <c r="U29" i="19"/>
  <c r="V54" i="1" s="1"/>
  <c r="V92" i="1" s="1"/>
  <c r="U24" i="19"/>
  <c r="Q54" i="1" s="1"/>
  <c r="Q92" i="1" s="1"/>
  <c r="Y24" i="19"/>
  <c r="Q58" i="1" s="1"/>
  <c r="Q96" i="1" s="1"/>
  <c r="Q113" i="1" s="1"/>
  <c r="Q130" i="1" s="1"/>
  <c r="W31" i="19"/>
  <c r="X56" i="1" s="1"/>
  <c r="X94" i="1" s="1"/>
  <c r="X111" i="1" s="1"/>
  <c r="X128" i="1" s="1"/>
  <c r="AE24" i="19"/>
  <c r="Q64" i="1" s="1"/>
  <c r="Z30" i="19"/>
  <c r="W59" i="1" s="1"/>
  <c r="W97" i="1" s="1"/>
  <c r="W114" i="1" s="1"/>
  <c r="W131" i="1" s="1"/>
  <c r="X45" i="19"/>
  <c r="W16" i="19"/>
  <c r="I56" i="1" s="1"/>
  <c r="I94" i="1" s="1"/>
  <c r="I111" i="1" s="1"/>
  <c r="I128" i="1" s="1"/>
  <c r="X30" i="19"/>
  <c r="W57" i="1" s="1"/>
  <c r="W95" i="1" s="1"/>
  <c r="W112" i="1" s="1"/>
  <c r="W129" i="1" s="1"/>
  <c r="AE34" i="19"/>
  <c r="AA64" i="1" s="1"/>
  <c r="W66" i="19"/>
  <c r="U66" i="19"/>
  <c r="Y66" i="19"/>
  <c r="X34" i="19"/>
  <c r="AA57" i="1" s="1"/>
  <c r="AA95" i="1" s="1"/>
  <c r="AA112" i="1" s="1"/>
  <c r="AA129" i="1" s="1"/>
  <c r="Z13" i="19"/>
  <c r="F59" i="1" s="1"/>
  <c r="F97" i="1" s="1"/>
  <c r="F114" i="1" s="1"/>
  <c r="F131" i="1" s="1"/>
  <c r="E70" i="19"/>
  <c r="Y22" i="19"/>
  <c r="O58" i="1" s="1"/>
  <c r="O96" i="1" s="1"/>
  <c r="O113" i="1" s="1"/>
  <c r="O130" i="1" s="1"/>
  <c r="U22" i="19"/>
  <c r="O54" i="1" s="1"/>
  <c r="O92" i="1" s="1"/>
  <c r="X25" i="19"/>
  <c r="R57" i="1" s="1"/>
  <c r="R95" i="1" s="1"/>
  <c r="R112" i="1" s="1"/>
  <c r="R129" i="1" s="1"/>
  <c r="X31" i="19"/>
  <c r="X57" i="1" s="1"/>
  <c r="X95" i="1" s="1"/>
  <c r="X112" i="1" s="1"/>
  <c r="X129" i="1" s="1"/>
  <c r="W13" i="19"/>
  <c r="F56" i="1" s="1"/>
  <c r="F94" i="1" s="1"/>
  <c r="F111" i="1" s="1"/>
  <c r="F128" i="1" s="1"/>
  <c r="V22" i="19"/>
  <c r="O55" i="1" s="1"/>
  <c r="O93" i="1" s="1"/>
  <c r="O110" i="1" s="1"/>
  <c r="O127" i="1" s="1"/>
  <c r="X20" i="19"/>
  <c r="M57" i="1" s="1"/>
  <c r="M95" i="1" s="1"/>
  <c r="M112" i="1" s="1"/>
  <c r="M129" i="1" s="1"/>
  <c r="Z66" i="19"/>
  <c r="Z45" i="19"/>
  <c r="X16" i="19"/>
  <c r="I57" i="1" s="1"/>
  <c r="I95" i="1" s="1"/>
  <c r="I112" i="1" s="1"/>
  <c r="I129" i="1" s="1"/>
  <c r="AE45" i="19"/>
  <c r="W18" i="19"/>
  <c r="K56" i="1" s="1"/>
  <c r="K94" i="1" s="1"/>
  <c r="K111" i="1" s="1"/>
  <c r="K128" i="1" s="1"/>
  <c r="Z29" i="19"/>
  <c r="V59" i="1" s="1"/>
  <c r="V97" i="1" s="1"/>
  <c r="V114" i="1" s="1"/>
  <c r="V131" i="1" s="1"/>
  <c r="AF13" i="19"/>
  <c r="F65" i="1" s="1"/>
  <c r="F103" i="1" s="1"/>
  <c r="F120" i="1" s="1"/>
  <c r="F137" i="1" s="1"/>
  <c r="Y27" i="19"/>
  <c r="T58" i="1" s="1"/>
  <c r="T96" i="1" s="1"/>
  <c r="T113" i="1" s="1"/>
  <c r="T130" i="1" s="1"/>
  <c r="X32" i="19"/>
  <c r="Y57" i="1" s="1"/>
  <c r="Y95" i="1" s="1"/>
  <c r="Y112" i="1" s="1"/>
  <c r="Y129" i="1" s="1"/>
  <c r="X22" i="19"/>
  <c r="O57" i="1" s="1"/>
  <c r="O95" i="1" s="1"/>
  <c r="O112" i="1" s="1"/>
  <c r="O129" i="1" s="1"/>
  <c r="AE16" i="19"/>
  <c r="I64" i="1" s="1"/>
  <c r="V30" i="19"/>
  <c r="W55" i="1" s="1"/>
  <c r="W93" i="1" s="1"/>
  <c r="W110" i="1" s="1"/>
  <c r="W127" i="1" s="1"/>
  <c r="AF18" i="19"/>
  <c r="K65" i="1" s="1"/>
  <c r="K103" i="1" s="1"/>
  <c r="K120" i="1" s="1"/>
  <c r="K137" i="1" s="1"/>
  <c r="D41" i="9"/>
  <c r="E10" i="1" s="1"/>
  <c r="AF31" i="19"/>
  <c r="X65" i="1" s="1"/>
  <c r="X103" i="1" s="1"/>
  <c r="X120" i="1" s="1"/>
  <c r="X137" i="1" s="1"/>
  <c r="W29" i="19"/>
  <c r="V56" i="1" s="1"/>
  <c r="V94" i="1" s="1"/>
  <c r="V111" i="1" s="1"/>
  <c r="V128" i="1" s="1"/>
  <c r="V13" i="19"/>
  <c r="F55" i="1" s="1"/>
  <c r="F93" i="1" s="1"/>
  <c r="F110" i="1" s="1"/>
  <c r="F127" i="1" s="1"/>
  <c r="AF16" i="19"/>
  <c r="I65" i="1" s="1"/>
  <c r="I103" i="1" s="1"/>
  <c r="I120" i="1" s="1"/>
  <c r="I137" i="1" s="1"/>
  <c r="AF24" i="19"/>
  <c r="Q65" i="1" s="1"/>
  <c r="Q103" i="1" s="1"/>
  <c r="Q120" i="1" s="1"/>
  <c r="Q137" i="1" s="1"/>
  <c r="X24" i="19"/>
  <c r="Q57" i="1" s="1"/>
  <c r="Q95" i="1" s="1"/>
  <c r="Q112" i="1" s="1"/>
  <c r="Q129" i="1" s="1"/>
  <c r="U32" i="19"/>
  <c r="Y54" i="1" s="1"/>
  <c r="Y92" i="1" s="1"/>
  <c r="Y32" i="19"/>
  <c r="Y58" i="1" s="1"/>
  <c r="Y96" i="1" s="1"/>
  <c r="Y113" i="1" s="1"/>
  <c r="Y130" i="1" s="1"/>
  <c r="U25" i="19"/>
  <c r="R54" i="1" s="1"/>
  <c r="R92" i="1" s="1"/>
  <c r="Y25" i="19"/>
  <c r="R58" i="1" s="1"/>
  <c r="R96" i="1" s="1"/>
  <c r="R113" i="1" s="1"/>
  <c r="R130" i="1" s="1"/>
  <c r="Y28" i="19"/>
  <c r="U58" i="1" s="1"/>
  <c r="U96" i="1" s="1"/>
  <c r="U113" i="1" s="1"/>
  <c r="U130" i="1" s="1"/>
  <c r="U28" i="19"/>
  <c r="U54" i="1" s="1"/>
  <c r="U92" i="1" s="1"/>
  <c r="X29" i="19"/>
  <c r="V57" i="1" s="1"/>
  <c r="V95" i="1" s="1"/>
  <c r="V112" i="1" s="1"/>
  <c r="V129" i="1" s="1"/>
  <c r="Y20" i="19"/>
  <c r="M58" i="1" s="1"/>
  <c r="M96" i="1" s="1"/>
  <c r="M113" i="1" s="1"/>
  <c r="M130" i="1" s="1"/>
  <c r="U20" i="19"/>
  <c r="M54" i="1" s="1"/>
  <c r="M92" i="1" s="1"/>
  <c r="V25" i="19"/>
  <c r="R55" i="1" s="1"/>
  <c r="R93" i="1" s="1"/>
  <c r="R110" i="1" s="1"/>
  <c r="R127" i="1" s="1"/>
  <c r="V37" i="19"/>
  <c r="AD55" i="1" s="1"/>
  <c r="W28" i="19"/>
  <c r="U56" i="1" s="1"/>
  <c r="U94" i="1" s="1"/>
  <c r="U111" i="1" s="1"/>
  <c r="U128" i="1" s="1"/>
  <c r="X13" i="19"/>
  <c r="F57" i="1" s="1"/>
  <c r="F95" i="1" s="1"/>
  <c r="F112" i="1" s="1"/>
  <c r="F129" i="1" s="1"/>
  <c r="AE25" i="19"/>
  <c r="R64" i="1" s="1"/>
  <c r="V18" i="19"/>
  <c r="K55" i="1" s="1"/>
  <c r="K93" i="1" s="1"/>
  <c r="K110" i="1" s="1"/>
  <c r="K127" i="1" s="1"/>
  <c r="AE31" i="19"/>
  <c r="X64" i="1" s="1"/>
  <c r="Z18" i="19"/>
  <c r="K59" i="1" s="1"/>
  <c r="K97" i="1" s="1"/>
  <c r="K114" i="1" s="1"/>
  <c r="K131" i="1" s="1"/>
  <c r="Z37" i="19"/>
  <c r="AD59" i="1" s="1"/>
  <c r="V68" i="19"/>
  <c r="V24" i="19"/>
  <c r="Q55" i="1" s="1"/>
  <c r="Q93" i="1" s="1"/>
  <c r="Q110" i="1" s="1"/>
  <c r="Q127" i="1" s="1"/>
  <c r="AF66" i="19"/>
  <c r="AF25" i="19"/>
  <c r="R65" i="1" s="1"/>
  <c r="R103" i="1" s="1"/>
  <c r="R120" i="1" s="1"/>
  <c r="R137" i="1" s="1"/>
  <c r="AF20" i="19"/>
  <c r="M65" i="1" s="1"/>
  <c r="M103" i="1" s="1"/>
  <c r="M120" i="1" s="1"/>
  <c r="M137" i="1" s="1"/>
  <c r="AF28" i="19"/>
  <c r="U65" i="1" s="1"/>
  <c r="U103" i="1" s="1"/>
  <c r="U120" i="1" s="1"/>
  <c r="U137" i="1" s="1"/>
  <c r="AF45" i="19"/>
  <c r="V31" i="19"/>
  <c r="X55" i="1" s="1"/>
  <c r="X93" i="1" s="1"/>
  <c r="X110" i="1" s="1"/>
  <c r="X127" i="1" s="1"/>
  <c r="V16" i="19"/>
  <c r="I55" i="1" s="1"/>
  <c r="I93" i="1" s="1"/>
  <c r="I110" i="1" s="1"/>
  <c r="I127" i="1" s="1"/>
  <c r="AE18" i="19"/>
  <c r="K64" i="1" s="1"/>
  <c r="X18" i="19"/>
  <c r="K57" i="1" s="1"/>
  <c r="K95" i="1" s="1"/>
  <c r="K112" i="1" s="1"/>
  <c r="K129" i="1" s="1"/>
  <c r="AE28" i="19"/>
  <c r="U64" i="1" s="1"/>
  <c r="AF29" i="19"/>
  <c r="V65" i="1" s="1"/>
  <c r="V103" i="1" s="1"/>
  <c r="V120" i="1" s="1"/>
  <c r="V137" i="1" s="1"/>
  <c r="Z31" i="19"/>
  <c r="X59" i="1" s="1"/>
  <c r="X97" i="1" s="1"/>
  <c r="X114" i="1" s="1"/>
  <c r="X131" i="1" s="1"/>
  <c r="AE29" i="19"/>
  <c r="V64" i="1" s="1"/>
  <c r="W33" i="19" l="1"/>
  <c r="Z56" i="1" s="1"/>
  <c r="Z94" i="1" s="1"/>
  <c r="Z111" i="1" s="1"/>
  <c r="Z128" i="1" s="1"/>
  <c r="Z55" i="19"/>
  <c r="Y64" i="19"/>
  <c r="AE37" i="19"/>
  <c r="AD64" i="1" s="1"/>
  <c r="AD102" i="1" s="1"/>
  <c r="U41" i="19"/>
  <c r="AH54" i="1" s="1"/>
  <c r="AF68" i="19"/>
  <c r="W41" i="19"/>
  <c r="AH56" i="1" s="1"/>
  <c r="AH111" i="1" s="1"/>
  <c r="W37" i="19"/>
  <c r="AD56" i="1" s="1"/>
  <c r="AD66" i="1" s="1"/>
  <c r="AF54" i="19"/>
  <c r="U68" i="19"/>
  <c r="X37" i="19"/>
  <c r="AD57" i="1" s="1"/>
  <c r="AD112" i="1" s="1"/>
  <c r="AE55" i="19"/>
  <c r="Z41" i="19"/>
  <c r="AH59" i="1" s="1"/>
  <c r="AH114" i="1" s="1"/>
  <c r="AE52" i="19"/>
  <c r="X65" i="19"/>
  <c r="Y44" i="19"/>
  <c r="AF55" i="19"/>
  <c r="Y55" i="19"/>
  <c r="W54" i="19"/>
  <c r="V35" i="19"/>
  <c r="AB55" i="1" s="1"/>
  <c r="AB93" i="1" s="1"/>
  <c r="AB110" i="1" s="1"/>
  <c r="AB127" i="1" s="1"/>
  <c r="X55" i="19"/>
  <c r="V34" i="19"/>
  <c r="AA55" i="1" s="1"/>
  <c r="AA93" i="1" s="1"/>
  <c r="AA110" i="1" s="1"/>
  <c r="AA127" i="1" s="1"/>
  <c r="U64" i="19"/>
  <c r="U33" i="19"/>
  <c r="Z54" i="1" s="1"/>
  <c r="Z92" i="1" s="1"/>
  <c r="Z109" i="1" s="1"/>
  <c r="AF69" i="19"/>
  <c r="Z34" i="19"/>
  <c r="AA59" i="1" s="1"/>
  <c r="AA97" i="1" s="1"/>
  <c r="AA114" i="1" s="1"/>
  <c r="AA131" i="1" s="1"/>
  <c r="X64" i="19"/>
  <c r="Z56" i="19"/>
  <c r="AF33" i="19"/>
  <c r="Z65" i="1" s="1"/>
  <c r="Z103" i="1" s="1"/>
  <c r="Z120" i="1" s="1"/>
  <c r="Z137" i="1" s="1"/>
  <c r="U51" i="19"/>
  <c r="Z40" i="19"/>
  <c r="AG59" i="1" s="1"/>
  <c r="AE64" i="19"/>
  <c r="AE33" i="19"/>
  <c r="Z64" i="1" s="1"/>
  <c r="Z102" i="1" s="1"/>
  <c r="Z119" i="1" s="1"/>
  <c r="Z136" i="1" s="1"/>
  <c r="V33" i="19"/>
  <c r="Z55" i="1" s="1"/>
  <c r="Z93" i="1" s="1"/>
  <c r="Z110" i="1" s="1"/>
  <c r="Z127" i="1" s="1"/>
  <c r="AE53" i="19"/>
  <c r="Y33" i="19"/>
  <c r="Z58" i="1" s="1"/>
  <c r="Z96" i="1" s="1"/>
  <c r="Z113" i="1" s="1"/>
  <c r="Z130" i="1" s="1"/>
  <c r="U43" i="19"/>
  <c r="AJ54" i="1" s="1"/>
  <c r="X50" i="19"/>
  <c r="AE50" i="19"/>
  <c r="X60" i="19"/>
  <c r="W64" i="19"/>
  <c r="W40" i="19"/>
  <c r="AG56" i="1" s="1"/>
  <c r="AG94" i="1" s="1"/>
  <c r="AF64" i="19"/>
  <c r="Z64" i="19"/>
  <c r="W34" i="19"/>
  <c r="AA56" i="1" s="1"/>
  <c r="AA94" i="1" s="1"/>
  <c r="AA111" i="1" s="1"/>
  <c r="AA128" i="1" s="1"/>
  <c r="AF34" i="19"/>
  <c r="AA65" i="1" s="1"/>
  <c r="AA103" i="1" s="1"/>
  <c r="AA120" i="1" s="1"/>
  <c r="AA137" i="1" s="1"/>
  <c r="X33" i="19"/>
  <c r="Z57" i="1" s="1"/>
  <c r="Z95" i="1" s="1"/>
  <c r="Z112" i="1" s="1"/>
  <c r="Z129" i="1" s="1"/>
  <c r="AE39" i="19"/>
  <c r="AF64" i="1" s="1"/>
  <c r="AF119" i="1" s="1"/>
  <c r="S71" i="26"/>
  <c r="AF26" i="19"/>
  <c r="S65" i="1" s="1"/>
  <c r="S103" i="1" s="1"/>
  <c r="S120" i="1" s="1"/>
  <c r="S137" i="1" s="1"/>
  <c r="X41" i="19"/>
  <c r="AH57" i="1" s="1"/>
  <c r="AH112" i="1" s="1"/>
  <c r="X17" i="19"/>
  <c r="J57" i="1" s="1"/>
  <c r="J95" i="1" s="1"/>
  <c r="J112" i="1" s="1"/>
  <c r="J129" i="1" s="1"/>
  <c r="AE14" i="19"/>
  <c r="G64" i="1" s="1"/>
  <c r="G102" i="1" s="1"/>
  <c r="G119" i="1" s="1"/>
  <c r="G136" i="1" s="1"/>
  <c r="Y17" i="19"/>
  <c r="J58" i="1" s="1"/>
  <c r="J96" i="1" s="1"/>
  <c r="J113" i="1" s="1"/>
  <c r="J130" i="1" s="1"/>
  <c r="U26" i="19"/>
  <c r="S54" i="1" s="1"/>
  <c r="S92" i="1" s="1"/>
  <c r="Y52" i="19"/>
  <c r="AE26" i="19"/>
  <c r="S64" i="1" s="1"/>
  <c r="Z42" i="19"/>
  <c r="AI59" i="1" s="1"/>
  <c r="AI114" i="1" s="1"/>
  <c r="B72" i="26"/>
  <c r="V41" i="19"/>
  <c r="AH55" i="1" s="1"/>
  <c r="AH110" i="1" s="1"/>
  <c r="Y14" i="19"/>
  <c r="G58" i="1" s="1"/>
  <c r="G96" i="1" s="1"/>
  <c r="G113" i="1" s="1"/>
  <c r="G130" i="1" s="1"/>
  <c r="Y40" i="19"/>
  <c r="AG58" i="1" s="1"/>
  <c r="AG113" i="1" s="1"/>
  <c r="W52" i="19"/>
  <c r="AE43" i="19"/>
  <c r="AJ64" i="1" s="1"/>
  <c r="AF52" i="19"/>
  <c r="W14" i="19"/>
  <c r="G56" i="1" s="1"/>
  <c r="G94" i="1" s="1"/>
  <c r="G111" i="1" s="1"/>
  <c r="G128" i="1" s="1"/>
  <c r="Y57" i="19"/>
  <c r="V52" i="19"/>
  <c r="W30" i="19"/>
  <c r="W56" i="1" s="1"/>
  <c r="W94" i="1" s="1"/>
  <c r="W111" i="1" s="1"/>
  <c r="W128" i="1" s="1"/>
  <c r="U50" i="19"/>
  <c r="W17" i="19"/>
  <c r="J56" i="1" s="1"/>
  <c r="J94" i="1" s="1"/>
  <c r="J111" i="1" s="1"/>
  <c r="J128" i="1" s="1"/>
  <c r="AF30" i="19"/>
  <c r="W65" i="1" s="1"/>
  <c r="W103" i="1" s="1"/>
  <c r="W120" i="1" s="1"/>
  <c r="W137" i="1" s="1"/>
  <c r="V26" i="19"/>
  <c r="S55" i="1" s="1"/>
  <c r="S93" i="1" s="1"/>
  <c r="S110" i="1" s="1"/>
  <c r="S127" i="1" s="1"/>
  <c r="U39" i="19"/>
  <c r="AF54" i="1" s="1"/>
  <c r="AF109" i="1" s="1"/>
  <c r="AF65" i="19"/>
  <c r="Y41" i="19"/>
  <c r="AH58" i="1" s="1"/>
  <c r="AH113" i="1" s="1"/>
  <c r="U30" i="19"/>
  <c r="W54" i="1" s="1"/>
  <c r="W92" i="1" s="1"/>
  <c r="W109" i="1" s="1"/>
  <c r="V17" i="19"/>
  <c r="J55" i="1" s="1"/>
  <c r="J93" i="1" s="1"/>
  <c r="J110" i="1" s="1"/>
  <c r="J127" i="1" s="1"/>
  <c r="AF17" i="19"/>
  <c r="J65" i="1" s="1"/>
  <c r="J103" i="1" s="1"/>
  <c r="J120" i="1" s="1"/>
  <c r="J137" i="1" s="1"/>
  <c r="W43" i="19"/>
  <c r="AJ56" i="1" s="1"/>
  <c r="Z17" i="19"/>
  <c r="J59" i="1" s="1"/>
  <c r="J97" i="1" s="1"/>
  <c r="J114" i="1" s="1"/>
  <c r="J131" i="1" s="1"/>
  <c r="AF41" i="19"/>
  <c r="AH65" i="1" s="1"/>
  <c r="AH103" i="1" s="1"/>
  <c r="Z52" i="19"/>
  <c r="AE65" i="19"/>
  <c r="Y65" i="19"/>
  <c r="AF61" i="19"/>
  <c r="U17" i="19"/>
  <c r="J54" i="1" s="1"/>
  <c r="J92" i="1" s="1"/>
  <c r="J109" i="1" s="1"/>
  <c r="Y26" i="19"/>
  <c r="S58" i="1" s="1"/>
  <c r="S96" i="1" s="1"/>
  <c r="S113" i="1" s="1"/>
  <c r="S130" i="1" s="1"/>
  <c r="D43" i="9"/>
  <c r="E12" i="1" s="1"/>
  <c r="U27" i="19"/>
  <c r="T54" i="1" s="1"/>
  <c r="T92" i="1" s="1"/>
  <c r="T109" i="1" s="1"/>
  <c r="V65" i="19"/>
  <c r="Y38" i="19"/>
  <c r="AE58" i="1" s="1"/>
  <c r="AE96" i="1" s="1"/>
  <c r="U65" i="19"/>
  <c r="V43" i="19"/>
  <c r="AJ55" i="1" s="1"/>
  <c r="AJ93" i="1" s="1"/>
  <c r="X26" i="19"/>
  <c r="S57" i="1" s="1"/>
  <c r="S95" i="1" s="1"/>
  <c r="S112" i="1" s="1"/>
  <c r="S129" i="1" s="1"/>
  <c r="V27" i="19"/>
  <c r="T55" i="1" s="1"/>
  <c r="T93" i="1" s="1"/>
  <c r="T110" i="1" s="1"/>
  <c r="T127" i="1" s="1"/>
  <c r="AF47" i="19"/>
  <c r="X35" i="19"/>
  <c r="AB57" i="1" s="1"/>
  <c r="AB95" i="1" s="1"/>
  <c r="AB112" i="1" s="1"/>
  <c r="AB129" i="1" s="1"/>
  <c r="X39" i="19"/>
  <c r="AF57" i="1" s="1"/>
  <c r="U40" i="19"/>
  <c r="AG54" i="1" s="1"/>
  <c r="AG92" i="1" s="1"/>
  <c r="V47" i="19"/>
  <c r="Y43" i="19"/>
  <c r="AJ58" i="1" s="1"/>
  <c r="U55" i="19"/>
  <c r="U47" i="19"/>
  <c r="X43" i="19"/>
  <c r="AJ57" i="1" s="1"/>
  <c r="AJ95" i="1" s="1"/>
  <c r="W48" i="19"/>
  <c r="V39" i="19"/>
  <c r="AF55" i="1" s="1"/>
  <c r="AF110" i="1" s="1"/>
  <c r="W55" i="19"/>
  <c r="AE40" i="19"/>
  <c r="AG64" i="1" s="1"/>
  <c r="AG119" i="1" s="1"/>
  <c r="AE47" i="19"/>
  <c r="AF43" i="19"/>
  <c r="X48" i="19"/>
  <c r="X61" i="19"/>
  <c r="W39" i="19"/>
  <c r="AF56" i="1" s="1"/>
  <c r="AF111" i="1" s="1"/>
  <c r="Y39" i="19"/>
  <c r="AF58" i="1" s="1"/>
  <c r="AE60" i="19"/>
  <c r="Z47" i="19"/>
  <c r="X51" i="19"/>
  <c r="Z35" i="19"/>
  <c r="AB59" i="1" s="1"/>
  <c r="AB97" i="1" s="1"/>
  <c r="AB114" i="1" s="1"/>
  <c r="AB131" i="1" s="1"/>
  <c r="Z67" i="19"/>
  <c r="AF35" i="19"/>
  <c r="AB65" i="1" s="1"/>
  <c r="AB103" i="1" s="1"/>
  <c r="AB120" i="1" s="1"/>
  <c r="AB137" i="1" s="1"/>
  <c r="AF67" i="19"/>
  <c r="AE35" i="19"/>
  <c r="AB64" i="1" s="1"/>
  <c r="AF53" i="19"/>
  <c r="Y42" i="19"/>
  <c r="AI58" i="1" s="1"/>
  <c r="AI113" i="1" s="1"/>
  <c r="Y51" i="19"/>
  <c r="Z54" i="19"/>
  <c r="X52" i="19"/>
  <c r="AF51" i="19"/>
  <c r="W60" i="19"/>
  <c r="AF60" i="19"/>
  <c r="V36" i="19"/>
  <c r="AC55" i="1" s="1"/>
  <c r="AC110" i="1" s="1"/>
  <c r="Y60" i="19"/>
  <c r="Y35" i="19"/>
  <c r="AB58" i="1" s="1"/>
  <c r="AB96" i="1" s="1"/>
  <c r="AB113" i="1" s="1"/>
  <c r="AB130" i="1" s="1"/>
  <c r="W51" i="19"/>
  <c r="Z51" i="19"/>
  <c r="AF40" i="19"/>
  <c r="AG65" i="1" s="1"/>
  <c r="AG120" i="1" s="1"/>
  <c r="AE51" i="19"/>
  <c r="Z53" i="19"/>
  <c r="V40" i="19"/>
  <c r="AG55" i="1" s="1"/>
  <c r="AG93" i="1" s="1"/>
  <c r="W68" i="19"/>
  <c r="AF63" i="19"/>
  <c r="Z38" i="19"/>
  <c r="AE59" i="1" s="1"/>
  <c r="AE114" i="1" s="1"/>
  <c r="X56" i="19"/>
  <c r="W47" i="19"/>
  <c r="Y53" i="19"/>
  <c r="W65" i="19"/>
  <c r="V60" i="19"/>
  <c r="Z68" i="19"/>
  <c r="W35" i="19"/>
  <c r="AB56" i="1" s="1"/>
  <c r="AB94" i="1" s="1"/>
  <c r="AB111" i="1" s="1"/>
  <c r="AB128" i="1" s="1"/>
  <c r="Z61" i="19"/>
  <c r="X63" i="19"/>
  <c r="Y56" i="19"/>
  <c r="W61" i="19"/>
  <c r="AE46" i="19"/>
  <c r="U60" i="19"/>
  <c r="U67" i="19"/>
  <c r="X47" i="19"/>
  <c r="AF62" i="19"/>
  <c r="AF39" i="19"/>
  <c r="AF65" i="1" s="1"/>
  <c r="AF120" i="1" s="1"/>
  <c r="X53" i="19"/>
  <c r="W42" i="19"/>
  <c r="AI56" i="1" s="1"/>
  <c r="AI111" i="1" s="1"/>
  <c r="U62" i="19"/>
  <c r="U46" i="19"/>
  <c r="X62" i="19"/>
  <c r="X14" i="19"/>
  <c r="G57" i="1" s="1"/>
  <c r="G95" i="1" s="1"/>
  <c r="G112" i="1" s="1"/>
  <c r="G129" i="1" s="1"/>
  <c r="V14" i="19"/>
  <c r="G55" i="1" s="1"/>
  <c r="G93" i="1" s="1"/>
  <c r="G110" i="1" s="1"/>
  <c r="G127" i="1" s="1"/>
  <c r="W53" i="19"/>
  <c r="AF46" i="19"/>
  <c r="X46" i="19"/>
  <c r="W44" i="19"/>
  <c r="AE67" i="19"/>
  <c r="U53" i="19"/>
  <c r="U58" i="19"/>
  <c r="Z46" i="19"/>
  <c r="W67" i="19"/>
  <c r="Z44" i="19"/>
  <c r="V67" i="19"/>
  <c r="Y62" i="19"/>
  <c r="V44" i="19"/>
  <c r="Y46" i="19"/>
  <c r="Y61" i="19"/>
  <c r="AF27" i="19"/>
  <c r="T65" i="1" s="1"/>
  <c r="T103" i="1" s="1"/>
  <c r="T120" i="1" s="1"/>
  <c r="T137" i="1" s="1"/>
  <c r="Z14" i="19"/>
  <c r="G59" i="1" s="1"/>
  <c r="G97" i="1" s="1"/>
  <c r="G114" i="1" s="1"/>
  <c r="G131" i="1" s="1"/>
  <c r="W27" i="19"/>
  <c r="T56" i="1" s="1"/>
  <c r="T94" i="1" s="1"/>
  <c r="T111" i="1" s="1"/>
  <c r="T128" i="1" s="1"/>
  <c r="AF14" i="19"/>
  <c r="G65" i="1" s="1"/>
  <c r="G103" i="1" s="1"/>
  <c r="G120" i="1" s="1"/>
  <c r="G137" i="1" s="1"/>
  <c r="X67" i="19"/>
  <c r="V58" i="19"/>
  <c r="AF44" i="19"/>
  <c r="AE44" i="19"/>
  <c r="W46" i="19"/>
  <c r="W56" i="19"/>
  <c r="U56" i="19"/>
  <c r="X44" i="19"/>
  <c r="X27" i="19"/>
  <c r="T57" i="1" s="1"/>
  <c r="T95" i="1" s="1"/>
  <c r="T112" i="1" s="1"/>
  <c r="T129" i="1" s="1"/>
  <c r="AE62" i="19"/>
  <c r="Z62" i="19"/>
  <c r="AE56" i="19"/>
  <c r="AF56" i="19"/>
  <c r="W62" i="19"/>
  <c r="AI112" i="1"/>
  <c r="AI95" i="1"/>
  <c r="AG114" i="1"/>
  <c r="AG97" i="1"/>
  <c r="U102" i="1"/>
  <c r="U119" i="1" s="1"/>
  <c r="U136" i="1" s="1"/>
  <c r="U66" i="1"/>
  <c r="R102" i="1"/>
  <c r="R119" i="1" s="1"/>
  <c r="R136" i="1" s="1"/>
  <c r="R66" i="1"/>
  <c r="AD110" i="1"/>
  <c r="AD93" i="1"/>
  <c r="O109" i="1"/>
  <c r="Q102" i="1"/>
  <c r="Q119" i="1" s="1"/>
  <c r="Q136" i="1" s="1"/>
  <c r="Q66" i="1"/>
  <c r="K109" i="1"/>
  <c r="AH109" i="1"/>
  <c r="AH92" i="1"/>
  <c r="W50" i="19"/>
  <c r="Z69" i="19"/>
  <c r="V48" i="19"/>
  <c r="T102" i="1"/>
  <c r="T119" i="1" s="1"/>
  <c r="T136" i="1" s="1"/>
  <c r="M102" i="1"/>
  <c r="M119" i="1" s="1"/>
  <c r="M136" i="1" s="1"/>
  <c r="M66" i="1"/>
  <c r="AH119" i="1"/>
  <c r="AH102" i="1"/>
  <c r="K102" i="1"/>
  <c r="K119" i="1" s="1"/>
  <c r="K136" i="1" s="1"/>
  <c r="K66" i="1"/>
  <c r="AF112" i="1"/>
  <c r="AF95" i="1"/>
  <c r="X102" i="1"/>
  <c r="X119" i="1" s="1"/>
  <c r="X136" i="1" s="1"/>
  <c r="X66" i="1"/>
  <c r="W102" i="1"/>
  <c r="W119" i="1" s="1"/>
  <c r="W136" i="1" s="1"/>
  <c r="AD119" i="1"/>
  <c r="Q109" i="1"/>
  <c r="F102" i="1"/>
  <c r="F119" i="1" s="1"/>
  <c r="F136" i="1" s="1"/>
  <c r="F66" i="1"/>
  <c r="AD113" i="1"/>
  <c r="AD96" i="1"/>
  <c r="AA109" i="1"/>
  <c r="X109" i="1"/>
  <c r="AG112" i="1"/>
  <c r="AG95" i="1"/>
  <c r="O102" i="1"/>
  <c r="O119" i="1" s="1"/>
  <c r="O136" i="1" s="1"/>
  <c r="O66" i="1"/>
  <c r="AF97" i="1"/>
  <c r="AF114" i="1"/>
  <c r="U23" i="19"/>
  <c r="P54" i="1" s="1"/>
  <c r="P92" i="1" s="1"/>
  <c r="Y69" i="19"/>
  <c r="U48" i="19"/>
  <c r="U109" i="1"/>
  <c r="S109" i="1"/>
  <c r="AE42" i="19"/>
  <c r="AI64" i="1" s="1"/>
  <c r="AA102" i="1"/>
  <c r="AA119" i="1" s="1"/>
  <c r="AA136" i="1" s="1"/>
  <c r="V109" i="1"/>
  <c r="V69" i="19"/>
  <c r="AD111" i="1"/>
  <c r="AE23" i="19"/>
  <c r="P64" i="1" s="1"/>
  <c r="W57" i="19"/>
  <c r="Y23" i="19"/>
  <c r="P58" i="1" s="1"/>
  <c r="P96" i="1" s="1"/>
  <c r="P113" i="1" s="1"/>
  <c r="P130" i="1" s="1"/>
  <c r="M109" i="1"/>
  <c r="U42" i="19"/>
  <c r="AI54" i="1" s="1"/>
  <c r="Y50" i="19"/>
  <c r="AH94" i="1"/>
  <c r="V19" i="19"/>
  <c r="L55" i="1" s="1"/>
  <c r="L93" i="1" s="1"/>
  <c r="L110" i="1" s="1"/>
  <c r="L127" i="1" s="1"/>
  <c r="AF19" i="19"/>
  <c r="L65" i="1" s="1"/>
  <c r="L103" i="1" s="1"/>
  <c r="L120" i="1" s="1"/>
  <c r="L137" i="1" s="1"/>
  <c r="AF23" i="19"/>
  <c r="P65" i="1" s="1"/>
  <c r="P103" i="1" s="1"/>
  <c r="P120" i="1" s="1"/>
  <c r="P137" i="1" s="1"/>
  <c r="AB102" i="1"/>
  <c r="AB119" i="1" s="1"/>
  <c r="AB136" i="1" s="1"/>
  <c r="AD120" i="1"/>
  <c r="AD103" i="1"/>
  <c r="AD109" i="1"/>
  <c r="AD92" i="1"/>
  <c r="AJ97" i="1"/>
  <c r="AF50" i="19"/>
  <c r="Z50" i="19"/>
  <c r="V42" i="19"/>
  <c r="AI55" i="1" s="1"/>
  <c r="AE48" i="19"/>
  <c r="AD114" i="1"/>
  <c r="AD97" i="1"/>
  <c r="G109" i="1"/>
  <c r="I102" i="1"/>
  <c r="I119" i="1" s="1"/>
  <c r="I136" i="1" s="1"/>
  <c r="I66" i="1"/>
  <c r="AF113" i="1"/>
  <c r="AF96" i="1"/>
  <c r="AB109" i="1"/>
  <c r="Y66" i="1"/>
  <c r="V102" i="1"/>
  <c r="V119" i="1" s="1"/>
  <c r="V136" i="1" s="1"/>
  <c r="V66" i="1"/>
  <c r="AF42" i="19"/>
  <c r="AI65" i="1" s="1"/>
  <c r="AH95" i="1"/>
  <c r="AE69" i="19"/>
  <c r="Y19" i="19"/>
  <c r="L58" i="1" s="1"/>
  <c r="L96" i="1" s="1"/>
  <c r="L113" i="1" s="1"/>
  <c r="L130" i="1" s="1"/>
  <c r="AF48" i="19"/>
  <c r="U69" i="19"/>
  <c r="Y48" i="19"/>
  <c r="R109" i="1"/>
  <c r="Y109" i="1"/>
  <c r="Y104" i="1"/>
  <c r="AD95" i="1"/>
  <c r="F109" i="1"/>
  <c r="I109" i="1"/>
  <c r="AE120" i="1"/>
  <c r="AE103" i="1"/>
  <c r="X69" i="19"/>
  <c r="AF93" i="1"/>
  <c r="AH188" i="1"/>
  <c r="Z36" i="19"/>
  <c r="AC59" i="1" s="1"/>
  <c r="AC97" i="1" s="1"/>
  <c r="AC114" i="1" s="1"/>
  <c r="AC131" i="1" s="1"/>
  <c r="W36" i="19"/>
  <c r="AC56" i="1" s="1"/>
  <c r="AC94" i="1" s="1"/>
  <c r="AC111" i="1" s="1"/>
  <c r="AC128" i="1" s="1"/>
  <c r="AE54" i="19"/>
  <c r="AF36" i="19"/>
  <c r="AC65" i="1" s="1"/>
  <c r="AC103" i="1" s="1"/>
  <c r="AC120" i="1" s="1"/>
  <c r="AC137" i="1" s="1"/>
  <c r="Z59" i="19"/>
  <c r="Y59" i="19"/>
  <c r="U57" i="19"/>
  <c r="X54" i="19"/>
  <c r="U63" i="19"/>
  <c r="U36" i="19"/>
  <c r="AC54" i="1" s="1"/>
  <c r="Y54" i="19"/>
  <c r="X68" i="19"/>
  <c r="AE36" i="19"/>
  <c r="AC64" i="1" s="1"/>
  <c r="Y36" i="19"/>
  <c r="AC58" i="1" s="1"/>
  <c r="AC96" i="1" s="1"/>
  <c r="AC113" i="1" s="1"/>
  <c r="AC130" i="1" s="1"/>
  <c r="U54" i="19"/>
  <c r="AE57" i="19"/>
  <c r="V63" i="19"/>
  <c r="AE63" i="19"/>
  <c r="V61" i="19"/>
  <c r="W63" i="19"/>
  <c r="Y63" i="19"/>
  <c r="U61" i="19"/>
  <c r="Y68" i="19"/>
  <c r="AG25" i="19"/>
  <c r="AG24" i="19"/>
  <c r="AG18" i="19"/>
  <c r="Y21" i="19"/>
  <c r="N58" i="1" s="1"/>
  <c r="N96" i="1" s="1"/>
  <c r="N113" i="1" s="1"/>
  <c r="N130" i="1" s="1"/>
  <c r="U21" i="19"/>
  <c r="N54" i="1" s="1"/>
  <c r="N92" i="1" s="1"/>
  <c r="W21" i="19"/>
  <c r="N56" i="1" s="1"/>
  <c r="N94" i="1" s="1"/>
  <c r="N111" i="1" s="1"/>
  <c r="N128" i="1" s="1"/>
  <c r="Z21" i="19"/>
  <c r="N59" i="1" s="1"/>
  <c r="N97" i="1" s="1"/>
  <c r="N114" i="1" s="1"/>
  <c r="N131" i="1" s="1"/>
  <c r="V21" i="19"/>
  <c r="N55" i="1" s="1"/>
  <c r="N93" i="1" s="1"/>
  <c r="N110" i="1" s="1"/>
  <c r="N127" i="1" s="1"/>
  <c r="AE21" i="19"/>
  <c r="N64" i="1" s="1"/>
  <c r="AE19" i="19"/>
  <c r="L64" i="1" s="1"/>
  <c r="W19" i="19"/>
  <c r="L56" i="1" s="1"/>
  <c r="L94" i="1" s="1"/>
  <c r="L111" i="1" s="1"/>
  <c r="L128" i="1" s="1"/>
  <c r="Z19" i="19"/>
  <c r="L59" i="1" s="1"/>
  <c r="L97" i="1" s="1"/>
  <c r="L114" i="1" s="1"/>
  <c r="L131" i="1" s="1"/>
  <c r="AF58" i="19"/>
  <c r="Z15" i="19"/>
  <c r="H59" i="1" s="1"/>
  <c r="H97" i="1" s="1"/>
  <c r="H114" i="1" s="1"/>
  <c r="H131" i="1" s="1"/>
  <c r="W15" i="19"/>
  <c r="H56" i="1" s="1"/>
  <c r="H94" i="1" s="1"/>
  <c r="H111" i="1" s="1"/>
  <c r="H128" i="1" s="1"/>
  <c r="V59" i="19"/>
  <c r="AE59" i="19"/>
  <c r="X59" i="19"/>
  <c r="W38" i="19"/>
  <c r="AE56" i="1" s="1"/>
  <c r="AE15" i="19"/>
  <c r="H64" i="1" s="1"/>
  <c r="U19" i="19"/>
  <c r="L54" i="1" s="1"/>
  <c r="L92" i="1" s="1"/>
  <c r="V38" i="19"/>
  <c r="AE55" i="1" s="1"/>
  <c r="U59" i="19"/>
  <c r="AE38" i="19"/>
  <c r="AE64" i="1" s="1"/>
  <c r="V15" i="19"/>
  <c r="H55" i="1" s="1"/>
  <c r="H93" i="1" s="1"/>
  <c r="H110" i="1" s="1"/>
  <c r="H127" i="1" s="1"/>
  <c r="U38" i="19"/>
  <c r="AE54" i="1" s="1"/>
  <c r="U12" i="19"/>
  <c r="E54" i="1" s="1"/>
  <c r="E92" i="1" s="1"/>
  <c r="Y12" i="19"/>
  <c r="E58" i="1" s="1"/>
  <c r="E96" i="1" s="1"/>
  <c r="AE12" i="19"/>
  <c r="E64" i="1" s="1"/>
  <c r="V12" i="19"/>
  <c r="E55" i="1" s="1"/>
  <c r="E93" i="1" s="1"/>
  <c r="Z12" i="19"/>
  <c r="E59" i="1" s="1"/>
  <c r="E97" i="1" s="1"/>
  <c r="W12" i="19"/>
  <c r="E56" i="1" s="1"/>
  <c r="E94" i="1" s="1"/>
  <c r="X21" i="19"/>
  <c r="N57" i="1" s="1"/>
  <c r="N95" i="1" s="1"/>
  <c r="N112" i="1" s="1"/>
  <c r="N129" i="1" s="1"/>
  <c r="X12" i="19"/>
  <c r="E57" i="1" s="1"/>
  <c r="E95" i="1" s="1"/>
  <c r="X38" i="19"/>
  <c r="AE57" i="1" s="1"/>
  <c r="Z57" i="19"/>
  <c r="V57" i="19"/>
  <c r="X15" i="19"/>
  <c r="H57" i="1" s="1"/>
  <c r="H95" i="1" s="1"/>
  <c r="H112" i="1" s="1"/>
  <c r="H129" i="1" s="1"/>
  <c r="U49" i="19"/>
  <c r="Y49" i="19"/>
  <c r="AE49" i="19"/>
  <c r="Z49" i="19"/>
  <c r="V49" i="19"/>
  <c r="W49" i="19"/>
  <c r="W58" i="19"/>
  <c r="AE58" i="19"/>
  <c r="Z58" i="19"/>
  <c r="AF15" i="19"/>
  <c r="H65" i="1" s="1"/>
  <c r="H103" i="1" s="1"/>
  <c r="H120" i="1" s="1"/>
  <c r="H137" i="1" s="1"/>
  <c r="U15" i="19"/>
  <c r="H54" i="1" s="1"/>
  <c r="H92" i="1" s="1"/>
  <c r="W59" i="19"/>
  <c r="AG20" i="19"/>
  <c r="Y58" i="19"/>
  <c r="AG22" i="19"/>
  <c r="AG66" i="19"/>
  <c r="AG13" i="19"/>
  <c r="AG16" i="19"/>
  <c r="AF12" i="19"/>
  <c r="E65" i="1" s="1"/>
  <c r="E103" i="1" s="1"/>
  <c r="X49" i="19"/>
  <c r="V23" i="19"/>
  <c r="P55" i="1" s="1"/>
  <c r="P93" i="1" s="1"/>
  <c r="P110" i="1" s="1"/>
  <c r="P127" i="1" s="1"/>
  <c r="Z23" i="19"/>
  <c r="W23" i="19"/>
  <c r="P56" i="1" s="1"/>
  <c r="P94" i="1" s="1"/>
  <c r="P111" i="1" s="1"/>
  <c r="P128" i="1" s="1"/>
  <c r="X57" i="19"/>
  <c r="D50" i="9"/>
  <c r="E19" i="1" s="1"/>
  <c r="AG28" i="19"/>
  <c r="D40" i="9"/>
  <c r="E9" i="1" s="1"/>
  <c r="D42" i="9"/>
  <c r="E11" i="1" s="1"/>
  <c r="AG31" i="19"/>
  <c r="AJ65" i="1"/>
  <c r="D51" i="9"/>
  <c r="E20" i="1" s="1"/>
  <c r="AG32" i="19"/>
  <c r="D44" i="9"/>
  <c r="E13" i="1" s="1"/>
  <c r="AG29" i="19"/>
  <c r="AG45" i="19"/>
  <c r="AG65" i="19" l="1"/>
  <c r="AG64" i="19"/>
  <c r="AG37" i="19"/>
  <c r="AF102" i="1"/>
  <c r="AF136" i="1" s="1"/>
  <c r="AG102" i="1"/>
  <c r="AG33" i="19"/>
  <c r="D63" i="26"/>
  <c r="AD94" i="1"/>
  <c r="AD104" i="1" s="1"/>
  <c r="AH97" i="1"/>
  <c r="Z66" i="1"/>
  <c r="AG109" i="1"/>
  <c r="AG126" i="1" s="1"/>
  <c r="AG110" i="1"/>
  <c r="AG127" i="1" s="1"/>
  <c r="I104" i="1"/>
  <c r="AE113" i="1"/>
  <c r="AE130" i="1" s="1"/>
  <c r="AG34" i="19"/>
  <c r="AG47" i="19"/>
  <c r="AG96" i="1"/>
  <c r="AF92" i="1"/>
  <c r="AF126" i="1" s="1"/>
  <c r="AF94" i="1"/>
  <c r="AF128" i="1" s="1"/>
  <c r="S66" i="1"/>
  <c r="AG103" i="1"/>
  <c r="AH120" i="1"/>
  <c r="AH121" i="1" s="1"/>
  <c r="E72" i="26" s="1"/>
  <c r="AG111" i="1"/>
  <c r="W66" i="1"/>
  <c r="S102" i="1"/>
  <c r="S119" i="1" s="1"/>
  <c r="S136" i="1" s="1"/>
  <c r="AA66" i="1"/>
  <c r="X104" i="1"/>
  <c r="B73" i="26"/>
  <c r="AG14" i="19"/>
  <c r="AI97" i="1"/>
  <c r="J66" i="1"/>
  <c r="S72" i="26"/>
  <c r="AG41" i="19"/>
  <c r="AG26" i="19"/>
  <c r="AG27" i="19"/>
  <c r="AH96" i="1"/>
  <c r="AH93" i="1"/>
  <c r="AG50" i="19"/>
  <c r="AI96" i="1"/>
  <c r="AI130" i="1" s="1"/>
  <c r="AH66" i="1"/>
  <c r="AG53" i="19"/>
  <c r="AG60" i="19"/>
  <c r="AG52" i="19"/>
  <c r="AG55" i="19"/>
  <c r="AG30" i="19"/>
  <c r="J104" i="1"/>
  <c r="AG43" i="19"/>
  <c r="AG17" i="19"/>
  <c r="AG48" i="19"/>
  <c r="AG56" i="19"/>
  <c r="AG44" i="19"/>
  <c r="AG51" i="19"/>
  <c r="AD131" i="1"/>
  <c r="AG62" i="19"/>
  <c r="AB66" i="1"/>
  <c r="W104" i="1"/>
  <c r="AF131" i="1"/>
  <c r="R104" i="1"/>
  <c r="Z104" i="1"/>
  <c r="AG39" i="19"/>
  <c r="AC93" i="1"/>
  <c r="AC127" i="1" s="1"/>
  <c r="AF66" i="1"/>
  <c r="AG66" i="1"/>
  <c r="U104" i="1"/>
  <c r="AG35" i="19"/>
  <c r="AG42" i="19"/>
  <c r="AF103" i="1"/>
  <c r="AF137" i="1" s="1"/>
  <c r="AE97" i="1"/>
  <c r="AE131" i="1" s="1"/>
  <c r="AB104" i="1"/>
  <c r="AG67" i="19"/>
  <c r="AG46" i="19"/>
  <c r="AG40" i="19"/>
  <c r="AG54" i="19"/>
  <c r="T66" i="1"/>
  <c r="AI94" i="1"/>
  <c r="AI128" i="1" s="1"/>
  <c r="AG36" i="19"/>
  <c r="AG61" i="19"/>
  <c r="AG69" i="19"/>
  <c r="G66" i="1"/>
  <c r="F104" i="1"/>
  <c r="AG136" i="1"/>
  <c r="V104" i="1"/>
  <c r="AF127" i="1"/>
  <c r="AG130" i="1"/>
  <c r="AH127" i="1"/>
  <c r="AH131" i="1"/>
  <c r="AH129" i="1"/>
  <c r="AF130" i="1"/>
  <c r="Q104" i="1"/>
  <c r="AD136" i="1"/>
  <c r="AF129" i="1"/>
  <c r="K104" i="1"/>
  <c r="O104" i="1"/>
  <c r="Z121" i="1"/>
  <c r="Z126" i="1"/>
  <c r="Z138" i="1" s="1"/>
  <c r="E110" i="1"/>
  <c r="AE110" i="1"/>
  <c r="AE93" i="1"/>
  <c r="L102" i="1"/>
  <c r="L119" i="1" s="1"/>
  <c r="L136" i="1" s="1"/>
  <c r="L66" i="1"/>
  <c r="E120" i="1"/>
  <c r="AE109" i="1"/>
  <c r="AE92" i="1"/>
  <c r="N102" i="1"/>
  <c r="N119" i="1" s="1"/>
  <c r="N136" i="1" s="1"/>
  <c r="N66" i="1"/>
  <c r="AB121" i="1"/>
  <c r="AB126" i="1"/>
  <c r="AB138" i="1" s="1"/>
  <c r="G121" i="1"/>
  <c r="G126" i="1"/>
  <c r="G138" i="1" s="1"/>
  <c r="AH128" i="1"/>
  <c r="M126" i="1"/>
  <c r="M138" i="1" s="1"/>
  <c r="M121" i="1"/>
  <c r="U126" i="1"/>
  <c r="U138" i="1" s="1"/>
  <c r="U121" i="1"/>
  <c r="AA104" i="1"/>
  <c r="T104" i="1"/>
  <c r="AJ94" i="1"/>
  <c r="H109" i="1"/>
  <c r="AE112" i="1"/>
  <c r="AE95" i="1"/>
  <c r="E114" i="1"/>
  <c r="AE111" i="1"/>
  <c r="AE94" i="1"/>
  <c r="AI119" i="1"/>
  <c r="AI102" i="1"/>
  <c r="AI66" i="1"/>
  <c r="AG104" i="1"/>
  <c r="D71" i="26" s="1"/>
  <c r="AE119" i="1"/>
  <c r="AE102" i="1"/>
  <c r="AE66" i="1"/>
  <c r="AC109" i="1"/>
  <c r="AC92" i="1"/>
  <c r="AJ102" i="1"/>
  <c r="E102" i="1"/>
  <c r="E66" i="1"/>
  <c r="L109" i="1"/>
  <c r="N109" i="1"/>
  <c r="AC102" i="1"/>
  <c r="AC119" i="1" s="1"/>
  <c r="AC136" i="1" s="1"/>
  <c r="AC66" i="1"/>
  <c r="AJ96" i="1"/>
  <c r="AJ103" i="1"/>
  <c r="AJ92" i="1"/>
  <c r="AG23" i="19"/>
  <c r="P59" i="1"/>
  <c r="P97" i="1" s="1"/>
  <c r="P114" i="1" s="1"/>
  <c r="P131" i="1" s="1"/>
  <c r="E111" i="1"/>
  <c r="E113" i="1"/>
  <c r="H102" i="1"/>
  <c r="H119" i="1" s="1"/>
  <c r="H136" i="1" s="1"/>
  <c r="H66" i="1"/>
  <c r="AE137" i="1"/>
  <c r="F121" i="1"/>
  <c r="F126" i="1"/>
  <c r="F138" i="1" s="1"/>
  <c r="AD129" i="1"/>
  <c r="Y121" i="1"/>
  <c r="Y126" i="1"/>
  <c r="Y138" i="1" s="1"/>
  <c r="AD126" i="1"/>
  <c r="AD121" i="1"/>
  <c r="AF121" i="1"/>
  <c r="J121" i="1"/>
  <c r="J126" i="1"/>
  <c r="J138" i="1" s="1"/>
  <c r="W121" i="1"/>
  <c r="W126" i="1"/>
  <c r="W138" i="1" s="1"/>
  <c r="S104" i="1"/>
  <c r="P109" i="1"/>
  <c r="AG129" i="1"/>
  <c r="AA121" i="1"/>
  <c r="AA126" i="1"/>
  <c r="AA138" i="1" s="1"/>
  <c r="AH126" i="1"/>
  <c r="T126" i="1"/>
  <c r="T138" i="1" s="1"/>
  <c r="T121" i="1"/>
  <c r="AG131" i="1"/>
  <c r="E109" i="1"/>
  <c r="AI109" i="1"/>
  <c r="AI92" i="1"/>
  <c r="S121" i="1"/>
  <c r="S126" i="1"/>
  <c r="S138" i="1" s="1"/>
  <c r="E112" i="1"/>
  <c r="I126" i="1"/>
  <c r="I138" i="1" s="1"/>
  <c r="I121" i="1"/>
  <c r="R121" i="1"/>
  <c r="R126" i="1"/>
  <c r="R138" i="1" s="1"/>
  <c r="AI120" i="1"/>
  <c r="AI103" i="1"/>
  <c r="G104" i="1"/>
  <c r="AI110" i="1"/>
  <c r="AI93" i="1"/>
  <c r="AG137" i="1"/>
  <c r="AD137" i="1"/>
  <c r="M104" i="1"/>
  <c r="P102" i="1"/>
  <c r="P119" i="1" s="1"/>
  <c r="P136" i="1" s="1"/>
  <c r="V121" i="1"/>
  <c r="V126" i="1"/>
  <c r="V138" i="1" s="1"/>
  <c r="AI131" i="1"/>
  <c r="X121" i="1"/>
  <c r="X126" i="1"/>
  <c r="X138" i="1" s="1"/>
  <c r="AD130" i="1"/>
  <c r="Q121" i="1"/>
  <c r="Q126" i="1"/>
  <c r="Q138" i="1" s="1"/>
  <c r="AH136" i="1"/>
  <c r="K121" i="1"/>
  <c r="K126" i="1"/>
  <c r="K138" i="1" s="1"/>
  <c r="O121" i="1"/>
  <c r="O126" i="1"/>
  <c r="O138" i="1" s="1"/>
  <c r="AD127" i="1"/>
  <c r="AI129" i="1"/>
  <c r="AJ188" i="1"/>
  <c r="AG15" i="19"/>
  <c r="AG63" i="19"/>
  <c r="AG68" i="19"/>
  <c r="AG19" i="19"/>
  <c r="AG58" i="19"/>
  <c r="AG59" i="19"/>
  <c r="AG38" i="19"/>
  <c r="AG49" i="19"/>
  <c r="AG21" i="19"/>
  <c r="AG12" i="19"/>
  <c r="AG57" i="19"/>
  <c r="AJ66" i="1"/>
  <c r="AD128" i="1" l="1"/>
  <c r="AG121" i="1"/>
  <c r="E71" i="26" s="1"/>
  <c r="E62" i="26"/>
  <c r="D68" i="26"/>
  <c r="E66" i="26"/>
  <c r="D60" i="26"/>
  <c r="E70" i="26"/>
  <c r="E59" i="26"/>
  <c r="D66" i="26"/>
  <c r="D64" i="26"/>
  <c r="D62" i="26"/>
  <c r="E65" i="26"/>
  <c r="D65" i="26"/>
  <c r="E64" i="26"/>
  <c r="AH137" i="1"/>
  <c r="E60" i="26"/>
  <c r="E61" i="26"/>
  <c r="E68" i="26"/>
  <c r="E63" i="26"/>
  <c r="D59" i="26"/>
  <c r="D61" i="26"/>
  <c r="AG128" i="1"/>
  <c r="P66" i="1"/>
  <c r="AF104" i="1"/>
  <c r="AH104" i="1"/>
  <c r="D72" i="26" s="1"/>
  <c r="AH130" i="1"/>
  <c r="B74" i="26"/>
  <c r="S73" i="26"/>
  <c r="AI137" i="1"/>
  <c r="P104" i="1"/>
  <c r="L104" i="1"/>
  <c r="E128" i="1"/>
  <c r="E119" i="1"/>
  <c r="E121" i="1" s="1"/>
  <c r="E130" i="1"/>
  <c r="L126" i="1"/>
  <c r="L138" i="1" s="1"/>
  <c r="L121" i="1"/>
  <c r="H104" i="1"/>
  <c r="AE121" i="1"/>
  <c r="AE126" i="1"/>
  <c r="E129" i="1"/>
  <c r="AC126" i="1"/>
  <c r="AC138" i="1" s="1"/>
  <c r="AC121" i="1"/>
  <c r="AG138" i="1"/>
  <c r="E104" i="1"/>
  <c r="AI104" i="1"/>
  <c r="D73" i="26" s="1"/>
  <c r="E126" i="1"/>
  <c r="AD138" i="1"/>
  <c r="AJ104" i="1"/>
  <c r="D74" i="26" s="1"/>
  <c r="N104" i="1"/>
  <c r="AC104" i="1"/>
  <c r="AE136" i="1"/>
  <c r="AI136" i="1"/>
  <c r="E131" i="1"/>
  <c r="H126" i="1"/>
  <c r="H138" i="1" s="1"/>
  <c r="H121" i="1"/>
  <c r="E127" i="1"/>
  <c r="AI121" i="1"/>
  <c r="E73" i="26" s="1"/>
  <c r="AI126" i="1"/>
  <c r="N121" i="1"/>
  <c r="N126" i="1"/>
  <c r="N138" i="1" s="1"/>
  <c r="E137" i="1"/>
  <c r="AI127" i="1"/>
  <c r="P126" i="1"/>
  <c r="P138" i="1" s="1"/>
  <c r="P121" i="1"/>
  <c r="AF138" i="1"/>
  <c r="AE128" i="1"/>
  <c r="AE129" i="1"/>
  <c r="AE104" i="1"/>
  <c r="AE127" i="1"/>
  <c r="AL188" i="1"/>
  <c r="AF4" i="3"/>
  <c r="D69" i="26" l="1"/>
  <c r="D70" i="26"/>
  <c r="D67" i="26"/>
  <c r="E67" i="26"/>
  <c r="E69" i="26"/>
  <c r="AH138" i="1"/>
  <c r="B75" i="26"/>
  <c r="S74" i="26"/>
  <c r="AE138" i="1"/>
  <c r="AI138" i="1"/>
  <c r="E136" i="1"/>
  <c r="E138" i="1" s="1"/>
  <c r="AN188" i="1"/>
  <c r="R7" i="3"/>
  <c r="N7" i="3"/>
  <c r="J7" i="3"/>
  <c r="F7" i="3"/>
  <c r="L7" i="3"/>
  <c r="D7" i="3"/>
  <c r="O7" i="3"/>
  <c r="K7" i="3"/>
  <c r="G7" i="3"/>
  <c r="Q7" i="3"/>
  <c r="M7" i="3"/>
  <c r="I7" i="3"/>
  <c r="E7" i="3"/>
  <c r="P7" i="3"/>
  <c r="H7" i="3"/>
  <c r="C7" i="3"/>
  <c r="F24" i="16"/>
  <c r="J24" i="16"/>
  <c r="N24" i="16"/>
  <c r="R24" i="16"/>
  <c r="V24" i="16"/>
  <c r="C12" i="17"/>
  <c r="E24" i="16" s="1"/>
  <c r="D12" i="17"/>
  <c r="E12" i="17"/>
  <c r="G24" i="16" s="1"/>
  <c r="F12" i="17"/>
  <c r="H24" i="16" s="1"/>
  <c r="G12" i="17"/>
  <c r="I24" i="16" s="1"/>
  <c r="H12" i="17"/>
  <c r="I12" i="17"/>
  <c r="K24" i="16" s="1"/>
  <c r="J12" i="17"/>
  <c r="L24" i="16" s="1"/>
  <c r="K12" i="17"/>
  <c r="M24" i="16" s="1"/>
  <c r="L12" i="17"/>
  <c r="M12" i="17"/>
  <c r="O24" i="16" s="1"/>
  <c r="N12" i="17"/>
  <c r="P24" i="16" s="1"/>
  <c r="O12" i="17"/>
  <c r="Q24" i="16" s="1"/>
  <c r="P12" i="17"/>
  <c r="Q12" i="17"/>
  <c r="S24" i="16" s="1"/>
  <c r="R12" i="17"/>
  <c r="T24" i="16" s="1"/>
  <c r="S12" i="17"/>
  <c r="U24" i="16" s="1"/>
  <c r="T12" i="17"/>
  <c r="U12" i="17"/>
  <c r="W24" i="16" s="1"/>
  <c r="V12" i="17"/>
  <c r="X24" i="16" s="1"/>
  <c r="W12" i="17"/>
  <c r="X12" i="17"/>
  <c r="Y12" i="17"/>
  <c r="Z12" i="17"/>
  <c r="AA12" i="17"/>
  <c r="AB12" i="17"/>
  <c r="AC12" i="17"/>
  <c r="AD12" i="17"/>
  <c r="AE12" i="17"/>
  <c r="AF12" i="17"/>
  <c r="B12" i="17"/>
  <c r="D24" i="16" s="1"/>
  <c r="S75" i="26" l="1"/>
  <c r="B76" i="26"/>
  <c r="AP188" i="1"/>
  <c r="B77" i="26" l="1"/>
  <c r="S76" i="26"/>
  <c r="AR188" i="1"/>
  <c r="B78" i="26" l="1"/>
  <c r="S77" i="26"/>
  <c r="AT188" i="1"/>
  <c r="AJ91" i="1"/>
  <c r="AJ70" i="1"/>
  <c r="E6" i="1"/>
  <c r="B79" i="26" l="1"/>
  <c r="S78" i="26"/>
  <c r="AV188" i="1"/>
  <c r="AX188" i="1"/>
  <c r="AK63" i="1"/>
  <c r="AK61" i="1"/>
  <c r="AK62" i="1"/>
  <c r="AK60" i="1"/>
  <c r="AK55" i="1"/>
  <c r="AK56" i="1"/>
  <c r="AK57" i="1"/>
  <c r="AK58" i="1"/>
  <c r="AK65" i="1"/>
  <c r="AK59" i="1"/>
  <c r="AK64" i="1"/>
  <c r="AK54" i="1"/>
  <c r="AJ81" i="1"/>
  <c r="AJ119" i="1" s="1"/>
  <c r="AJ136" i="1" s="1"/>
  <c r="AJ79" i="1"/>
  <c r="AJ117" i="1" s="1"/>
  <c r="AJ76" i="1"/>
  <c r="AJ114" i="1" s="1"/>
  <c r="AJ131" i="1" s="1"/>
  <c r="AJ73" i="1"/>
  <c r="AJ111" i="1" s="1"/>
  <c r="AJ77" i="1"/>
  <c r="AJ115" i="1" s="1"/>
  <c r="AJ82" i="1"/>
  <c r="AJ120" i="1" s="1"/>
  <c r="AJ137" i="1" s="1"/>
  <c r="AJ78" i="1"/>
  <c r="AJ116" i="1" s="1"/>
  <c r="AJ80" i="1"/>
  <c r="AJ118" i="1" s="1"/>
  <c r="AJ135" i="1" s="1"/>
  <c r="AJ75" i="1"/>
  <c r="AJ113" i="1" s="1"/>
  <c r="AJ130" i="1" s="1"/>
  <c r="AJ72" i="1"/>
  <c r="AJ110" i="1" s="1"/>
  <c r="AJ127" i="1" s="1"/>
  <c r="AJ74" i="1"/>
  <c r="AJ112" i="1" s="1"/>
  <c r="AJ71" i="1"/>
  <c r="AJ109" i="1" s="1"/>
  <c r="AJ108" i="1"/>
  <c r="AL70" i="1"/>
  <c r="AL91" i="1"/>
  <c r="AK91" i="1"/>
  <c r="AK70" i="1"/>
  <c r="S79" i="26" l="1"/>
  <c r="B80" i="26"/>
  <c r="AK97" i="1"/>
  <c r="AK94" i="1"/>
  <c r="AK116" i="1"/>
  <c r="AK99" i="1"/>
  <c r="AK92" i="1"/>
  <c r="AK98" i="1"/>
  <c r="AK103" i="1"/>
  <c r="AK93" i="1"/>
  <c r="AK101" i="1"/>
  <c r="AK96" i="1"/>
  <c r="AK102" i="1"/>
  <c r="AK95" i="1"/>
  <c r="AK100" i="1"/>
  <c r="AJ128" i="1"/>
  <c r="AJ129" i="1"/>
  <c r="AK108" i="1"/>
  <c r="AL108" i="1"/>
  <c r="AL80" i="1"/>
  <c r="AL73" i="1"/>
  <c r="AL71" i="1"/>
  <c r="AL77" i="1"/>
  <c r="AL81" i="1"/>
  <c r="AL74" i="1"/>
  <c r="AL82" i="1"/>
  <c r="AL72" i="1"/>
  <c r="AL78" i="1"/>
  <c r="AL75" i="1"/>
  <c r="AL79" i="1"/>
  <c r="AL76" i="1"/>
  <c r="AL62" i="1"/>
  <c r="AL63" i="1"/>
  <c r="AL60" i="1"/>
  <c r="AL61" i="1"/>
  <c r="AL64" i="1"/>
  <c r="AL58" i="1"/>
  <c r="AL54" i="1"/>
  <c r="AL56" i="1"/>
  <c r="AL59" i="1"/>
  <c r="AL57" i="1"/>
  <c r="AL55" i="1"/>
  <c r="AL65" i="1"/>
  <c r="AK80" i="1"/>
  <c r="AK118" i="1" s="1"/>
  <c r="AK73" i="1"/>
  <c r="AK111" i="1" s="1"/>
  <c r="AK77" i="1"/>
  <c r="AK115" i="1" s="1"/>
  <c r="AK81" i="1"/>
  <c r="AK119" i="1" s="1"/>
  <c r="AK76" i="1"/>
  <c r="AK114" i="1" s="1"/>
  <c r="AK82" i="1"/>
  <c r="AK120" i="1" s="1"/>
  <c r="AK79" i="1"/>
  <c r="AK117" i="1" s="1"/>
  <c r="AK71" i="1"/>
  <c r="AK109" i="1" s="1"/>
  <c r="AK72" i="1"/>
  <c r="AK110" i="1" s="1"/>
  <c r="AK74" i="1"/>
  <c r="AK112" i="1" s="1"/>
  <c r="AK78" i="1"/>
  <c r="AK75" i="1"/>
  <c r="AK113" i="1" s="1"/>
  <c r="AJ133" i="1"/>
  <c r="AJ125" i="1"/>
  <c r="AJ134" i="1"/>
  <c r="AJ132" i="1"/>
  <c r="AK66" i="1"/>
  <c r="B81" i="26" l="1"/>
  <c r="S80" i="26"/>
  <c r="AL116" i="1"/>
  <c r="AL99" i="1"/>
  <c r="AL113" i="1"/>
  <c r="AL96" i="1"/>
  <c r="AL101" i="1"/>
  <c r="AL118" i="1"/>
  <c r="AL114" i="1"/>
  <c r="AL97" i="1"/>
  <c r="AL119" i="1"/>
  <c r="AL102" i="1"/>
  <c r="AL120" i="1"/>
  <c r="AL103" i="1"/>
  <c r="AL111" i="1"/>
  <c r="AL94" i="1"/>
  <c r="AL110" i="1"/>
  <c r="AL93" i="1"/>
  <c r="AL109" i="1"/>
  <c r="AL92" i="1"/>
  <c r="AL115" i="1"/>
  <c r="AL98" i="1"/>
  <c r="AL112" i="1"/>
  <c r="AL95" i="1"/>
  <c r="AL117" i="1"/>
  <c r="AL100" i="1"/>
  <c r="AK130" i="1"/>
  <c r="AK133" i="1"/>
  <c r="AK125" i="1"/>
  <c r="AK132" i="1"/>
  <c r="AK134" i="1"/>
  <c r="AK127" i="1"/>
  <c r="AK129" i="1"/>
  <c r="AK135" i="1"/>
  <c r="AK128" i="1"/>
  <c r="AM62" i="1"/>
  <c r="AM60" i="1"/>
  <c r="AM63" i="1"/>
  <c r="AM61" i="1"/>
  <c r="AM55" i="1"/>
  <c r="AM65" i="1"/>
  <c r="AM59" i="1"/>
  <c r="AM64" i="1"/>
  <c r="AM56" i="1"/>
  <c r="AM58" i="1"/>
  <c r="AM57" i="1"/>
  <c r="AM54" i="1"/>
  <c r="AJ121" i="1"/>
  <c r="AJ126" i="1"/>
  <c r="AJ138" i="1" s="1"/>
  <c r="AK136" i="1"/>
  <c r="AK137" i="1"/>
  <c r="AL125" i="1"/>
  <c r="AK131" i="1"/>
  <c r="AK104" i="1"/>
  <c r="AL66" i="1"/>
  <c r="AM70" i="1"/>
  <c r="AM91" i="1"/>
  <c r="D75" i="26" l="1"/>
  <c r="E74" i="26"/>
  <c r="AL134" i="1"/>
  <c r="AL132" i="1"/>
  <c r="B82" i="26"/>
  <c r="S81" i="26"/>
  <c r="AL129" i="1"/>
  <c r="AL136" i="1"/>
  <c r="AL133" i="1"/>
  <c r="AL104" i="1"/>
  <c r="AL131" i="1"/>
  <c r="AL135" i="1"/>
  <c r="AM99" i="1"/>
  <c r="AL127" i="1"/>
  <c r="AL137" i="1"/>
  <c r="AM103" i="1"/>
  <c r="AM92" i="1"/>
  <c r="AM102" i="1"/>
  <c r="AM95" i="1"/>
  <c r="AM97" i="1"/>
  <c r="AM101" i="1"/>
  <c r="AM96" i="1"/>
  <c r="AM98" i="1"/>
  <c r="AM94" i="1"/>
  <c r="AM93" i="1"/>
  <c r="AM100" i="1"/>
  <c r="AL128" i="1"/>
  <c r="AL130" i="1"/>
  <c r="AM77" i="1"/>
  <c r="AM115" i="1" s="1"/>
  <c r="AM82" i="1"/>
  <c r="AM120" i="1" s="1"/>
  <c r="AM76" i="1"/>
  <c r="AM114" i="1" s="1"/>
  <c r="AM80" i="1"/>
  <c r="AM118" i="1" s="1"/>
  <c r="AM75" i="1"/>
  <c r="AM113" i="1" s="1"/>
  <c r="AM81" i="1"/>
  <c r="AM119" i="1" s="1"/>
  <c r="AM74" i="1"/>
  <c r="AM112" i="1" s="1"/>
  <c r="AM73" i="1"/>
  <c r="AM111" i="1" s="1"/>
  <c r="AM79" i="1"/>
  <c r="AM117" i="1" s="1"/>
  <c r="AM71" i="1"/>
  <c r="AM109" i="1" s="1"/>
  <c r="AM72" i="1"/>
  <c r="AM110" i="1" s="1"/>
  <c r="AM78" i="1"/>
  <c r="AM116" i="1" s="1"/>
  <c r="AN63" i="1"/>
  <c r="AN60" i="1"/>
  <c r="AN61" i="1"/>
  <c r="AN62" i="1"/>
  <c r="AN64" i="1"/>
  <c r="AN57" i="1"/>
  <c r="AN55" i="1"/>
  <c r="AN58" i="1"/>
  <c r="AN56" i="1"/>
  <c r="AN59" i="1"/>
  <c r="AN54" i="1"/>
  <c r="AN65" i="1"/>
  <c r="AL121" i="1"/>
  <c r="AL126" i="1"/>
  <c r="AM108" i="1"/>
  <c r="AK126" i="1"/>
  <c r="AK138" i="1" s="1"/>
  <c r="AK121" i="1"/>
  <c r="AM66" i="1"/>
  <c r="AN70" i="1"/>
  <c r="AN91" i="1"/>
  <c r="E75" i="26" l="1"/>
  <c r="D76" i="26"/>
  <c r="E76" i="26"/>
  <c r="S82" i="26"/>
  <c r="B83" i="26"/>
  <c r="AL138" i="1"/>
  <c r="AN95" i="1"/>
  <c r="AN96" i="1"/>
  <c r="AN97" i="1"/>
  <c r="AN103" i="1"/>
  <c r="AN100" i="1"/>
  <c r="AM130" i="1"/>
  <c r="AN92" i="1"/>
  <c r="AN93" i="1"/>
  <c r="AN99" i="1"/>
  <c r="AN98" i="1"/>
  <c r="AN94" i="1"/>
  <c r="AN102" i="1"/>
  <c r="AN101" i="1"/>
  <c r="AM133" i="1"/>
  <c r="AN108" i="1"/>
  <c r="AO63" i="1"/>
  <c r="AO61" i="1"/>
  <c r="AO62" i="1"/>
  <c r="AO60" i="1"/>
  <c r="AO59" i="1"/>
  <c r="AO58" i="1"/>
  <c r="AO65" i="1"/>
  <c r="AO64" i="1"/>
  <c r="AO56" i="1"/>
  <c r="AO57" i="1"/>
  <c r="AO55" i="1"/>
  <c r="AO54" i="1"/>
  <c r="AM131" i="1"/>
  <c r="AM127" i="1"/>
  <c r="AM129" i="1"/>
  <c r="AM128" i="1"/>
  <c r="AM125" i="1"/>
  <c r="AM132" i="1"/>
  <c r="AM134" i="1"/>
  <c r="AM136" i="1"/>
  <c r="AM137" i="1"/>
  <c r="AN81" i="1"/>
  <c r="AN119" i="1" s="1"/>
  <c r="AN75" i="1"/>
  <c r="AN113" i="1" s="1"/>
  <c r="AN80" i="1"/>
  <c r="AN118" i="1" s="1"/>
  <c r="AN77" i="1"/>
  <c r="AN115" i="1" s="1"/>
  <c r="AN73" i="1"/>
  <c r="AN111" i="1" s="1"/>
  <c r="AN72" i="1"/>
  <c r="AN110" i="1" s="1"/>
  <c r="AN71" i="1"/>
  <c r="AN109" i="1" s="1"/>
  <c r="AN74" i="1"/>
  <c r="AN112" i="1" s="1"/>
  <c r="AN79" i="1"/>
  <c r="AN117" i="1" s="1"/>
  <c r="AN78" i="1"/>
  <c r="AN116" i="1" s="1"/>
  <c r="AN82" i="1"/>
  <c r="AN120" i="1" s="1"/>
  <c r="AN76" i="1"/>
  <c r="AN114" i="1" s="1"/>
  <c r="AM135" i="1"/>
  <c r="AM104" i="1"/>
  <c r="AN66" i="1"/>
  <c r="AO70" i="1"/>
  <c r="AO91" i="1"/>
  <c r="B10" i="3"/>
  <c r="V9" i="3"/>
  <c r="D77" i="26" l="1"/>
  <c r="B84" i="26"/>
  <c r="S83" i="26"/>
  <c r="AO98" i="1"/>
  <c r="AE6" i="22"/>
  <c r="AE55" i="22" s="1"/>
  <c r="AM6" i="22"/>
  <c r="AM55" i="22" s="1"/>
  <c r="AO6" i="22"/>
  <c r="AO55" i="22" s="1"/>
  <c r="E6" i="22"/>
  <c r="E55" i="22" s="1"/>
  <c r="K6" i="22"/>
  <c r="K55" i="22" s="1"/>
  <c r="AV6" i="22"/>
  <c r="AV55" i="22" s="1"/>
  <c r="AU6" i="22"/>
  <c r="AU55" i="22" s="1"/>
  <c r="AF6" i="22"/>
  <c r="AF55" i="22" s="1"/>
  <c r="V6" i="22"/>
  <c r="V55" i="22" s="1"/>
  <c r="I6" i="22"/>
  <c r="I55" i="22" s="1"/>
  <c r="R6" i="22"/>
  <c r="R55" i="22" s="1"/>
  <c r="F6" i="22"/>
  <c r="F55" i="22" s="1"/>
  <c r="S6" i="22"/>
  <c r="S55" i="22" s="1"/>
  <c r="AH6" i="22"/>
  <c r="AH55" i="22" s="1"/>
  <c r="W6" i="22"/>
  <c r="W55" i="22" s="1"/>
  <c r="P6" i="22"/>
  <c r="P55" i="22" s="1"/>
  <c r="G6" i="22"/>
  <c r="G55" i="22" s="1"/>
  <c r="AD6" i="22"/>
  <c r="AD55" i="22" s="1"/>
  <c r="AR6" i="22"/>
  <c r="AR55" i="22" s="1"/>
  <c r="AS6" i="22"/>
  <c r="AS55" i="22" s="1"/>
  <c r="Y6" i="22"/>
  <c r="Y55" i="22" s="1"/>
  <c r="N6" i="22"/>
  <c r="N55" i="22" s="1"/>
  <c r="AT6" i="22"/>
  <c r="AT55" i="22" s="1"/>
  <c r="T6" i="22"/>
  <c r="T55" i="22" s="1"/>
  <c r="AQ6" i="22"/>
  <c r="AQ55" i="22" s="1"/>
  <c r="AK6" i="22"/>
  <c r="AK55" i="22" s="1"/>
  <c r="X6" i="22"/>
  <c r="X55" i="22" s="1"/>
  <c r="AA6" i="22"/>
  <c r="AA55" i="22" s="1"/>
  <c r="AI6" i="22"/>
  <c r="AI55" i="22" s="1"/>
  <c r="M6" i="22"/>
  <c r="M55" i="22" s="1"/>
  <c r="AC6" i="22"/>
  <c r="AC55" i="22" s="1"/>
  <c r="AB6" i="22"/>
  <c r="AB55" i="22" s="1"/>
  <c r="AN6" i="22"/>
  <c r="AN55" i="22" s="1"/>
  <c r="Q6" i="22"/>
  <c r="Q55" i="22" s="1"/>
  <c r="AP6" i="22"/>
  <c r="AP55" i="22" s="1"/>
  <c r="O6" i="22"/>
  <c r="O55" i="22" s="1"/>
  <c r="U6" i="22"/>
  <c r="U55" i="22" s="1"/>
  <c r="Z6" i="22"/>
  <c r="Z55" i="22" s="1"/>
  <c r="L6" i="22"/>
  <c r="L55" i="22" s="1"/>
  <c r="H6" i="22"/>
  <c r="H55" i="22" s="1"/>
  <c r="J6" i="22"/>
  <c r="J55" i="22" s="1"/>
  <c r="AL6" i="22"/>
  <c r="AL55" i="22" s="1"/>
  <c r="AJ6" i="22"/>
  <c r="AJ55" i="22" s="1"/>
  <c r="AG6" i="22"/>
  <c r="AG55" i="22" s="1"/>
  <c r="AO120" i="1"/>
  <c r="AO103" i="1"/>
  <c r="AO94" i="1"/>
  <c r="AO101" i="1"/>
  <c r="AO102" i="1"/>
  <c r="AO93" i="1"/>
  <c r="AO100" i="1"/>
  <c r="AO95" i="1"/>
  <c r="AO96" i="1"/>
  <c r="AO99" i="1"/>
  <c r="AO97" i="1"/>
  <c r="AO92" i="1"/>
  <c r="AN129" i="1"/>
  <c r="AN104" i="1"/>
  <c r="AN130" i="1"/>
  <c r="AO74" i="1"/>
  <c r="AO112" i="1" s="1"/>
  <c r="AO75" i="1"/>
  <c r="AO113" i="1" s="1"/>
  <c r="AO79" i="1"/>
  <c r="AO117" i="1" s="1"/>
  <c r="AO72" i="1"/>
  <c r="AO110" i="1" s="1"/>
  <c r="AO78" i="1"/>
  <c r="AO116" i="1" s="1"/>
  <c r="AO71" i="1"/>
  <c r="AO109" i="1" s="1"/>
  <c r="AO82" i="1"/>
  <c r="AO76" i="1"/>
  <c r="AO114" i="1" s="1"/>
  <c r="AO80" i="1"/>
  <c r="AO118" i="1" s="1"/>
  <c r="AO77" i="1"/>
  <c r="AO115" i="1" s="1"/>
  <c r="AO73" i="1"/>
  <c r="AO111" i="1" s="1"/>
  <c r="AO81" i="1"/>
  <c r="AO119" i="1" s="1"/>
  <c r="AN135" i="1"/>
  <c r="AP60" i="1"/>
  <c r="AP61" i="1"/>
  <c r="AP62" i="1"/>
  <c r="AP63" i="1"/>
  <c r="AP55" i="1"/>
  <c r="AP64" i="1"/>
  <c r="AP57" i="1"/>
  <c r="AP58" i="1"/>
  <c r="AP65" i="1"/>
  <c r="AP56" i="1"/>
  <c r="AP59" i="1"/>
  <c r="AP54" i="1"/>
  <c r="AM121" i="1"/>
  <c r="AM126" i="1"/>
  <c r="AM138" i="1" s="1"/>
  <c r="AN136" i="1"/>
  <c r="AN137" i="1"/>
  <c r="AO108" i="1"/>
  <c r="AN127" i="1"/>
  <c r="AN128" i="1"/>
  <c r="AN131" i="1"/>
  <c r="AN133" i="1"/>
  <c r="AN125" i="1"/>
  <c r="AN134" i="1"/>
  <c r="AN132" i="1"/>
  <c r="AB9" i="3"/>
  <c r="AP91" i="1"/>
  <c r="AP70" i="1"/>
  <c r="AO66" i="1"/>
  <c r="W9" i="3"/>
  <c r="P10" i="3"/>
  <c r="L10" i="3"/>
  <c r="H10" i="3"/>
  <c r="D10" i="3"/>
  <c r="O10" i="3"/>
  <c r="K10" i="3"/>
  <c r="G10" i="3"/>
  <c r="C10" i="3"/>
  <c r="N10" i="3"/>
  <c r="J10" i="3"/>
  <c r="F10" i="3"/>
  <c r="Q10" i="3"/>
  <c r="C6" i="22" s="1"/>
  <c r="C55" i="22" s="1"/>
  <c r="M10" i="3"/>
  <c r="I10" i="3"/>
  <c r="E10" i="3"/>
  <c r="R10" i="3"/>
  <c r="D6" i="22" s="1"/>
  <c r="V10" i="3"/>
  <c r="B11" i="3"/>
  <c r="W15" i="22" s="1"/>
  <c r="W64" i="22" s="1"/>
  <c r="D78" i="26" l="1"/>
  <c r="E77" i="26"/>
  <c r="X9" i="3"/>
  <c r="AA9" i="3" s="1"/>
  <c r="Z9" i="3"/>
  <c r="AC9" i="3" s="1"/>
  <c r="B85" i="26"/>
  <c r="S84" i="26"/>
  <c r="AS15" i="22"/>
  <c r="AS64" i="22" s="1"/>
  <c r="L8" i="22"/>
  <c r="L57" i="22" s="1"/>
  <c r="AD19" i="22"/>
  <c r="AD68" i="22" s="1"/>
  <c r="N48" i="22"/>
  <c r="N97" i="22" s="1"/>
  <c r="AA16" i="22"/>
  <c r="AA65" i="22" s="1"/>
  <c r="X22" i="22"/>
  <c r="X71" i="22" s="1"/>
  <c r="G30" i="22"/>
  <c r="G79" i="22" s="1"/>
  <c r="AP39" i="22"/>
  <c r="AP88" i="22" s="1"/>
  <c r="AR23" i="22"/>
  <c r="AR72" i="22" s="1"/>
  <c r="AK8" i="22"/>
  <c r="AK57" i="22" s="1"/>
  <c r="AV18" i="22"/>
  <c r="AV67" i="22" s="1"/>
  <c r="AU35" i="22"/>
  <c r="AU84" i="22" s="1"/>
  <c r="AR40" i="22"/>
  <c r="AR89" i="22" s="1"/>
  <c r="AK32" i="22"/>
  <c r="AK81" i="22" s="1"/>
  <c r="AL8" i="22"/>
  <c r="AL57" i="22" s="1"/>
  <c r="AC17" i="22"/>
  <c r="AC66" i="22" s="1"/>
  <c r="F35" i="22"/>
  <c r="F84" i="22" s="1"/>
  <c r="AQ25" i="22"/>
  <c r="AQ74" i="22" s="1"/>
  <c r="AH27" i="22"/>
  <c r="AH76" i="22" s="1"/>
  <c r="D23" i="22"/>
  <c r="D72" i="22" s="1"/>
  <c r="AK26" i="22"/>
  <c r="AK75" i="22" s="1"/>
  <c r="K43" i="22"/>
  <c r="K92" i="22" s="1"/>
  <c r="P39" i="22"/>
  <c r="P88" i="22" s="1"/>
  <c r="X14" i="22"/>
  <c r="X63" i="22" s="1"/>
  <c r="R14" i="22"/>
  <c r="R63" i="22" s="1"/>
  <c r="R38" i="22"/>
  <c r="R87" i="22" s="1"/>
  <c r="L40" i="22"/>
  <c r="L89" i="22" s="1"/>
  <c r="I30" i="22"/>
  <c r="I79" i="22" s="1"/>
  <c r="O45" i="22"/>
  <c r="O94" i="22" s="1"/>
  <c r="Z20" i="22"/>
  <c r="Z69" i="22" s="1"/>
  <c r="Q18" i="22"/>
  <c r="Q67" i="22" s="1"/>
  <c r="AQ11" i="22"/>
  <c r="AQ60" i="22" s="1"/>
  <c r="S20" i="22"/>
  <c r="S69" i="22" s="1"/>
  <c r="U46" i="22"/>
  <c r="U95" i="22" s="1"/>
  <c r="G39" i="22"/>
  <c r="G88" i="22" s="1"/>
  <c r="P12" i="22"/>
  <c r="P61" i="22" s="1"/>
  <c r="AF22" i="22"/>
  <c r="AF71" i="22" s="1"/>
  <c r="Y15" i="22"/>
  <c r="Y64" i="22" s="1"/>
  <c r="O34" i="22"/>
  <c r="O83" i="22" s="1"/>
  <c r="AG15" i="22"/>
  <c r="AG64" i="22" s="1"/>
  <c r="AL28" i="22"/>
  <c r="AL77" i="22" s="1"/>
  <c r="G31" i="22"/>
  <c r="G80" i="22" s="1"/>
  <c r="AJ37" i="22"/>
  <c r="AJ86" i="22" s="1"/>
  <c r="AE24" i="22"/>
  <c r="AE73" i="22" s="1"/>
  <c r="AQ43" i="22"/>
  <c r="AQ92" i="22" s="1"/>
  <c r="AH31" i="22"/>
  <c r="AH80" i="22" s="1"/>
  <c r="L32" i="22"/>
  <c r="L81" i="22" s="1"/>
  <c r="AJ11" i="22"/>
  <c r="AJ60" i="22" s="1"/>
  <c r="AN21" i="22"/>
  <c r="AN70" i="22" s="1"/>
  <c r="W7" i="22"/>
  <c r="W56" i="22" s="1"/>
  <c r="U47" i="22"/>
  <c r="U96" i="22" s="1"/>
  <c r="O36" i="22"/>
  <c r="O85" i="22" s="1"/>
  <c r="AM24" i="22"/>
  <c r="AM73" i="22" s="1"/>
  <c r="AP38" i="22"/>
  <c r="AP87" i="22" s="1"/>
  <c r="AJ16" i="22"/>
  <c r="AJ65" i="22" s="1"/>
  <c r="G48" i="22"/>
  <c r="G97" i="22" s="1"/>
  <c r="AE10" i="22"/>
  <c r="AE59" i="22" s="1"/>
  <c r="AQ14" i="22"/>
  <c r="AQ63" i="22" s="1"/>
  <c r="Q16" i="22"/>
  <c r="Q65" i="22" s="1"/>
  <c r="O49" i="22"/>
  <c r="O98" i="22" s="1"/>
  <c r="Y11" i="22"/>
  <c r="Y60" i="22" s="1"/>
  <c r="AQ16" i="22"/>
  <c r="AQ65" i="22" s="1"/>
  <c r="AA17" i="22"/>
  <c r="AA66" i="22" s="1"/>
  <c r="Y22" i="22"/>
  <c r="Y71" i="22" s="1"/>
  <c r="S41" i="22"/>
  <c r="S90" i="22" s="1"/>
  <c r="AO30" i="22"/>
  <c r="AO79" i="22" s="1"/>
  <c r="R8" i="22"/>
  <c r="R57" i="22" s="1"/>
  <c r="Z14" i="22"/>
  <c r="Z63" i="22" s="1"/>
  <c r="Q13" i="22"/>
  <c r="Q62" i="22" s="1"/>
  <c r="E50" i="22"/>
  <c r="E99" i="22" s="1"/>
  <c r="J45" i="22"/>
  <c r="J94" i="22" s="1"/>
  <c r="X24" i="22"/>
  <c r="X73" i="22" s="1"/>
  <c r="X17" i="22"/>
  <c r="X66" i="22" s="1"/>
  <c r="T19" i="22"/>
  <c r="T68" i="22" s="1"/>
  <c r="AK24" i="22"/>
  <c r="AK73" i="22" s="1"/>
  <c r="AQ37" i="22"/>
  <c r="AQ86" i="22" s="1"/>
  <c r="S47" i="22"/>
  <c r="S96" i="22" s="1"/>
  <c r="I43" i="22"/>
  <c r="I92" i="22" s="1"/>
  <c r="L35" i="22"/>
  <c r="L84" i="22" s="1"/>
  <c r="AN29" i="22"/>
  <c r="AN78" i="22" s="1"/>
  <c r="AR30" i="22"/>
  <c r="AR79" i="22" s="1"/>
  <c r="R49" i="22"/>
  <c r="R98" i="22" s="1"/>
  <c r="AS41" i="22"/>
  <c r="AS90" i="22" s="1"/>
  <c r="AS11" i="22"/>
  <c r="AS60" i="22" s="1"/>
  <c r="U45" i="22"/>
  <c r="U94" i="22" s="1"/>
  <c r="C27" i="22"/>
  <c r="C76" i="22" s="1"/>
  <c r="F50" i="22"/>
  <c r="F99" i="22" s="1"/>
  <c r="AC30" i="22"/>
  <c r="AC79" i="22" s="1"/>
  <c r="AN40" i="22"/>
  <c r="AN89" i="22" s="1"/>
  <c r="X44" i="22"/>
  <c r="X93" i="22" s="1"/>
  <c r="I48" i="22"/>
  <c r="I97" i="22" s="1"/>
  <c r="AH29" i="22"/>
  <c r="AH78" i="22" s="1"/>
  <c r="X50" i="22"/>
  <c r="X99" i="22" s="1"/>
  <c r="AJ23" i="22"/>
  <c r="AJ72" i="22" s="1"/>
  <c r="Q17" i="22"/>
  <c r="Q66" i="22" s="1"/>
  <c r="AP40" i="22"/>
  <c r="AP89" i="22" s="1"/>
  <c r="Q8" i="22"/>
  <c r="Q57" i="22" s="1"/>
  <c r="AP13" i="22"/>
  <c r="AP62" i="22" s="1"/>
  <c r="AE8" i="22"/>
  <c r="AE57" i="22" s="1"/>
  <c r="E31" i="22"/>
  <c r="E80" i="22" s="1"/>
  <c r="X23" i="22"/>
  <c r="X72" i="22" s="1"/>
  <c r="J11" i="22"/>
  <c r="J60" i="22" s="1"/>
  <c r="F30" i="22"/>
  <c r="F79" i="22" s="1"/>
  <c r="AQ29" i="22"/>
  <c r="AQ78" i="22" s="1"/>
  <c r="AB14" i="22"/>
  <c r="AB63" i="22" s="1"/>
  <c r="K50" i="22"/>
  <c r="K99" i="22" s="1"/>
  <c r="AV10" i="22"/>
  <c r="AV59" i="22" s="1"/>
  <c r="AO20" i="22"/>
  <c r="AO69" i="22" s="1"/>
  <c r="T8" i="22"/>
  <c r="T57" i="22" s="1"/>
  <c r="AM38" i="22"/>
  <c r="AM87" i="22" s="1"/>
  <c r="J42" i="22"/>
  <c r="J91" i="22" s="1"/>
  <c r="C35" i="22"/>
  <c r="C84" i="22" s="1"/>
  <c r="S45" i="22"/>
  <c r="S94" i="22" s="1"/>
  <c r="AV21" i="22"/>
  <c r="AV70" i="22" s="1"/>
  <c r="AT31" i="22"/>
  <c r="AT80" i="22" s="1"/>
  <c r="C49" i="22"/>
  <c r="C98" i="22" s="1"/>
  <c r="Y19" i="22"/>
  <c r="Y68" i="22" s="1"/>
  <c r="AU21" i="22"/>
  <c r="AU70" i="22" s="1"/>
  <c r="E39" i="22"/>
  <c r="E88" i="22" s="1"/>
  <c r="AA15" i="22"/>
  <c r="AA64" i="22" s="1"/>
  <c r="G7" i="22"/>
  <c r="G56" i="22" s="1"/>
  <c r="P14" i="22"/>
  <c r="P63" i="22" s="1"/>
  <c r="AS45" i="22"/>
  <c r="AS94" i="22" s="1"/>
  <c r="AT14" i="22"/>
  <c r="AT63" i="22" s="1"/>
  <c r="AE15" i="22"/>
  <c r="AE64" i="22" s="1"/>
  <c r="AS10" i="22"/>
  <c r="AS59" i="22" s="1"/>
  <c r="AC7" i="22"/>
  <c r="AC56" i="22" s="1"/>
  <c r="O9" i="22"/>
  <c r="O58" i="22" s="1"/>
  <c r="AI35" i="22"/>
  <c r="AI84" i="22" s="1"/>
  <c r="Y13" i="22"/>
  <c r="Y62" i="22" s="1"/>
  <c r="AT27" i="22"/>
  <c r="AT76" i="22" s="1"/>
  <c r="V41" i="22"/>
  <c r="V90" i="22" s="1"/>
  <c r="G42" i="22"/>
  <c r="G91" i="22" s="1"/>
  <c r="AD11" i="22"/>
  <c r="AD60" i="22" s="1"/>
  <c r="AO41" i="22"/>
  <c r="AO90" i="22" s="1"/>
  <c r="AM36" i="22"/>
  <c r="AM85" i="22" s="1"/>
  <c r="T14" i="22"/>
  <c r="T63" i="22" s="1"/>
  <c r="AU14" i="22"/>
  <c r="AU63" i="22" s="1"/>
  <c r="AV33" i="22"/>
  <c r="AV82" i="22" s="1"/>
  <c r="AD17" i="22"/>
  <c r="AD66" i="22" s="1"/>
  <c r="AI19" i="22"/>
  <c r="AI68" i="22" s="1"/>
  <c r="AN25" i="22"/>
  <c r="AN74" i="22" s="1"/>
  <c r="AM8" i="22"/>
  <c r="AM57" i="22" s="1"/>
  <c r="S43" i="22"/>
  <c r="S92" i="22" s="1"/>
  <c r="AQ13" i="22"/>
  <c r="AQ62" i="22" s="1"/>
  <c r="Z11" i="22"/>
  <c r="Z60" i="22" s="1"/>
  <c r="O12" i="22"/>
  <c r="O61" i="22" s="1"/>
  <c r="AF50" i="22"/>
  <c r="AF99" i="22" s="1"/>
  <c r="X48" i="22"/>
  <c r="X97" i="22" s="1"/>
  <c r="AN9" i="22"/>
  <c r="AN58" i="22" s="1"/>
  <c r="AK34" i="22"/>
  <c r="AK83" i="22" s="1"/>
  <c r="W47" i="22"/>
  <c r="W96" i="22" s="1"/>
  <c r="W24" i="22"/>
  <c r="W73" i="22" s="1"/>
  <c r="D31" i="22"/>
  <c r="D80" i="22" s="1"/>
  <c r="AA18" i="22"/>
  <c r="AA67" i="22" s="1"/>
  <c r="J9" i="22"/>
  <c r="J58" i="22" s="1"/>
  <c r="U15" i="22"/>
  <c r="U64" i="22" s="1"/>
  <c r="AM26" i="22"/>
  <c r="AM75" i="22" s="1"/>
  <c r="T20" i="22"/>
  <c r="T69" i="22" s="1"/>
  <c r="N15" i="22"/>
  <c r="N64" i="22" s="1"/>
  <c r="AS7" i="22"/>
  <c r="AS56" i="22" s="1"/>
  <c r="AD21" i="22"/>
  <c r="AD70" i="22" s="1"/>
  <c r="AR24" i="22"/>
  <c r="AR73" i="22" s="1"/>
  <c r="AL30" i="22"/>
  <c r="AL79" i="22" s="1"/>
  <c r="Z50" i="22"/>
  <c r="Z99" i="22" s="1"/>
  <c r="V44" i="22"/>
  <c r="V93" i="22" s="1"/>
  <c r="AE27" i="22"/>
  <c r="AE76" i="22" s="1"/>
  <c r="Z15" i="22"/>
  <c r="Z64" i="22" s="1"/>
  <c r="R10" i="22"/>
  <c r="R59" i="22" s="1"/>
  <c r="AG33" i="22"/>
  <c r="AG82" i="22" s="1"/>
  <c r="AN41" i="22"/>
  <c r="AN90" i="22" s="1"/>
  <c r="X15" i="22"/>
  <c r="X64" i="22" s="1"/>
  <c r="AK15" i="22"/>
  <c r="AK64" i="22" s="1"/>
  <c r="T43" i="22"/>
  <c r="T92" i="22" s="1"/>
  <c r="L7" i="22"/>
  <c r="L56" i="22" s="1"/>
  <c r="F41" i="22"/>
  <c r="F90" i="22" s="1"/>
  <c r="AB11" i="22"/>
  <c r="AB60" i="22" s="1"/>
  <c r="Z10" i="22"/>
  <c r="Z59" i="22" s="1"/>
  <c r="R15" i="22"/>
  <c r="R64" i="22" s="1"/>
  <c r="H50" i="22"/>
  <c r="H99" i="22" s="1"/>
  <c r="AH17" i="22"/>
  <c r="AH66" i="22" s="1"/>
  <c r="Z19" i="22"/>
  <c r="Z68" i="22" s="1"/>
  <c r="AN28" i="22"/>
  <c r="AN77" i="22" s="1"/>
  <c r="Q10" i="22"/>
  <c r="Q59" i="22" s="1"/>
  <c r="M42" i="22"/>
  <c r="M91" i="22" s="1"/>
  <c r="C40" i="22"/>
  <c r="C89" i="22" s="1"/>
  <c r="AT26" i="22"/>
  <c r="AT75" i="22" s="1"/>
  <c r="W17" i="22"/>
  <c r="W66" i="22" s="1"/>
  <c r="AO17" i="22"/>
  <c r="AO66" i="22" s="1"/>
  <c r="AS36" i="22"/>
  <c r="AS85" i="22" s="1"/>
  <c r="D24" i="22"/>
  <c r="D73" i="22" s="1"/>
  <c r="K41" i="22"/>
  <c r="K90" i="22" s="1"/>
  <c r="Z24" i="22"/>
  <c r="Z73" i="22" s="1"/>
  <c r="AB46" i="22"/>
  <c r="AB95" i="22" s="1"/>
  <c r="V40" i="22"/>
  <c r="V89" i="22" s="1"/>
  <c r="M8" i="22"/>
  <c r="M57" i="22" s="1"/>
  <c r="AP7" i="22"/>
  <c r="AP56" i="22" s="1"/>
  <c r="N7" i="22"/>
  <c r="N56" i="22" s="1"/>
  <c r="C43" i="22"/>
  <c r="C92" i="22" s="1"/>
  <c r="AU15" i="22"/>
  <c r="AU64" i="22" s="1"/>
  <c r="D41" i="22"/>
  <c r="D90" i="22" s="1"/>
  <c r="AV29" i="22"/>
  <c r="AV78" i="22" s="1"/>
  <c r="P36" i="22"/>
  <c r="P85" i="22" s="1"/>
  <c r="AU24" i="22"/>
  <c r="AU73" i="22" s="1"/>
  <c r="K49" i="22"/>
  <c r="K98" i="22" s="1"/>
  <c r="I7" i="22"/>
  <c r="I56" i="22" s="1"/>
  <c r="K39" i="22"/>
  <c r="K88" i="22" s="1"/>
  <c r="AB26" i="22"/>
  <c r="AB75" i="22" s="1"/>
  <c r="P50" i="22"/>
  <c r="P99" i="22" s="1"/>
  <c r="S19" i="22"/>
  <c r="S68" i="22" s="1"/>
  <c r="AQ30" i="22"/>
  <c r="AQ79" i="22" s="1"/>
  <c r="T39" i="22"/>
  <c r="T88" i="22" s="1"/>
  <c r="AK17" i="22"/>
  <c r="AK66" i="22" s="1"/>
  <c r="P41" i="22"/>
  <c r="P90" i="22" s="1"/>
  <c r="M14" i="22"/>
  <c r="M63" i="22" s="1"/>
  <c r="AP12" i="22"/>
  <c r="AP61" i="22" s="1"/>
  <c r="Q46" i="22"/>
  <c r="Q95" i="22" s="1"/>
  <c r="AB29" i="22"/>
  <c r="AB78" i="22" s="1"/>
  <c r="F40" i="22"/>
  <c r="F89" i="22" s="1"/>
  <c r="W13" i="22"/>
  <c r="W62" i="22" s="1"/>
  <c r="AU28" i="22"/>
  <c r="AU77" i="22" s="1"/>
  <c r="W16" i="22"/>
  <c r="W65" i="22" s="1"/>
  <c r="AE28" i="22"/>
  <c r="AE77" i="22" s="1"/>
  <c r="U11" i="22"/>
  <c r="U60" i="22" s="1"/>
  <c r="D26" i="22"/>
  <c r="D75" i="22" s="1"/>
  <c r="P43" i="22"/>
  <c r="P92" i="22" s="1"/>
  <c r="AU25" i="22"/>
  <c r="AU74" i="22" s="1"/>
  <c r="AG20" i="22"/>
  <c r="AG69" i="22" s="1"/>
  <c r="H43" i="22"/>
  <c r="H92" i="22" s="1"/>
  <c r="P42" i="22"/>
  <c r="P91" i="22" s="1"/>
  <c r="D44" i="22"/>
  <c r="D93" i="22" s="1"/>
  <c r="J40" i="22"/>
  <c r="J89" i="22" s="1"/>
  <c r="AC24" i="22"/>
  <c r="AC73" i="22" s="1"/>
  <c r="M9" i="22"/>
  <c r="M58" i="22" s="1"/>
  <c r="M47" i="22"/>
  <c r="M96" i="22" s="1"/>
  <c r="F34" i="22"/>
  <c r="F83" i="22" s="1"/>
  <c r="Z18" i="22"/>
  <c r="Z67" i="22" s="1"/>
  <c r="S14" i="22"/>
  <c r="S63" i="22" s="1"/>
  <c r="T50" i="22"/>
  <c r="T99" i="22" s="1"/>
  <c r="S13" i="22"/>
  <c r="S62" i="22" s="1"/>
  <c r="AH26" i="22"/>
  <c r="AH75" i="22" s="1"/>
  <c r="AO25" i="22"/>
  <c r="AO74" i="22" s="1"/>
  <c r="AA20" i="22"/>
  <c r="AA69" i="22" s="1"/>
  <c r="AF18" i="22"/>
  <c r="AF67" i="22" s="1"/>
  <c r="AH11" i="22"/>
  <c r="AH60" i="22" s="1"/>
  <c r="V48" i="22"/>
  <c r="V97" i="22" s="1"/>
  <c r="U39" i="22"/>
  <c r="U88" i="22" s="1"/>
  <c r="AS33" i="22"/>
  <c r="AS82" i="22" s="1"/>
  <c r="AG28" i="22"/>
  <c r="AG77" i="22" s="1"/>
  <c r="E47" i="22"/>
  <c r="E96" i="22" s="1"/>
  <c r="S40" i="22"/>
  <c r="S89" i="22" s="1"/>
  <c r="R42" i="22"/>
  <c r="R91" i="22" s="1"/>
  <c r="AL10" i="22"/>
  <c r="AL59" i="22" s="1"/>
  <c r="J29" i="22"/>
  <c r="J78" i="22" s="1"/>
  <c r="H30" i="22"/>
  <c r="H79" i="22" s="1"/>
  <c r="X8" i="22"/>
  <c r="X57" i="22" s="1"/>
  <c r="AK35" i="22"/>
  <c r="AK84" i="22" s="1"/>
  <c r="S7" i="22"/>
  <c r="S56" i="22" s="1"/>
  <c r="X12" i="22"/>
  <c r="X61" i="22" s="1"/>
  <c r="L34" i="22"/>
  <c r="L83" i="22" s="1"/>
  <c r="AK23" i="22"/>
  <c r="AK72" i="22" s="1"/>
  <c r="I32" i="22"/>
  <c r="I81" i="22" s="1"/>
  <c r="AH24" i="22"/>
  <c r="AH73" i="22" s="1"/>
  <c r="AJ17" i="22"/>
  <c r="AJ66" i="22" s="1"/>
  <c r="AH19" i="22"/>
  <c r="AH68" i="22" s="1"/>
  <c r="AQ21" i="22"/>
  <c r="AQ70" i="22" s="1"/>
  <c r="H28" i="22"/>
  <c r="H77" i="22" s="1"/>
  <c r="T46" i="22"/>
  <c r="T95" i="22" s="1"/>
  <c r="M10" i="22"/>
  <c r="M59" i="22" s="1"/>
  <c r="R44" i="22"/>
  <c r="R93" i="22" s="1"/>
  <c r="AU18" i="22"/>
  <c r="AU67" i="22" s="1"/>
  <c r="G40" i="22"/>
  <c r="G89" i="22" s="1"/>
  <c r="AB18" i="22"/>
  <c r="AB67" i="22" s="1"/>
  <c r="AT7" i="22"/>
  <c r="AT56" i="22" s="1"/>
  <c r="T45" i="22"/>
  <c r="T94" i="22" s="1"/>
  <c r="W42" i="22"/>
  <c r="W91" i="22" s="1"/>
  <c r="U9" i="22"/>
  <c r="U58" i="22" s="1"/>
  <c r="AF26" i="22"/>
  <c r="AF75" i="22" s="1"/>
  <c r="AV14" i="22"/>
  <c r="AV63" i="22" s="1"/>
  <c r="M38" i="22"/>
  <c r="M87" i="22" s="1"/>
  <c r="AC10" i="22"/>
  <c r="AC59" i="22" s="1"/>
  <c r="AP23" i="22"/>
  <c r="AP72" i="22" s="1"/>
  <c r="P9" i="22"/>
  <c r="P58" i="22" s="1"/>
  <c r="R41" i="22"/>
  <c r="R90" i="22" s="1"/>
  <c r="AG7" i="22"/>
  <c r="AG56" i="22" s="1"/>
  <c r="C44" i="22"/>
  <c r="C93" i="22" s="1"/>
  <c r="Y23" i="22"/>
  <c r="Y72" i="22" s="1"/>
  <c r="AO39" i="22"/>
  <c r="AO88" i="22" s="1"/>
  <c r="AT33" i="22"/>
  <c r="AT82" i="22" s="1"/>
  <c r="AS29" i="22"/>
  <c r="AS78" i="22" s="1"/>
  <c r="AE26" i="22"/>
  <c r="AE75" i="22" s="1"/>
  <c r="K9" i="22"/>
  <c r="K58" i="22" s="1"/>
  <c r="AN11" i="22"/>
  <c r="AN60" i="22" s="1"/>
  <c r="E43" i="22"/>
  <c r="E92" i="22" s="1"/>
  <c r="AQ41" i="22"/>
  <c r="AQ90" i="22" s="1"/>
  <c r="H32" i="22"/>
  <c r="H81" i="22" s="1"/>
  <c r="AP11" i="22"/>
  <c r="AP60" i="22" s="1"/>
  <c r="AK21" i="22"/>
  <c r="AK70" i="22" s="1"/>
  <c r="AE7" i="22"/>
  <c r="AE56" i="22" s="1"/>
  <c r="AV48" i="22"/>
  <c r="AV97" i="22" s="1"/>
  <c r="AR16" i="22"/>
  <c r="AR65" i="22" s="1"/>
  <c r="L42" i="22"/>
  <c r="L91" i="22" s="1"/>
  <c r="AL20" i="22"/>
  <c r="AL69" i="22" s="1"/>
  <c r="AL26" i="22"/>
  <c r="AL75" i="22" s="1"/>
  <c r="AU11" i="22"/>
  <c r="AU60" i="22" s="1"/>
  <c r="M12" i="22"/>
  <c r="M61" i="22" s="1"/>
  <c r="X43" i="22"/>
  <c r="X92" i="22" s="1"/>
  <c r="H36" i="22"/>
  <c r="H85" i="22" s="1"/>
  <c r="V49" i="22"/>
  <c r="V98" i="22" s="1"/>
  <c r="AK36" i="22"/>
  <c r="AK85" i="22" s="1"/>
  <c r="F47" i="22"/>
  <c r="F96" i="22" s="1"/>
  <c r="H47" i="22"/>
  <c r="H96" i="22" s="1"/>
  <c r="Q15" i="22"/>
  <c r="Q64" i="22" s="1"/>
  <c r="P40" i="22"/>
  <c r="P89" i="22" s="1"/>
  <c r="H34" i="22"/>
  <c r="H83" i="22" s="1"/>
  <c r="F37" i="22"/>
  <c r="F86" i="22" s="1"/>
  <c r="AR29" i="22"/>
  <c r="AR78" i="22" s="1"/>
  <c r="AL18" i="22"/>
  <c r="AL67" i="22" s="1"/>
  <c r="AN19" i="22"/>
  <c r="AN68" i="22" s="1"/>
  <c r="Z22" i="22"/>
  <c r="Z71" i="22" s="1"/>
  <c r="F28" i="22"/>
  <c r="F77" i="22" s="1"/>
  <c r="Z12" i="22"/>
  <c r="Z61" i="22" s="1"/>
  <c r="L30" i="22"/>
  <c r="L79" i="22" s="1"/>
  <c r="W18" i="22"/>
  <c r="W67" i="22" s="1"/>
  <c r="W50" i="22"/>
  <c r="W99" i="22" s="1"/>
  <c r="N8" i="22"/>
  <c r="N57" i="22" s="1"/>
  <c r="E29" i="22"/>
  <c r="E78" i="22" s="1"/>
  <c r="I36" i="22"/>
  <c r="I85" i="22" s="1"/>
  <c r="AB27" i="22"/>
  <c r="AB76" i="22" s="1"/>
  <c r="AD29" i="22"/>
  <c r="AD78" i="22" s="1"/>
  <c r="AR38" i="22"/>
  <c r="AR87" i="22" s="1"/>
  <c r="AP43" i="22"/>
  <c r="AP92" i="22" s="1"/>
  <c r="T15" i="22"/>
  <c r="T64" i="22" s="1"/>
  <c r="AR11" i="22"/>
  <c r="AR60" i="22" s="1"/>
  <c r="H27" i="22"/>
  <c r="H76" i="22" s="1"/>
  <c r="AL34" i="22"/>
  <c r="AL83" i="22" s="1"/>
  <c r="AH22" i="22"/>
  <c r="AH71" i="22" s="1"/>
  <c r="F39" i="22"/>
  <c r="F88" i="22" s="1"/>
  <c r="AO32" i="22"/>
  <c r="AO81" i="22" s="1"/>
  <c r="AC15" i="22"/>
  <c r="AC64" i="22" s="1"/>
  <c r="AG25" i="22"/>
  <c r="AG74" i="22" s="1"/>
  <c r="AJ24" i="22"/>
  <c r="AJ73" i="22" s="1"/>
  <c r="AN33" i="22"/>
  <c r="AN82" i="22" s="1"/>
  <c r="Q48" i="22"/>
  <c r="Q97" i="22" s="1"/>
  <c r="H45" i="22"/>
  <c r="H94" i="22" s="1"/>
  <c r="X49" i="22"/>
  <c r="X98" i="22" s="1"/>
  <c r="AK31" i="22"/>
  <c r="AK80" i="22" s="1"/>
  <c r="AJ34" i="22"/>
  <c r="AJ83" i="22" s="1"/>
  <c r="AK29" i="22"/>
  <c r="AK78" i="22" s="1"/>
  <c r="F42" i="22"/>
  <c r="F91" i="22" s="1"/>
  <c r="AR19" i="22"/>
  <c r="AR68" i="22" s="1"/>
  <c r="Z46" i="22"/>
  <c r="Z95" i="22" s="1"/>
  <c r="AO21" i="22"/>
  <c r="AO70" i="22" s="1"/>
  <c r="E48" i="22"/>
  <c r="E97" i="22" s="1"/>
  <c r="U12" i="22"/>
  <c r="U61" i="22" s="1"/>
  <c r="W11" i="22"/>
  <c r="W60" i="22" s="1"/>
  <c r="AE32" i="22"/>
  <c r="AE81" i="22" s="1"/>
  <c r="AD9" i="22"/>
  <c r="AD58" i="22" s="1"/>
  <c r="AF30" i="22"/>
  <c r="AF79" i="22" s="1"/>
  <c r="E30" i="22"/>
  <c r="E79" i="22" s="1"/>
  <c r="AD28" i="22"/>
  <c r="AD77" i="22" s="1"/>
  <c r="R37" i="22"/>
  <c r="R86" i="22" s="1"/>
  <c r="I50" i="22"/>
  <c r="I99" i="22" s="1"/>
  <c r="AU22" i="22"/>
  <c r="AU71" i="22" s="1"/>
  <c r="AU29" i="22"/>
  <c r="AU78" i="22" s="1"/>
  <c r="Z7" i="22"/>
  <c r="Z56" i="22" s="1"/>
  <c r="AA12" i="22"/>
  <c r="AA61" i="22" s="1"/>
  <c r="AL22" i="22"/>
  <c r="AL71" i="22" s="1"/>
  <c r="O46" i="22"/>
  <c r="O95" i="22" s="1"/>
  <c r="L41" i="22"/>
  <c r="L90" i="22" s="1"/>
  <c r="T48" i="22"/>
  <c r="T97" i="22" s="1"/>
  <c r="O38" i="22"/>
  <c r="O87" i="22" s="1"/>
  <c r="AK9" i="22"/>
  <c r="AK58" i="22" s="1"/>
  <c r="K7" i="22"/>
  <c r="K56" i="22" s="1"/>
  <c r="AF16" i="22"/>
  <c r="AF65" i="22" s="1"/>
  <c r="Z8" i="22"/>
  <c r="Z57" i="22" s="1"/>
  <c r="AM14" i="22"/>
  <c r="AM63" i="22" s="1"/>
  <c r="AA45" i="22"/>
  <c r="AA94" i="22" s="1"/>
  <c r="AB47" i="22"/>
  <c r="AB96" i="22" s="1"/>
  <c r="AP24" i="22"/>
  <c r="AP73" i="22" s="1"/>
  <c r="AP17" i="22"/>
  <c r="AP66" i="22" s="1"/>
  <c r="AK16" i="22"/>
  <c r="AK65" i="22" s="1"/>
  <c r="AU48" i="22"/>
  <c r="AU97" i="22" s="1"/>
  <c r="AI32" i="22"/>
  <c r="AI81" i="22" s="1"/>
  <c r="AT40" i="22"/>
  <c r="AT89" i="22" s="1"/>
  <c r="I38" i="22"/>
  <c r="I87" i="22" s="1"/>
  <c r="AG24" i="22"/>
  <c r="AG73" i="22" s="1"/>
  <c r="AN7" i="22"/>
  <c r="AN56" i="22" s="1"/>
  <c r="AH14" i="22"/>
  <c r="AH63" i="22" s="1"/>
  <c r="L45" i="22"/>
  <c r="L94" i="22" s="1"/>
  <c r="AQ9" i="22"/>
  <c r="AQ58" i="22" s="1"/>
  <c r="X25" i="22"/>
  <c r="X74" i="22" s="1"/>
  <c r="AR25" i="22"/>
  <c r="AR74" i="22" s="1"/>
  <c r="AP22" i="22"/>
  <c r="AP71" i="22" s="1"/>
  <c r="I28" i="22"/>
  <c r="I77" i="22" s="1"/>
  <c r="K37" i="22"/>
  <c r="K86" i="22" s="1"/>
  <c r="AK37" i="22"/>
  <c r="AK86" i="22" s="1"/>
  <c r="J44" i="22"/>
  <c r="J93" i="22" s="1"/>
  <c r="AR36" i="22"/>
  <c r="AR85" i="22" s="1"/>
  <c r="AV16" i="22"/>
  <c r="AV65" i="22" s="1"/>
  <c r="O40" i="22"/>
  <c r="O89" i="22" s="1"/>
  <c r="P11" i="22"/>
  <c r="P60" i="22" s="1"/>
  <c r="F25" i="22"/>
  <c r="F74" i="22" s="1"/>
  <c r="AN13" i="22"/>
  <c r="AN62" i="22" s="1"/>
  <c r="AK19" i="22"/>
  <c r="AK68" i="22" s="1"/>
  <c r="R9" i="22"/>
  <c r="R58" i="22" s="1"/>
  <c r="AH28" i="22"/>
  <c r="AH77" i="22" s="1"/>
  <c r="AT44" i="22"/>
  <c r="AT93" i="22" s="1"/>
  <c r="P48" i="22"/>
  <c r="P97" i="22" s="1"/>
  <c r="Y25" i="22"/>
  <c r="Y74" i="22" s="1"/>
  <c r="AE18" i="22"/>
  <c r="AE67" i="22" s="1"/>
  <c r="U49" i="22"/>
  <c r="U98" i="22" s="1"/>
  <c r="AV9" i="22"/>
  <c r="AV58" i="22" s="1"/>
  <c r="AC13" i="22"/>
  <c r="AC62" i="22" s="1"/>
  <c r="H39" i="22"/>
  <c r="H88" i="22" s="1"/>
  <c r="AE19" i="22"/>
  <c r="AE68" i="22" s="1"/>
  <c r="M31" i="22"/>
  <c r="M80" i="22" s="1"/>
  <c r="AJ33" i="22"/>
  <c r="AJ82" i="22" s="1"/>
  <c r="AN27" i="22"/>
  <c r="AN76" i="22" s="1"/>
  <c r="AQ44" i="22"/>
  <c r="AQ93" i="22" s="1"/>
  <c r="X21" i="22"/>
  <c r="X70" i="22" s="1"/>
  <c r="E37" i="22"/>
  <c r="E86" i="22" s="1"/>
  <c r="AM12" i="22"/>
  <c r="AM61" i="22" s="1"/>
  <c r="T42" i="22"/>
  <c r="T91" i="22" s="1"/>
  <c r="AR34" i="22"/>
  <c r="AR83" i="22" s="1"/>
  <c r="H8" i="22"/>
  <c r="H57" i="22" s="1"/>
  <c r="AL31" i="22"/>
  <c r="AL80" i="22" s="1"/>
  <c r="AI21" i="22"/>
  <c r="AI70" i="22" s="1"/>
  <c r="AQ23" i="22"/>
  <c r="AQ72" i="22" s="1"/>
  <c r="S44" i="22"/>
  <c r="S93" i="22" s="1"/>
  <c r="AD22" i="22"/>
  <c r="AD71" i="22" s="1"/>
  <c r="AP25" i="22"/>
  <c r="AP74" i="22" s="1"/>
  <c r="F49" i="22"/>
  <c r="F98" i="22" s="1"/>
  <c r="X42" i="22"/>
  <c r="X91" i="22" s="1"/>
  <c r="AN18" i="22"/>
  <c r="AN67" i="22" s="1"/>
  <c r="W22" i="22"/>
  <c r="W71" i="22" s="1"/>
  <c r="AS40" i="22"/>
  <c r="AS89" i="22" s="1"/>
  <c r="AF17" i="22"/>
  <c r="AF66" i="22" s="1"/>
  <c r="AS19" i="22"/>
  <c r="AS68" i="22" s="1"/>
  <c r="AV12" i="22"/>
  <c r="AV61" i="22" s="1"/>
  <c r="L31" i="22"/>
  <c r="L80" i="22" s="1"/>
  <c r="AQ31" i="22"/>
  <c r="AQ80" i="22" s="1"/>
  <c r="AH21" i="22"/>
  <c r="AH70" i="22" s="1"/>
  <c r="AI24" i="22"/>
  <c r="AI73" i="22" s="1"/>
  <c r="AM22" i="22"/>
  <c r="AM71" i="22" s="1"/>
  <c r="AJ22" i="22"/>
  <c r="AJ71" i="22" s="1"/>
  <c r="AG19" i="22"/>
  <c r="AG68" i="22" s="1"/>
  <c r="AJ28" i="22"/>
  <c r="AJ77" i="22" s="1"/>
  <c r="AP9" i="22"/>
  <c r="AP58" i="22" s="1"/>
  <c r="AA47" i="22"/>
  <c r="AA96" i="22" s="1"/>
  <c r="R40" i="22"/>
  <c r="R89" i="22" s="1"/>
  <c r="AG23" i="22"/>
  <c r="AG72" i="22" s="1"/>
  <c r="AO13" i="22"/>
  <c r="AO62" i="22" s="1"/>
  <c r="L50" i="22"/>
  <c r="L99" i="22" s="1"/>
  <c r="S46" i="22"/>
  <c r="S95" i="22" s="1"/>
  <c r="AQ26" i="22"/>
  <c r="AQ75" i="22" s="1"/>
  <c r="AG29" i="22"/>
  <c r="AG78" i="22" s="1"/>
  <c r="AS13" i="22"/>
  <c r="AS62" i="22" s="1"/>
  <c r="S17" i="22"/>
  <c r="S66" i="22" s="1"/>
  <c r="O50" i="22"/>
  <c r="O99" i="22" s="1"/>
  <c r="AQ40" i="22"/>
  <c r="AQ89" i="22" s="1"/>
  <c r="AB15" i="22"/>
  <c r="AB64" i="22" s="1"/>
  <c r="AN15" i="22"/>
  <c r="AN64" i="22" s="1"/>
  <c r="AO38" i="22"/>
  <c r="AO87" i="22" s="1"/>
  <c r="AJ18" i="22"/>
  <c r="AJ67" i="22" s="1"/>
  <c r="AI33" i="22"/>
  <c r="AI82" i="22" s="1"/>
  <c r="I35" i="22"/>
  <c r="I84" i="22" s="1"/>
  <c r="AT13" i="22"/>
  <c r="AT62" i="22" s="1"/>
  <c r="AG11" i="22"/>
  <c r="AG60" i="22" s="1"/>
  <c r="AF10" i="22"/>
  <c r="AF59" i="22" s="1"/>
  <c r="M50" i="22"/>
  <c r="M99" i="22" s="1"/>
  <c r="U10" i="22"/>
  <c r="U59" i="22" s="1"/>
  <c r="AB7" i="22"/>
  <c r="AB56" i="22" s="1"/>
  <c r="N39" i="22"/>
  <c r="N88" i="22" s="1"/>
  <c r="AU45" i="22"/>
  <c r="AU94" i="22" s="1"/>
  <c r="N49" i="22"/>
  <c r="N98" i="22" s="1"/>
  <c r="V10" i="22"/>
  <c r="V59" i="22" s="1"/>
  <c r="AM27" i="22"/>
  <c r="AM76" i="22" s="1"/>
  <c r="L36" i="22"/>
  <c r="L85" i="22" s="1"/>
  <c r="L10" i="22"/>
  <c r="L59" i="22" s="1"/>
  <c r="O47" i="22"/>
  <c r="O96" i="22" s="1"/>
  <c r="AR26" i="22"/>
  <c r="AR75" i="22" s="1"/>
  <c r="AB48" i="22"/>
  <c r="AB97" i="22" s="1"/>
  <c r="AN39" i="22"/>
  <c r="AN88" i="22" s="1"/>
  <c r="U19" i="22"/>
  <c r="U68" i="22" s="1"/>
  <c r="Y44" i="22"/>
  <c r="Y93" i="22" s="1"/>
  <c r="AO28" i="22"/>
  <c r="AO77" i="22" s="1"/>
  <c r="AH35" i="22"/>
  <c r="AH84" i="22" s="1"/>
  <c r="AQ22" i="22"/>
  <c r="AQ71" i="22" s="1"/>
  <c r="M45" i="22"/>
  <c r="M94" i="22" s="1"/>
  <c r="AN17" i="22"/>
  <c r="AN66" i="22" s="1"/>
  <c r="AG17" i="22"/>
  <c r="AG66" i="22" s="1"/>
  <c r="AU43" i="22"/>
  <c r="AU92" i="22" s="1"/>
  <c r="AH8" i="22"/>
  <c r="AH57" i="22" s="1"/>
  <c r="O14" i="22"/>
  <c r="O63" i="22" s="1"/>
  <c r="AF25" i="22"/>
  <c r="AF74" i="22" s="1"/>
  <c r="AG30" i="22"/>
  <c r="AG79" i="22" s="1"/>
  <c r="AU9" i="22"/>
  <c r="AU58" i="22" s="1"/>
  <c r="E45" i="22"/>
  <c r="E94" i="22" s="1"/>
  <c r="Y9" i="22"/>
  <c r="Y58" i="22" s="1"/>
  <c r="Q14" i="22"/>
  <c r="Q63" i="22" s="1"/>
  <c r="AK7" i="22"/>
  <c r="AK56" i="22" s="1"/>
  <c r="AG14" i="22"/>
  <c r="AG63" i="22" s="1"/>
  <c r="AI27" i="22"/>
  <c r="AI76" i="22" s="1"/>
  <c r="AN26" i="22"/>
  <c r="AN75" i="22" s="1"/>
  <c r="J33" i="22"/>
  <c r="J82" i="22" s="1"/>
  <c r="AN32" i="22"/>
  <c r="AN81" i="22" s="1"/>
  <c r="Y18" i="22"/>
  <c r="Y67" i="22" s="1"/>
  <c r="L38" i="22"/>
  <c r="L87" i="22" s="1"/>
  <c r="AL21" i="22"/>
  <c r="AL70" i="22" s="1"/>
  <c r="AS28" i="22"/>
  <c r="AS77" i="22" s="1"/>
  <c r="AJ13" i="22"/>
  <c r="AJ62" i="22" s="1"/>
  <c r="AO29" i="22"/>
  <c r="AO78" i="22" s="1"/>
  <c r="AE12" i="22"/>
  <c r="AE61" i="22" s="1"/>
  <c r="Q36" i="22"/>
  <c r="Q85" i="22" s="1"/>
  <c r="AD16" i="22"/>
  <c r="AD65" i="22" s="1"/>
  <c r="P17" i="22"/>
  <c r="P66" i="22" s="1"/>
  <c r="AV26" i="22"/>
  <c r="AV75" i="22" s="1"/>
  <c r="U17" i="22"/>
  <c r="U66" i="22" s="1"/>
  <c r="AS26" i="22"/>
  <c r="AS75" i="22" s="1"/>
  <c r="AB8" i="22"/>
  <c r="AB57" i="22" s="1"/>
  <c r="D27" i="22"/>
  <c r="D76" i="22" s="1"/>
  <c r="I44" i="22"/>
  <c r="I93" i="22" s="1"/>
  <c r="AB20" i="22"/>
  <c r="AB69" i="22" s="1"/>
  <c r="AP94" i="1"/>
  <c r="AR15" i="22"/>
  <c r="AR64" i="22" s="1"/>
  <c r="AI10" i="22"/>
  <c r="AI59" i="22" s="1"/>
  <c r="AD26" i="22"/>
  <c r="AD75" i="22" s="1"/>
  <c r="AB28" i="22"/>
  <c r="AB77" i="22" s="1"/>
  <c r="F48" i="22"/>
  <c r="F97" i="22" s="1"/>
  <c r="AK20" i="22"/>
  <c r="AK69" i="22" s="1"/>
  <c r="Q9" i="22"/>
  <c r="Q58" i="22" s="1"/>
  <c r="R50" i="22"/>
  <c r="R99" i="22" s="1"/>
  <c r="AJ31" i="22"/>
  <c r="AJ80" i="22" s="1"/>
  <c r="M40" i="22"/>
  <c r="M89" i="22" s="1"/>
  <c r="AC48" i="22"/>
  <c r="AC97" i="22" s="1"/>
  <c r="AL38" i="22"/>
  <c r="AL87" i="22" s="1"/>
  <c r="S10" i="22"/>
  <c r="S59" i="22" s="1"/>
  <c r="D34" i="22"/>
  <c r="D83" i="22" s="1"/>
  <c r="P10" i="22"/>
  <c r="P59" i="22" s="1"/>
  <c r="E36" i="22"/>
  <c r="E85" i="22" s="1"/>
  <c r="J7" i="22"/>
  <c r="J56" i="22" s="1"/>
  <c r="AB17" i="22"/>
  <c r="AB66" i="22" s="1"/>
  <c r="AA9" i="22"/>
  <c r="AA58" i="22" s="1"/>
  <c r="K46" i="22"/>
  <c r="K95" i="22" s="1"/>
  <c r="AU12" i="22"/>
  <c r="AU61" i="22" s="1"/>
  <c r="G44" i="22"/>
  <c r="G93" i="22" s="1"/>
  <c r="W48" i="22"/>
  <c r="W97" i="22" s="1"/>
  <c r="C25" i="22"/>
  <c r="C74" i="22" s="1"/>
  <c r="AP41" i="22"/>
  <c r="AP90" i="22" s="1"/>
  <c r="F36" i="22"/>
  <c r="F85" i="22" s="1"/>
  <c r="AM10" i="22"/>
  <c r="AM59" i="22" s="1"/>
  <c r="AR32" i="22"/>
  <c r="AR81" i="22" s="1"/>
  <c r="T16" i="22"/>
  <c r="T65" i="22" s="1"/>
  <c r="AT35" i="22"/>
  <c r="AT84" i="22" s="1"/>
  <c r="AQ7" i="22"/>
  <c r="AQ56" i="22" s="1"/>
  <c r="S49" i="22"/>
  <c r="S98" i="22" s="1"/>
  <c r="O8" i="22"/>
  <c r="O57" i="22" s="1"/>
  <c r="AI26" i="22"/>
  <c r="AI75" i="22" s="1"/>
  <c r="AA14" i="22"/>
  <c r="AA63" i="22" s="1"/>
  <c r="AA46" i="22"/>
  <c r="AA95" i="22" s="1"/>
  <c r="Y10" i="22"/>
  <c r="Y59" i="22" s="1"/>
  <c r="V19" i="22"/>
  <c r="V68" i="22" s="1"/>
  <c r="AN34" i="22"/>
  <c r="AN83" i="22" s="1"/>
  <c r="L43" i="22"/>
  <c r="L92" i="22" s="1"/>
  <c r="Q50" i="22"/>
  <c r="Q99" i="22" s="1"/>
  <c r="S9" i="22"/>
  <c r="S58" i="22" s="1"/>
  <c r="AF24" i="22"/>
  <c r="AF73" i="22" s="1"/>
  <c r="AH9" i="22"/>
  <c r="AH58" i="22" s="1"/>
  <c r="F46" i="22"/>
  <c r="F95" i="22" s="1"/>
  <c r="L44" i="22"/>
  <c r="L93" i="22" s="1"/>
  <c r="Q49" i="22"/>
  <c r="Q98" i="22" s="1"/>
  <c r="AR44" i="22"/>
  <c r="AR93" i="22" s="1"/>
  <c r="D48" i="22"/>
  <c r="D97" i="22" s="1"/>
  <c r="F38" i="22"/>
  <c r="F87" i="22" s="1"/>
  <c r="AH34" i="22"/>
  <c r="AH83" i="22" s="1"/>
  <c r="AJ25" i="22"/>
  <c r="AJ74" i="22" s="1"/>
  <c r="AV31" i="22"/>
  <c r="AV80" i="22" s="1"/>
  <c r="AP18" i="22"/>
  <c r="AP67" i="22" s="1"/>
  <c r="R36" i="22"/>
  <c r="R85" i="22" s="1"/>
  <c r="AJ14" i="22"/>
  <c r="AJ63" i="22" s="1"/>
  <c r="AR43" i="22"/>
  <c r="AR92" i="22" s="1"/>
  <c r="T11" i="22"/>
  <c r="T60" i="22" s="1"/>
  <c r="I8" i="22"/>
  <c r="I57" i="22" s="1"/>
  <c r="Q12" i="22"/>
  <c r="Q61" i="22" s="1"/>
  <c r="X9" i="22"/>
  <c r="X58" i="22" s="1"/>
  <c r="AH23" i="22"/>
  <c r="AH72" i="22" s="1"/>
  <c r="AL29" i="22"/>
  <c r="AL78" i="22" s="1"/>
  <c r="AN20" i="22"/>
  <c r="AN69" i="22" s="1"/>
  <c r="O39" i="22"/>
  <c r="O88" i="22" s="1"/>
  <c r="AR9" i="22"/>
  <c r="AR58" i="22" s="1"/>
  <c r="AG10" i="22"/>
  <c r="AG59" i="22" s="1"/>
  <c r="U18" i="22"/>
  <c r="U67" i="22" s="1"/>
  <c r="AJ8" i="22"/>
  <c r="AJ57" i="22" s="1"/>
  <c r="Z27" i="22"/>
  <c r="Z76" i="22" s="1"/>
  <c r="J43" i="22"/>
  <c r="J92" i="22" s="1"/>
  <c r="K44" i="22"/>
  <c r="K93" i="22" s="1"/>
  <c r="Y50" i="22"/>
  <c r="Y99" i="22" s="1"/>
  <c r="AS18" i="22"/>
  <c r="AS67" i="22" s="1"/>
  <c r="AA27" i="22"/>
  <c r="AA76" i="22" s="1"/>
  <c r="U8" i="22"/>
  <c r="U57" i="22" s="1"/>
  <c r="AM37" i="22"/>
  <c r="AM86" i="22" s="1"/>
  <c r="U13" i="22"/>
  <c r="U62" i="22" s="1"/>
  <c r="AU46" i="22"/>
  <c r="AU95" i="22" s="1"/>
  <c r="AU39" i="22"/>
  <c r="AU88" i="22" s="1"/>
  <c r="C39" i="22"/>
  <c r="C88" i="22" s="1"/>
  <c r="I37" i="22"/>
  <c r="I86" i="22" s="1"/>
  <c r="AV25" i="22"/>
  <c r="AV74" i="22" s="1"/>
  <c r="V42" i="22"/>
  <c r="V91" i="22" s="1"/>
  <c r="AQ28" i="22"/>
  <c r="AQ77" i="22" s="1"/>
  <c r="AP37" i="22"/>
  <c r="AP86" i="22" s="1"/>
  <c r="R7" i="22"/>
  <c r="R56" i="22" s="1"/>
  <c r="O16" i="22"/>
  <c r="O65" i="22" s="1"/>
  <c r="S11" i="22"/>
  <c r="S60" i="22" s="1"/>
  <c r="M37" i="22"/>
  <c r="M86" i="22" s="1"/>
  <c r="T38" i="22"/>
  <c r="T87" i="22" s="1"/>
  <c r="AC8" i="22"/>
  <c r="AC57" i="22" s="1"/>
  <c r="AF12" i="22"/>
  <c r="AF61" i="22" s="1"/>
  <c r="P45" i="22"/>
  <c r="P94" i="22" s="1"/>
  <c r="I42" i="22"/>
  <c r="I91" i="22" s="1"/>
  <c r="AS22" i="22"/>
  <c r="AS71" i="22" s="1"/>
  <c r="AF19" i="22"/>
  <c r="AF68" i="22" s="1"/>
  <c r="K48" i="22"/>
  <c r="K97" i="22" s="1"/>
  <c r="AA13" i="22"/>
  <c r="AA62" i="22" s="1"/>
  <c r="E34" i="22"/>
  <c r="E83" i="22" s="1"/>
  <c r="N33" i="22"/>
  <c r="N82" i="22" s="1"/>
  <c r="V46" i="22"/>
  <c r="V95" i="22" s="1"/>
  <c r="AT22" i="22"/>
  <c r="AT71" i="22" s="1"/>
  <c r="G41" i="22"/>
  <c r="G90" i="22" s="1"/>
  <c r="AI8" i="22"/>
  <c r="AI57" i="22" s="1"/>
  <c r="AC19" i="22"/>
  <c r="AC68" i="22" s="1"/>
  <c r="J48" i="22"/>
  <c r="J97" i="22" s="1"/>
  <c r="AS24" i="22"/>
  <c r="AS73" i="22" s="1"/>
  <c r="N10" i="22"/>
  <c r="N59" i="22" s="1"/>
  <c r="AV35" i="22"/>
  <c r="AV84" i="22" s="1"/>
  <c r="K36" i="22"/>
  <c r="K85" i="22" s="1"/>
  <c r="AO19" i="22"/>
  <c r="AO68" i="22" s="1"/>
  <c r="AA50" i="22"/>
  <c r="AA99" i="22" s="1"/>
  <c r="V13" i="22"/>
  <c r="V62" i="22" s="1"/>
  <c r="AO14" i="22"/>
  <c r="AO63" i="22" s="1"/>
  <c r="AD30" i="22"/>
  <c r="AD79" i="22" s="1"/>
  <c r="AS44" i="22"/>
  <c r="AS93" i="22" s="1"/>
  <c r="AM17" i="22"/>
  <c r="AM66" i="22" s="1"/>
  <c r="N41" i="22"/>
  <c r="N90" i="22" s="1"/>
  <c r="G25" i="22"/>
  <c r="G74" i="22" s="1"/>
  <c r="U7" i="22"/>
  <c r="U56" i="22" s="1"/>
  <c r="E44" i="22"/>
  <c r="E93" i="22" s="1"/>
  <c r="AT9" i="22"/>
  <c r="AT58" i="22" s="1"/>
  <c r="AU26" i="22"/>
  <c r="AU75" i="22" s="1"/>
  <c r="U43" i="22"/>
  <c r="U92" i="22" s="1"/>
  <c r="AT36" i="22"/>
  <c r="AT85" i="22" s="1"/>
  <c r="W20" i="22"/>
  <c r="W69" i="22" s="1"/>
  <c r="AV44" i="22"/>
  <c r="AV93" i="22" s="1"/>
  <c r="AU31" i="22"/>
  <c r="AU80" i="22" s="1"/>
  <c r="Y14" i="22"/>
  <c r="Y63" i="22" s="1"/>
  <c r="D42" i="22"/>
  <c r="D91" i="22" s="1"/>
  <c r="Y47" i="22"/>
  <c r="Y96" i="22" s="1"/>
  <c r="C32" i="22"/>
  <c r="C81" i="22" s="1"/>
  <c r="C21" i="22"/>
  <c r="C70" i="22" s="1"/>
  <c r="AP19" i="22"/>
  <c r="AP68" i="22" s="1"/>
  <c r="F7" i="22"/>
  <c r="F56" i="22" s="1"/>
  <c r="X20" i="22"/>
  <c r="X69" i="22" s="1"/>
  <c r="Q40" i="22"/>
  <c r="Q89" i="22" s="1"/>
  <c r="AJ10" i="22"/>
  <c r="AJ59" i="22" s="1"/>
  <c r="I29" i="22"/>
  <c r="I78" i="22" s="1"/>
  <c r="AK33" i="22"/>
  <c r="AK82" i="22" s="1"/>
  <c r="L11" i="22"/>
  <c r="L60" i="22" s="1"/>
  <c r="AK27" i="22"/>
  <c r="AK76" i="22" s="1"/>
  <c r="AP31" i="22"/>
  <c r="AP80" i="22" s="1"/>
  <c r="AR14" i="22"/>
  <c r="AR63" i="22" s="1"/>
  <c r="Q38" i="22"/>
  <c r="Q87" i="22" s="1"/>
  <c r="AL7" i="22"/>
  <c r="AL56" i="22" s="1"/>
  <c r="AN16" i="22"/>
  <c r="AN65" i="22" s="1"/>
  <c r="H29" i="22"/>
  <c r="H78" i="22" s="1"/>
  <c r="AJ32" i="22"/>
  <c r="AJ81" i="22" s="1"/>
  <c r="AR18" i="22"/>
  <c r="AR67" i="22" s="1"/>
  <c r="AG13" i="22"/>
  <c r="AG62" i="22" s="1"/>
  <c r="AI14" i="22"/>
  <c r="AI63" i="22" s="1"/>
  <c r="I46" i="22"/>
  <c r="I95" i="22" s="1"/>
  <c r="K29" i="22"/>
  <c r="K78" i="22" s="1"/>
  <c r="AT41" i="22"/>
  <c r="AT90" i="22" s="1"/>
  <c r="X10" i="22"/>
  <c r="X59" i="22" s="1"/>
  <c r="AH18" i="22"/>
  <c r="AH67" i="22" s="1"/>
  <c r="AQ15" i="22"/>
  <c r="AQ64" i="22" s="1"/>
  <c r="AL11" i="22"/>
  <c r="AL60" i="22" s="1"/>
  <c r="AN24" i="22"/>
  <c r="AN73" i="22" s="1"/>
  <c r="H40" i="22"/>
  <c r="H89" i="22" s="1"/>
  <c r="AJ20" i="22"/>
  <c r="AJ69" i="22" s="1"/>
  <c r="AR8" i="22"/>
  <c r="AR57" i="22" s="1"/>
  <c r="AG26" i="22"/>
  <c r="AG75" i="22" s="1"/>
  <c r="Z25" i="22"/>
  <c r="Z74" i="22" s="1"/>
  <c r="AD8" i="22"/>
  <c r="AD57" i="22" s="1"/>
  <c r="G34" i="22"/>
  <c r="G83" i="22" s="1"/>
  <c r="AT15" i="22"/>
  <c r="AT64" i="22" s="1"/>
  <c r="AQ42" i="22"/>
  <c r="AQ91" i="22" s="1"/>
  <c r="AP34" i="22"/>
  <c r="AP83" i="22" s="1"/>
  <c r="H44" i="22"/>
  <c r="H93" i="22" s="1"/>
  <c r="AJ21" i="22"/>
  <c r="AJ70" i="22" s="1"/>
  <c r="AR27" i="22"/>
  <c r="AR76" i="22" s="1"/>
  <c r="AG32" i="22"/>
  <c r="AG81" i="22" s="1"/>
  <c r="Z23" i="22"/>
  <c r="Z72" i="22" s="1"/>
  <c r="AS16" i="22"/>
  <c r="AS65" i="22" s="1"/>
  <c r="AO42" i="22"/>
  <c r="AO91" i="22" s="1"/>
  <c r="I45" i="22"/>
  <c r="I94" i="22" s="1"/>
  <c r="J50" i="22"/>
  <c r="J99" i="22" s="1"/>
  <c r="N50" i="22"/>
  <c r="N99" i="22" s="1"/>
  <c r="K8" i="22"/>
  <c r="K57" i="22" s="1"/>
  <c r="G38" i="22"/>
  <c r="G87" i="22" s="1"/>
  <c r="AV34" i="22"/>
  <c r="AV83" i="22" s="1"/>
  <c r="AB49" i="22"/>
  <c r="AB98" i="22" s="1"/>
  <c r="AO8" i="22"/>
  <c r="AO57" i="22" s="1"/>
  <c r="AI17" i="22"/>
  <c r="AI66" i="22" s="1"/>
  <c r="AC28" i="22"/>
  <c r="AC77" i="22" s="1"/>
  <c r="AD23" i="22"/>
  <c r="AD72" i="22" s="1"/>
  <c r="AS25" i="22"/>
  <c r="AS74" i="22" s="1"/>
  <c r="AM13" i="22"/>
  <c r="AM62" i="22" s="1"/>
  <c r="AE22" i="22"/>
  <c r="AE71" i="22" s="1"/>
  <c r="AE31" i="22"/>
  <c r="AE80" i="22" s="1"/>
  <c r="AV15" i="22"/>
  <c r="AV64" i="22" s="1"/>
  <c r="AV49" i="22"/>
  <c r="AV98" i="22" s="1"/>
  <c r="AO18" i="22"/>
  <c r="AO67" i="22" s="1"/>
  <c r="AO36" i="22"/>
  <c r="AO85" i="22" s="1"/>
  <c r="I47" i="22"/>
  <c r="I96" i="22" s="1"/>
  <c r="AS27" i="22"/>
  <c r="AS76" i="22" s="1"/>
  <c r="AM7" i="22"/>
  <c r="AM56" i="22" s="1"/>
  <c r="AA25" i="22"/>
  <c r="AA74" i="22" s="1"/>
  <c r="K30" i="22"/>
  <c r="K79" i="22" s="1"/>
  <c r="U41" i="22"/>
  <c r="U90" i="22" s="1"/>
  <c r="V47" i="22"/>
  <c r="V96" i="22" s="1"/>
  <c r="AT12" i="22"/>
  <c r="AT61" i="22" s="1"/>
  <c r="K11" i="22"/>
  <c r="K60" i="22" s="1"/>
  <c r="D45" i="22"/>
  <c r="D94" i="22" s="1"/>
  <c r="W21" i="22"/>
  <c r="W70" i="22" s="1"/>
  <c r="W43" i="22"/>
  <c r="W92" i="22" s="1"/>
  <c r="D46" i="22"/>
  <c r="D95" i="22" s="1"/>
  <c r="Y49" i="22"/>
  <c r="Y98" i="22" s="1"/>
  <c r="W8" i="22"/>
  <c r="W57" i="22" s="1"/>
  <c r="V15" i="22"/>
  <c r="V64" i="22" s="1"/>
  <c r="C50" i="22"/>
  <c r="C99" i="22" s="1"/>
  <c r="C33" i="22"/>
  <c r="C82" i="22" s="1"/>
  <c r="T40" i="22"/>
  <c r="T89" i="22" s="1"/>
  <c r="AC20" i="22"/>
  <c r="AC69" i="22" s="1"/>
  <c r="AF23" i="22"/>
  <c r="AF72" i="22" s="1"/>
  <c r="AV23" i="22"/>
  <c r="AV72" i="22" s="1"/>
  <c r="Q35" i="22"/>
  <c r="Q84" i="22" s="1"/>
  <c r="AL39" i="22"/>
  <c r="AL88" i="22" s="1"/>
  <c r="AN14" i="22"/>
  <c r="AN63" i="22" s="1"/>
  <c r="H41" i="22"/>
  <c r="H90" i="22" s="1"/>
  <c r="AJ36" i="22"/>
  <c r="AJ85" i="22" s="1"/>
  <c r="AR13" i="22"/>
  <c r="AR62" i="22" s="1"/>
  <c r="AG8" i="22"/>
  <c r="AG57" i="22" s="1"/>
  <c r="Z48" i="22"/>
  <c r="Z97" i="22" s="1"/>
  <c r="J31" i="22"/>
  <c r="J80" i="22" s="1"/>
  <c r="E49" i="22"/>
  <c r="E98" i="22" s="1"/>
  <c r="N32" i="22"/>
  <c r="N81" i="22" s="1"/>
  <c r="J34" i="22"/>
  <c r="J83" i="22" s="1"/>
  <c r="AF20" i="22"/>
  <c r="AF69" i="22" s="1"/>
  <c r="E32" i="22"/>
  <c r="E81" i="22" s="1"/>
  <c r="AE49" i="22"/>
  <c r="AE98" i="22" s="1"/>
  <c r="AE50" i="22"/>
  <c r="AE99" i="22" s="1"/>
  <c r="P47" i="22"/>
  <c r="P96" i="22" s="1"/>
  <c r="N45" i="22"/>
  <c r="N94" i="22" s="1"/>
  <c r="E46" i="22"/>
  <c r="E95" i="22" s="1"/>
  <c r="Y24" i="22"/>
  <c r="Y73" i="22" s="1"/>
  <c r="AI31" i="22"/>
  <c r="AI80" i="22" s="1"/>
  <c r="AC18" i="22"/>
  <c r="AC67" i="22" s="1"/>
  <c r="AD20" i="22"/>
  <c r="AD69" i="22" s="1"/>
  <c r="AS43" i="22"/>
  <c r="AS92" i="22" s="1"/>
  <c r="AM32" i="22"/>
  <c r="AM81" i="22" s="1"/>
  <c r="N43" i="22"/>
  <c r="N92" i="22" s="1"/>
  <c r="G27" i="22"/>
  <c r="G76" i="22" s="1"/>
  <c r="AB9" i="22"/>
  <c r="AB58" i="22" s="1"/>
  <c r="AV24" i="22"/>
  <c r="AV73" i="22" s="1"/>
  <c r="U16" i="22"/>
  <c r="U65" i="22" s="1"/>
  <c r="K40" i="22"/>
  <c r="K89" i="22" s="1"/>
  <c r="I40" i="22"/>
  <c r="I89" i="22" s="1"/>
  <c r="J47" i="22"/>
  <c r="J96" i="22" s="1"/>
  <c r="AF29" i="22"/>
  <c r="AF78" i="22" s="1"/>
  <c r="N46" i="22"/>
  <c r="N95" i="22" s="1"/>
  <c r="AV28" i="22"/>
  <c r="AV77" i="22" s="1"/>
  <c r="AO33" i="22"/>
  <c r="AO82" i="22" s="1"/>
  <c r="AB50" i="22"/>
  <c r="AB99" i="22" s="1"/>
  <c r="D35" i="22"/>
  <c r="D84" i="22" s="1"/>
  <c r="AU42" i="22"/>
  <c r="AU91" i="22" s="1"/>
  <c r="AU33" i="22"/>
  <c r="AU82" i="22" s="1"/>
  <c r="AU27" i="22"/>
  <c r="AU76" i="22" s="1"/>
  <c r="W14" i="22"/>
  <c r="W63" i="22" s="1"/>
  <c r="Y8" i="22"/>
  <c r="Y57" i="22" s="1"/>
  <c r="V22" i="22"/>
  <c r="V71" i="22" s="1"/>
  <c r="V21" i="22"/>
  <c r="V70" i="22" s="1"/>
  <c r="V9" i="22"/>
  <c r="V58" i="22" s="1"/>
  <c r="Y43" i="22"/>
  <c r="Y92" i="22" s="1"/>
  <c r="C45" i="22"/>
  <c r="C94" i="22" s="1"/>
  <c r="C34" i="22"/>
  <c r="C83" i="22" s="1"/>
  <c r="AP102" i="1"/>
  <c r="AP103" i="1"/>
  <c r="AP98" i="1"/>
  <c r="AP92" i="1"/>
  <c r="AP96" i="1"/>
  <c r="AP101" i="1"/>
  <c r="AP114" i="1"/>
  <c r="AP97" i="1"/>
  <c r="AP95" i="1"/>
  <c r="AP100" i="1"/>
  <c r="AK38" i="22"/>
  <c r="AK87" i="22" s="1"/>
  <c r="X45" i="22"/>
  <c r="X94" i="22" s="1"/>
  <c r="S39" i="22"/>
  <c r="S88" i="22" s="1"/>
  <c r="AH12" i="22"/>
  <c r="AH61" i="22" s="1"/>
  <c r="AP36" i="22"/>
  <c r="AP85" i="22" s="1"/>
  <c r="Q39" i="22"/>
  <c r="Q88" i="22" s="1"/>
  <c r="AP28" i="22"/>
  <c r="AP77" i="22" s="1"/>
  <c r="M35" i="22"/>
  <c r="M84" i="22" s="1"/>
  <c r="N44" i="22"/>
  <c r="N93" i="22" s="1"/>
  <c r="AD48" i="22"/>
  <c r="AD97" i="22" s="1"/>
  <c r="AU34" i="22"/>
  <c r="AU83" i="22" s="1"/>
  <c r="E23" i="22"/>
  <c r="E72" i="22" s="1"/>
  <c r="C23" i="22"/>
  <c r="C72" i="22" s="1"/>
  <c r="AH16" i="22"/>
  <c r="AH65" i="22" s="1"/>
  <c r="AI7" i="22"/>
  <c r="AI56" i="22" s="1"/>
  <c r="AR42" i="22"/>
  <c r="AR91" i="22" s="1"/>
  <c r="L37" i="22"/>
  <c r="L86" i="22" s="1"/>
  <c r="Q7" i="22"/>
  <c r="Q56" i="22" s="1"/>
  <c r="M11" i="22"/>
  <c r="M60" i="22" s="1"/>
  <c r="AA24" i="22"/>
  <c r="AA73" i="22" s="1"/>
  <c r="AA22" i="22"/>
  <c r="AA71" i="22" s="1"/>
  <c r="AH30" i="22"/>
  <c r="AH79" i="22" s="1"/>
  <c r="AJ29" i="22"/>
  <c r="AJ78" i="22" s="1"/>
  <c r="G33" i="22"/>
  <c r="G82" i="22" s="1"/>
  <c r="AP14" i="22"/>
  <c r="AP63" i="22" s="1"/>
  <c r="R18" i="22"/>
  <c r="R67" i="22" s="1"/>
  <c r="S38" i="22"/>
  <c r="S87" i="22" s="1"/>
  <c r="M13" i="22"/>
  <c r="M62" i="22" s="1"/>
  <c r="AI22" i="22"/>
  <c r="AI71" i="22" s="1"/>
  <c r="AS14" i="22"/>
  <c r="AS63" i="22" s="1"/>
  <c r="N42" i="22"/>
  <c r="N91" i="22" s="1"/>
  <c r="F33" i="22"/>
  <c r="F82" i="22" s="1"/>
  <c r="X7" i="22"/>
  <c r="X56" i="22" s="1"/>
  <c r="Q37" i="22"/>
  <c r="Q86" i="22" s="1"/>
  <c r="AP30" i="22"/>
  <c r="AP79" i="22" s="1"/>
  <c r="R11" i="22"/>
  <c r="R60" i="22" s="1"/>
  <c r="AJ19" i="22"/>
  <c r="AJ68" i="22" s="1"/>
  <c r="M36" i="22"/>
  <c r="M85" i="22" s="1"/>
  <c r="Z16" i="22"/>
  <c r="Z65" i="22" s="1"/>
  <c r="AQ33" i="22"/>
  <c r="AQ82" i="22" s="1"/>
  <c r="AM16" i="22"/>
  <c r="AM65" i="22" s="1"/>
  <c r="AM35" i="22"/>
  <c r="AM84" i="22" s="1"/>
  <c r="AB12" i="22"/>
  <c r="AB61" i="22" s="1"/>
  <c r="Z44" i="22"/>
  <c r="Z93" i="22" s="1"/>
  <c r="AA11" i="22"/>
  <c r="AA60" i="22" s="1"/>
  <c r="U20" i="22"/>
  <c r="U69" i="22" s="1"/>
  <c r="AV43" i="22"/>
  <c r="AV92" i="22" s="1"/>
  <c r="AU16" i="22"/>
  <c r="AU65" i="22" s="1"/>
  <c r="AT30" i="22"/>
  <c r="AT79" i="22" s="1"/>
  <c r="C36" i="22"/>
  <c r="C85" i="22" s="1"/>
  <c r="AK11" i="22"/>
  <c r="AK60" i="22" s="1"/>
  <c r="T9" i="22"/>
  <c r="T58" i="22" s="1"/>
  <c r="O44" i="22"/>
  <c r="O93" i="22" s="1"/>
  <c r="AQ32" i="22"/>
  <c r="AQ81" i="22" s="1"/>
  <c r="L33" i="22"/>
  <c r="L82" i="22" s="1"/>
  <c r="AL9" i="22"/>
  <c r="AL58" i="22" s="1"/>
  <c r="AQ12" i="22"/>
  <c r="AQ61" i="22" s="1"/>
  <c r="R13" i="22"/>
  <c r="R62" i="22" s="1"/>
  <c r="M7" i="22"/>
  <c r="M56" i="22" s="1"/>
  <c r="AE20" i="22"/>
  <c r="AE69" i="22" s="1"/>
  <c r="AP33" i="22"/>
  <c r="AP82" i="22" s="1"/>
  <c r="O11" i="22"/>
  <c r="O60" i="22" s="1"/>
  <c r="T10" i="22"/>
  <c r="T59" i="22" s="1"/>
  <c r="S16" i="22"/>
  <c r="S65" i="22" s="1"/>
  <c r="F45" i="22"/>
  <c r="F94" i="22" s="1"/>
  <c r="F26" i="22"/>
  <c r="F75" i="22" s="1"/>
  <c r="AL19" i="22"/>
  <c r="AL68" i="22" s="1"/>
  <c r="L49" i="22"/>
  <c r="L98" i="22" s="1"/>
  <c r="AK13" i="22"/>
  <c r="AK62" i="22" s="1"/>
  <c r="G35" i="22"/>
  <c r="G84" i="22" s="1"/>
  <c r="Q45" i="22"/>
  <c r="Q94" i="22" s="1"/>
  <c r="AI25" i="22"/>
  <c r="AI74" i="22" s="1"/>
  <c r="M46" i="22"/>
  <c r="M95" i="22" s="1"/>
  <c r="F44" i="22"/>
  <c r="F93" i="22" s="1"/>
  <c r="AK28" i="22"/>
  <c r="AK77" i="22" s="1"/>
  <c r="H48" i="22"/>
  <c r="H97" i="22" s="1"/>
  <c r="P8" i="22"/>
  <c r="P57" i="22" s="1"/>
  <c r="M41" i="22"/>
  <c r="M90" i="22" s="1"/>
  <c r="AK30" i="22"/>
  <c r="AK79" i="22" s="1"/>
  <c r="AN8" i="22"/>
  <c r="AN57" i="22" s="1"/>
  <c r="AQ20" i="22"/>
  <c r="AQ69" i="22" s="1"/>
  <c r="AP27" i="22"/>
  <c r="AP76" i="22" s="1"/>
  <c r="H46" i="22"/>
  <c r="H95" i="22" s="1"/>
  <c r="S12" i="22"/>
  <c r="S61" i="22" s="1"/>
  <c r="M44" i="22"/>
  <c r="M93" i="22" s="1"/>
  <c r="AI34" i="22"/>
  <c r="AI83" i="22" s="1"/>
  <c r="AS46" i="22"/>
  <c r="AS95" i="22" s="1"/>
  <c r="AB25" i="22"/>
  <c r="AB74" i="22" s="1"/>
  <c r="F27" i="22"/>
  <c r="F76" i="22" s="1"/>
  <c r="AK12" i="22"/>
  <c r="AK61" i="22" s="1"/>
  <c r="AQ34" i="22"/>
  <c r="AQ83" i="22" s="1"/>
  <c r="AP26" i="22"/>
  <c r="AP75" i="22" s="1"/>
  <c r="H9" i="22"/>
  <c r="H58" i="22" s="1"/>
  <c r="S42" i="22"/>
  <c r="S91" i="22" s="1"/>
  <c r="AG22" i="22"/>
  <c r="AG71" i="22" s="1"/>
  <c r="P13" i="22"/>
  <c r="P62" i="22" s="1"/>
  <c r="AN36" i="22"/>
  <c r="AN85" i="22" s="1"/>
  <c r="AI16" i="22"/>
  <c r="AI65" i="22" s="1"/>
  <c r="AD31" i="22"/>
  <c r="AD80" i="22" s="1"/>
  <c r="AA7" i="22"/>
  <c r="AA56" i="22" s="1"/>
  <c r="T41" i="22"/>
  <c r="T90" i="22" s="1"/>
  <c r="AM25" i="22"/>
  <c r="AM74" i="22" s="1"/>
  <c r="U14" i="22"/>
  <c r="U63" i="22" s="1"/>
  <c r="AD18" i="22"/>
  <c r="AD67" i="22" s="1"/>
  <c r="AV40" i="22"/>
  <c r="AV89" i="22" s="1"/>
  <c r="D32" i="22"/>
  <c r="D81" i="22" s="1"/>
  <c r="W23" i="22"/>
  <c r="W72" i="22" s="1"/>
  <c r="AT39" i="22"/>
  <c r="AT88" i="22" s="1"/>
  <c r="AP21" i="22"/>
  <c r="AP70" i="22" s="1"/>
  <c r="AR12" i="22"/>
  <c r="AR61" i="22" s="1"/>
  <c r="X47" i="22"/>
  <c r="X96" i="22" s="1"/>
  <c r="AN38" i="22"/>
  <c r="AN87" i="22" s="1"/>
  <c r="H33" i="22"/>
  <c r="H82" i="22" s="1"/>
  <c r="AC21" i="22"/>
  <c r="AC70" i="22" s="1"/>
  <c r="L9" i="22"/>
  <c r="L58" i="22" s="1"/>
  <c r="AL23" i="22"/>
  <c r="AL72" i="22" s="1"/>
  <c r="AR7" i="22"/>
  <c r="AR56" i="22" s="1"/>
  <c r="Z13" i="22"/>
  <c r="Z62" i="22" s="1"/>
  <c r="AC11" i="22"/>
  <c r="AC60" i="22" s="1"/>
  <c r="AO31" i="22"/>
  <c r="AO80" i="22" s="1"/>
  <c r="AU20" i="22"/>
  <c r="AU69" i="22" s="1"/>
  <c r="C29" i="22"/>
  <c r="C78" i="22" s="1"/>
  <c r="AG16" i="22"/>
  <c r="AG65" i="22" s="1"/>
  <c r="AK18" i="22"/>
  <c r="AK67" i="22" s="1"/>
  <c r="AL37" i="22"/>
  <c r="AL86" i="22" s="1"/>
  <c r="M39" i="22"/>
  <c r="M88" i="22" s="1"/>
  <c r="AT19" i="22"/>
  <c r="AT68" i="22" s="1"/>
  <c r="AL17" i="22"/>
  <c r="AL66" i="22" s="1"/>
  <c r="X16" i="22"/>
  <c r="X65" i="22" s="1"/>
  <c r="X46" i="22"/>
  <c r="X95" i="22" s="1"/>
  <c r="AL27" i="22"/>
  <c r="AL76" i="22" s="1"/>
  <c r="T18" i="22"/>
  <c r="T67" i="22" s="1"/>
  <c r="X18" i="22"/>
  <c r="X67" i="22" s="1"/>
  <c r="L12" i="22"/>
  <c r="L61" i="22" s="1"/>
  <c r="AQ35" i="22"/>
  <c r="AQ84" i="22" s="1"/>
  <c r="AR22" i="22"/>
  <c r="AR71" i="22" s="1"/>
  <c r="AQ24" i="22"/>
  <c r="AQ73" i="22" s="1"/>
  <c r="AP29" i="22"/>
  <c r="AP78" i="22" s="1"/>
  <c r="H38" i="22"/>
  <c r="H87" i="22" s="1"/>
  <c r="AJ15" i="22"/>
  <c r="AJ64" i="22" s="1"/>
  <c r="J28" i="22"/>
  <c r="J77" i="22" s="1"/>
  <c r="AO16" i="22"/>
  <c r="AO65" i="22" s="1"/>
  <c r="AQ38" i="22"/>
  <c r="AQ87" i="22" s="1"/>
  <c r="Q44" i="22"/>
  <c r="Q93" i="22" s="1"/>
  <c r="AL35" i="22"/>
  <c r="AL84" i="22" s="1"/>
  <c r="R17" i="22"/>
  <c r="R66" i="22" s="1"/>
  <c r="O35" i="22"/>
  <c r="O84" i="22" s="1"/>
  <c r="AR33" i="22"/>
  <c r="AR82" i="22" s="1"/>
  <c r="AQ18" i="22"/>
  <c r="AQ67" i="22" s="1"/>
  <c r="AR45" i="22"/>
  <c r="AR94" i="22" s="1"/>
  <c r="AS8" i="22"/>
  <c r="AS57" i="22" s="1"/>
  <c r="AF21" i="22"/>
  <c r="AF70" i="22" s="1"/>
  <c r="N14" i="22"/>
  <c r="N63" i="22" s="1"/>
  <c r="AI9" i="22"/>
  <c r="AI58" i="22" s="1"/>
  <c r="AF31" i="22"/>
  <c r="AF80" i="22" s="1"/>
  <c r="I33" i="22"/>
  <c r="I82" i="22" s="1"/>
  <c r="P34" i="22"/>
  <c r="P83" i="22" s="1"/>
  <c r="AO40" i="22"/>
  <c r="AO89" i="22" s="1"/>
  <c r="W41" i="22"/>
  <c r="W90" i="22" s="1"/>
  <c r="AT16" i="22"/>
  <c r="AT65" i="22" s="1"/>
  <c r="AI30" i="22"/>
  <c r="AI79" i="22" s="1"/>
  <c r="AD25" i="22"/>
  <c r="AD74" i="22" s="1"/>
  <c r="AO11" i="22"/>
  <c r="AO60" i="22" s="1"/>
  <c r="G45" i="22"/>
  <c r="G94" i="22" s="1"/>
  <c r="AL32" i="22"/>
  <c r="AL81" i="22" s="1"/>
  <c r="AP16" i="22"/>
  <c r="AP65" i="22" s="1"/>
  <c r="R19" i="22"/>
  <c r="R68" i="22" s="1"/>
  <c r="O13" i="22"/>
  <c r="O62" i="22" s="1"/>
  <c r="S37" i="22"/>
  <c r="S86" i="22" s="1"/>
  <c r="M48" i="22"/>
  <c r="M97" i="22" s="1"/>
  <c r="AI18" i="22"/>
  <c r="AI67" i="22" s="1"/>
  <c r="AC47" i="22"/>
  <c r="AC96" i="22" s="1"/>
  <c r="AV13" i="22"/>
  <c r="AV62" i="22" s="1"/>
  <c r="AT32" i="22"/>
  <c r="AT81" i="22" s="1"/>
  <c r="AD12" i="22"/>
  <c r="AD61" i="22" s="1"/>
  <c r="AS17" i="22"/>
  <c r="AS66" i="22" s="1"/>
  <c r="AM40" i="22"/>
  <c r="AM89" i="22" s="1"/>
  <c r="AA28" i="22"/>
  <c r="AA77" i="22" s="1"/>
  <c r="AE17" i="22"/>
  <c r="AE66" i="22" s="1"/>
  <c r="AV41" i="22"/>
  <c r="AV90" i="22" s="1"/>
  <c r="AO10" i="22"/>
  <c r="AO59" i="22" s="1"/>
  <c r="AT29" i="22"/>
  <c r="AT78" i="22" s="1"/>
  <c r="AU37" i="22"/>
  <c r="AU86" i="22" s="1"/>
  <c r="T44" i="22"/>
  <c r="T93" i="22" s="1"/>
  <c r="Z45" i="22"/>
  <c r="Z94" i="22" s="1"/>
  <c r="I39" i="22"/>
  <c r="I88" i="22" s="1"/>
  <c r="J10" i="22"/>
  <c r="J59" i="22" s="1"/>
  <c r="AF8" i="22"/>
  <c r="AF57" i="22" s="1"/>
  <c r="N37" i="22"/>
  <c r="N86" i="22" s="1"/>
  <c r="K12" i="22"/>
  <c r="K61" i="22" s="1"/>
  <c r="E40" i="22"/>
  <c r="E89" i="22" s="1"/>
  <c r="AB19" i="22"/>
  <c r="AB68" i="22" s="1"/>
  <c r="V7" i="22"/>
  <c r="V56" i="22" s="1"/>
  <c r="AT46" i="22"/>
  <c r="AT95" i="22" s="1"/>
  <c r="Y7" i="22"/>
  <c r="Y56" i="22" s="1"/>
  <c r="J38" i="22"/>
  <c r="J87" i="22" s="1"/>
  <c r="AF33" i="22"/>
  <c r="AF82" i="22" s="1"/>
  <c r="AM23" i="22"/>
  <c r="AM72" i="22" s="1"/>
  <c r="AE30" i="22"/>
  <c r="AE79" i="22" s="1"/>
  <c r="K38" i="22"/>
  <c r="K87" i="22" s="1"/>
  <c r="N47" i="22"/>
  <c r="N96" i="22" s="1"/>
  <c r="AU41" i="22"/>
  <c r="AU90" i="22" s="1"/>
  <c r="G46" i="22"/>
  <c r="G95" i="22" s="1"/>
  <c r="V43" i="22"/>
  <c r="V92" i="22" s="1"/>
  <c r="D50" i="22"/>
  <c r="D99" i="22" s="1"/>
  <c r="V11" i="22"/>
  <c r="V60" i="22" s="1"/>
  <c r="AU8" i="22"/>
  <c r="AU57" i="22" s="1"/>
  <c r="AT20" i="22"/>
  <c r="AT69" i="22" s="1"/>
  <c r="AU44" i="22"/>
  <c r="AU93" i="22" s="1"/>
  <c r="W44" i="22"/>
  <c r="W93" i="22" s="1"/>
  <c r="C48" i="22"/>
  <c r="C97" i="22" s="1"/>
  <c r="C41" i="22"/>
  <c r="C90" i="22" s="1"/>
  <c r="AJ30" i="22"/>
  <c r="AJ79" i="22" s="1"/>
  <c r="L48" i="22"/>
  <c r="L97" i="22" s="1"/>
  <c r="AK25" i="22"/>
  <c r="AK74" i="22" s="1"/>
  <c r="AL36" i="22"/>
  <c r="AL85" i="22" s="1"/>
  <c r="AR21" i="22"/>
  <c r="AR70" i="22" s="1"/>
  <c r="AA10" i="22"/>
  <c r="AA59" i="22" s="1"/>
  <c r="R46" i="22"/>
  <c r="R95" i="22" s="1"/>
  <c r="L47" i="22"/>
  <c r="L96" i="22" s="1"/>
  <c r="R45" i="22"/>
  <c r="R94" i="22" s="1"/>
  <c r="AG21" i="22"/>
  <c r="AG70" i="22" s="1"/>
  <c r="AQ27" i="22"/>
  <c r="AQ76" i="22" s="1"/>
  <c r="AL16" i="22"/>
  <c r="AL65" i="22" s="1"/>
  <c r="AN35" i="22"/>
  <c r="AN84" i="22" s="1"/>
  <c r="H35" i="22"/>
  <c r="H84" i="22" s="1"/>
  <c r="AJ27" i="22"/>
  <c r="AJ76" i="22" s="1"/>
  <c r="AR35" i="22"/>
  <c r="AR84" i="22" s="1"/>
  <c r="AG31" i="22"/>
  <c r="AG80" i="22" s="1"/>
  <c r="Z49" i="22"/>
  <c r="Z98" i="22" s="1"/>
  <c r="J30" i="22"/>
  <c r="J79" i="22" s="1"/>
  <c r="AE25" i="22"/>
  <c r="AE74" i="22" s="1"/>
  <c r="E25" i="22"/>
  <c r="E74" i="22" s="1"/>
  <c r="F29" i="22"/>
  <c r="F78" i="22" s="1"/>
  <c r="X19" i="22"/>
  <c r="X68" i="22" s="1"/>
  <c r="AH20" i="22"/>
  <c r="AH69" i="22" s="1"/>
  <c r="AQ10" i="22"/>
  <c r="AQ59" i="22" s="1"/>
  <c r="AP20" i="22"/>
  <c r="AP69" i="22" s="1"/>
  <c r="AN12" i="22"/>
  <c r="AN61" i="22" s="1"/>
  <c r="O41" i="22"/>
  <c r="O90" i="22" s="1"/>
  <c r="S15" i="22"/>
  <c r="S64" i="22" s="1"/>
  <c r="AR17" i="22"/>
  <c r="AR66" i="22" s="1"/>
  <c r="T49" i="22"/>
  <c r="T98" i="22" s="1"/>
  <c r="Z26" i="22"/>
  <c r="Z75" i="22" s="1"/>
  <c r="AS42" i="22"/>
  <c r="AS91" i="22" s="1"/>
  <c r="N11" i="22"/>
  <c r="N60" i="22" s="1"/>
  <c r="Y16" i="22"/>
  <c r="Y65" i="22" s="1"/>
  <c r="AL15" i="22"/>
  <c r="AL64" i="22" s="1"/>
  <c r="AN10" i="22"/>
  <c r="AN59" i="22" s="1"/>
  <c r="O7" i="22"/>
  <c r="O56" i="22" s="1"/>
  <c r="S18" i="22"/>
  <c r="S67" i="22" s="1"/>
  <c r="AR31" i="22"/>
  <c r="AR80" i="22" s="1"/>
  <c r="T21" i="22"/>
  <c r="T70" i="22" s="1"/>
  <c r="AC22" i="22"/>
  <c r="AC71" i="22" s="1"/>
  <c r="AM18" i="22"/>
  <c r="AM67" i="22" s="1"/>
  <c r="AB13" i="22"/>
  <c r="AB62" i="22" s="1"/>
  <c r="AD7" i="22"/>
  <c r="AD56" i="22" s="1"/>
  <c r="AS30" i="22"/>
  <c r="AS79" i="22" s="1"/>
  <c r="AF7" i="22"/>
  <c r="AF56" i="22" s="1"/>
  <c r="N13" i="22"/>
  <c r="N62" i="22" s="1"/>
  <c r="AA26" i="22"/>
  <c r="AA75" i="22" s="1"/>
  <c r="AO27" i="22"/>
  <c r="AO76" i="22" s="1"/>
  <c r="E41" i="22"/>
  <c r="E90" i="22" s="1"/>
  <c r="E42" i="22"/>
  <c r="E91" i="22" s="1"/>
  <c r="AO24" i="22"/>
  <c r="AO73" i="22" s="1"/>
  <c r="AI29" i="22"/>
  <c r="AI78" i="22" s="1"/>
  <c r="I34" i="22"/>
  <c r="I83" i="22" s="1"/>
  <c r="J32" i="22"/>
  <c r="J81" i="22" s="1"/>
  <c r="AF9" i="22"/>
  <c r="AF58" i="22" s="1"/>
  <c r="AE14" i="22"/>
  <c r="AE63" i="22" s="1"/>
  <c r="AV32" i="22"/>
  <c r="AV81" i="22" s="1"/>
  <c r="G8" i="22"/>
  <c r="G57" i="22" s="1"/>
  <c r="P16" i="22"/>
  <c r="P65" i="22" s="1"/>
  <c r="AO23" i="22"/>
  <c r="AO72" i="22" s="1"/>
  <c r="D25" i="22"/>
  <c r="D74" i="22" s="1"/>
  <c r="Y12" i="22"/>
  <c r="Y61" i="22" s="1"/>
  <c r="AD49" i="22"/>
  <c r="AD98" i="22" s="1"/>
  <c r="AS34" i="22"/>
  <c r="AS83" i="22" s="1"/>
  <c r="AM39" i="22"/>
  <c r="AM88" i="22" s="1"/>
  <c r="P15" i="22"/>
  <c r="P64" i="22" s="1"/>
  <c r="AA48" i="22"/>
  <c r="AA97" i="22" s="1"/>
  <c r="AV22" i="22"/>
  <c r="AV71" i="22" s="1"/>
  <c r="E33" i="22"/>
  <c r="E82" i="22" s="1"/>
  <c r="AT34" i="22"/>
  <c r="AT83" i="22" s="1"/>
  <c r="U40" i="22"/>
  <c r="U89" i="22" s="1"/>
  <c r="AU36" i="22"/>
  <c r="AU85" i="22" s="1"/>
  <c r="AV7" i="22"/>
  <c r="AV56" i="22" s="1"/>
  <c r="D33" i="22"/>
  <c r="D82" i="22" s="1"/>
  <c r="AU19" i="22"/>
  <c r="AU68" i="22" s="1"/>
  <c r="N38" i="22"/>
  <c r="N87" i="22" s="1"/>
  <c r="D22" i="22"/>
  <c r="D71" i="22" s="1"/>
  <c r="AT18" i="22"/>
  <c r="AT67" i="22" s="1"/>
  <c r="D39" i="22"/>
  <c r="D88" i="22" s="1"/>
  <c r="C47" i="22"/>
  <c r="C96" i="22" s="1"/>
  <c r="C22" i="22"/>
  <c r="C71" i="22" s="1"/>
  <c r="AI15" i="22"/>
  <c r="AI64" i="22" s="1"/>
  <c r="AC26" i="22"/>
  <c r="AC75" i="22" s="1"/>
  <c r="K33" i="22"/>
  <c r="K82" i="22" s="1"/>
  <c r="AV38" i="22"/>
  <c r="AV87" i="22" s="1"/>
  <c r="AQ17" i="22"/>
  <c r="AQ66" i="22" s="1"/>
  <c r="AP32" i="22"/>
  <c r="AP81" i="22" s="1"/>
  <c r="AN30" i="22"/>
  <c r="AN79" i="22" s="1"/>
  <c r="H31" i="22"/>
  <c r="H80" i="22" s="1"/>
  <c r="AJ35" i="22"/>
  <c r="AJ84" i="22" s="1"/>
  <c r="AR20" i="22"/>
  <c r="AR69" i="22" s="1"/>
  <c r="AG12" i="22"/>
  <c r="AG61" i="22" s="1"/>
  <c r="AC16" i="22"/>
  <c r="AC65" i="22" s="1"/>
  <c r="AF14" i="22"/>
  <c r="AF63" i="22" s="1"/>
  <c r="AV36" i="22"/>
  <c r="AV85" i="22" s="1"/>
  <c r="I27" i="22"/>
  <c r="I76" i="22" s="1"/>
  <c r="J35" i="22"/>
  <c r="J84" i="22" s="1"/>
  <c r="AF32" i="22"/>
  <c r="AF81" i="22" s="1"/>
  <c r="AV45" i="22"/>
  <c r="AV94" i="22" s="1"/>
  <c r="G49" i="22"/>
  <c r="G98" i="22" s="1"/>
  <c r="AO35" i="22"/>
  <c r="AO84" i="22" s="1"/>
  <c r="AV30" i="22"/>
  <c r="AV79" i="22" s="1"/>
  <c r="D37" i="22"/>
  <c r="D86" i="22" s="1"/>
  <c r="Y46" i="22"/>
  <c r="Y95" i="22" s="1"/>
  <c r="AI11" i="22"/>
  <c r="AI60" i="22" s="1"/>
  <c r="AC9" i="22"/>
  <c r="AC58" i="22" s="1"/>
  <c r="J37" i="22"/>
  <c r="J86" i="22" s="1"/>
  <c r="AF28" i="22"/>
  <c r="AF77" i="22" s="1"/>
  <c r="P37" i="22"/>
  <c r="P86" i="22" s="1"/>
  <c r="K32" i="22"/>
  <c r="K81" i="22" s="1"/>
  <c r="AE11" i="22"/>
  <c r="AE60" i="22" s="1"/>
  <c r="AO9" i="22"/>
  <c r="AO58" i="22" s="1"/>
  <c r="AB10" i="22"/>
  <c r="AB59" i="22" s="1"/>
  <c r="D28" i="22"/>
  <c r="D77" i="22" s="1"/>
  <c r="U21" i="22"/>
  <c r="U70" i="22" s="1"/>
  <c r="AD13" i="22"/>
  <c r="AD62" i="22" s="1"/>
  <c r="AS20" i="22"/>
  <c r="AS69" i="22" s="1"/>
  <c r="AF15" i="22"/>
  <c r="AF64" i="22" s="1"/>
  <c r="AV19" i="22"/>
  <c r="AV68" i="22" s="1"/>
  <c r="AE29" i="22"/>
  <c r="AE78" i="22" s="1"/>
  <c r="N35" i="22"/>
  <c r="N84" i="22" s="1"/>
  <c r="AV8" i="22"/>
  <c r="AV57" i="22" s="1"/>
  <c r="AU10" i="22"/>
  <c r="AU59" i="22" s="1"/>
  <c r="E28" i="22"/>
  <c r="E77" i="22" s="1"/>
  <c r="AT24" i="22"/>
  <c r="AT73" i="22" s="1"/>
  <c r="D40" i="22"/>
  <c r="D89" i="22" s="1"/>
  <c r="AU30" i="22"/>
  <c r="AU79" i="22" s="1"/>
  <c r="AT45" i="22"/>
  <c r="AT94" i="22" s="1"/>
  <c r="AU32" i="22"/>
  <c r="AU81" i="22" s="1"/>
  <c r="W45" i="22"/>
  <c r="W94" i="22" s="1"/>
  <c r="W12" i="22"/>
  <c r="W61" i="22" s="1"/>
  <c r="W49" i="22"/>
  <c r="W98" i="22" s="1"/>
  <c r="C26" i="22"/>
  <c r="C75" i="22" s="1"/>
  <c r="C30" i="22"/>
  <c r="C79" i="22" s="1"/>
  <c r="AP99" i="1"/>
  <c r="AP93" i="1"/>
  <c r="AR10" i="22"/>
  <c r="AR59" i="22" s="1"/>
  <c r="T17" i="22"/>
  <c r="T66" i="22" s="1"/>
  <c r="AC23" i="22"/>
  <c r="AC72" i="22" s="1"/>
  <c r="K10" i="22"/>
  <c r="K59" i="22" s="1"/>
  <c r="Q47" i="22"/>
  <c r="Q96" i="22" s="1"/>
  <c r="X13" i="22"/>
  <c r="X62" i="22" s="1"/>
  <c r="Q11" i="22"/>
  <c r="Q60" i="22" s="1"/>
  <c r="AL24" i="22"/>
  <c r="AL73" i="22" s="1"/>
  <c r="AN23" i="22"/>
  <c r="AN72" i="22" s="1"/>
  <c r="O10" i="22"/>
  <c r="O59" i="22" s="1"/>
  <c r="AR28" i="22"/>
  <c r="AR77" i="22" s="1"/>
  <c r="AI23" i="22"/>
  <c r="AI72" i="22" s="1"/>
  <c r="AB24" i="22"/>
  <c r="AB73" i="22" s="1"/>
  <c r="O37" i="22"/>
  <c r="O86" i="22" s="1"/>
  <c r="P38" i="22"/>
  <c r="P87" i="22" s="1"/>
  <c r="AM9" i="22"/>
  <c r="AM58" i="22" s="1"/>
  <c r="D43" i="22"/>
  <c r="D92" i="22" s="1"/>
  <c r="I31" i="22"/>
  <c r="I80" i="22" s="1"/>
  <c r="AE9" i="22"/>
  <c r="AE58" i="22" s="1"/>
  <c r="AU40" i="22"/>
  <c r="AU89" i="22" s="1"/>
  <c r="AF13" i="22"/>
  <c r="AF62" i="22" s="1"/>
  <c r="G50" i="22"/>
  <c r="G99" i="22" s="1"/>
  <c r="V14" i="22"/>
  <c r="V63" i="22" s="1"/>
  <c r="V18" i="22"/>
  <c r="V67" i="22" s="1"/>
  <c r="C37" i="22"/>
  <c r="C86" i="22" s="1"/>
  <c r="AH25" i="22"/>
  <c r="AH74" i="22" s="1"/>
  <c r="AL25" i="22"/>
  <c r="AL74" i="22" s="1"/>
  <c r="O15" i="22"/>
  <c r="O64" i="22" s="1"/>
  <c r="M34" i="22"/>
  <c r="M83" i="22" s="1"/>
  <c r="AA21" i="22"/>
  <c r="AA70" i="22" s="1"/>
  <c r="AH33" i="22"/>
  <c r="AH82" i="22" s="1"/>
  <c r="H7" i="22"/>
  <c r="H56" i="22" s="1"/>
  <c r="AQ19" i="22"/>
  <c r="AQ68" i="22" s="1"/>
  <c r="AV47" i="22"/>
  <c r="AV96" i="22" s="1"/>
  <c r="AM30" i="22"/>
  <c r="AM79" i="22" s="1"/>
  <c r="AM28" i="22"/>
  <c r="AM77" i="22" s="1"/>
  <c r="E38" i="22"/>
  <c r="E87" i="22" s="1"/>
  <c r="D47" i="22"/>
  <c r="D96" i="22" s="1"/>
  <c r="AH32" i="22"/>
  <c r="AH81" i="22" s="1"/>
  <c r="F43" i="22"/>
  <c r="F92" i="22" s="1"/>
  <c r="AH10" i="22"/>
  <c r="AH59" i="22" s="1"/>
  <c r="R39" i="22"/>
  <c r="R88" i="22" s="1"/>
  <c r="AC49" i="22"/>
  <c r="AC98" i="22" s="1"/>
  <c r="X11" i="22"/>
  <c r="X60" i="22" s="1"/>
  <c r="Z9" i="22"/>
  <c r="Z58" i="22" s="1"/>
  <c r="F31" i="22"/>
  <c r="F80" i="22" s="1"/>
  <c r="AH7" i="22"/>
  <c r="AH56" i="22" s="1"/>
  <c r="O33" i="22"/>
  <c r="O82" i="22" s="1"/>
  <c r="AE23" i="22"/>
  <c r="AE72" i="22" s="1"/>
  <c r="AS39" i="22"/>
  <c r="AS88" i="22" s="1"/>
  <c r="AK22" i="22"/>
  <c r="AK71" i="22" s="1"/>
  <c r="R47" i="22"/>
  <c r="R96" i="22" s="1"/>
  <c r="AC27" i="22"/>
  <c r="AC76" i="22" s="1"/>
  <c r="AL14" i="22"/>
  <c r="AL63" i="22" s="1"/>
  <c r="AN31" i="22"/>
  <c r="AN80" i="22" s="1"/>
  <c r="O48" i="22"/>
  <c r="O97" i="22" s="1"/>
  <c r="AR41" i="22"/>
  <c r="AR90" i="22" s="1"/>
  <c r="AG34" i="22"/>
  <c r="AG83" i="22" s="1"/>
  <c r="AC29" i="22"/>
  <c r="AC78" i="22" s="1"/>
  <c r="N9" i="22"/>
  <c r="N58" i="22" s="1"/>
  <c r="U42" i="22"/>
  <c r="U91" i="22" s="1"/>
  <c r="L39" i="22"/>
  <c r="L88" i="22" s="1"/>
  <c r="AH13" i="22"/>
  <c r="AH62" i="22" s="1"/>
  <c r="AP8" i="22"/>
  <c r="AP57" i="22" s="1"/>
  <c r="H26" i="22"/>
  <c r="H75" i="22" s="1"/>
  <c r="S48" i="22"/>
  <c r="S97" i="22" s="1"/>
  <c r="M32" i="22"/>
  <c r="M81" i="22" s="1"/>
  <c r="J36" i="22"/>
  <c r="J85" i="22" s="1"/>
  <c r="H49" i="22"/>
  <c r="H98" i="22" s="1"/>
  <c r="T13" i="22"/>
  <c r="T62" i="22" s="1"/>
  <c r="I10" i="22"/>
  <c r="I59" i="22" s="1"/>
  <c r="AV17" i="22"/>
  <c r="AV66" i="22" s="1"/>
  <c r="AU23" i="22"/>
  <c r="AU72" i="22" s="1"/>
  <c r="AD50" i="22"/>
  <c r="AD99" i="22" s="1"/>
  <c r="K34" i="22"/>
  <c r="K83" i="22" s="1"/>
  <c r="D30" i="22"/>
  <c r="D79" i="22" s="1"/>
  <c r="AS31" i="22"/>
  <c r="AS80" i="22" s="1"/>
  <c r="AB22" i="22"/>
  <c r="AB71" i="22" s="1"/>
  <c r="AT17" i="22"/>
  <c r="AT66" i="22" s="1"/>
  <c r="C42" i="22"/>
  <c r="C91" i="22" s="1"/>
  <c r="AC50" i="22"/>
  <c r="AC99" i="22" s="1"/>
  <c r="AM33" i="22"/>
  <c r="AM82" i="22" s="1"/>
  <c r="G36" i="22"/>
  <c r="G85" i="22" s="1"/>
  <c r="AQ36" i="22"/>
  <c r="AQ85" i="22" s="1"/>
  <c r="AP10" i="22"/>
  <c r="AP59" i="22" s="1"/>
  <c r="AN22" i="22"/>
  <c r="AN71" i="22" s="1"/>
  <c r="H42" i="22"/>
  <c r="H91" i="22" s="1"/>
  <c r="AJ12" i="22"/>
  <c r="AJ61" i="22" s="1"/>
  <c r="AG27" i="22"/>
  <c r="AG76" i="22" s="1"/>
  <c r="Z17" i="22"/>
  <c r="Z66" i="22" s="1"/>
  <c r="AS35" i="22"/>
  <c r="AS84" i="22" s="1"/>
  <c r="AV27" i="22"/>
  <c r="AV76" i="22" s="1"/>
  <c r="V8" i="22"/>
  <c r="V57" i="22" s="1"/>
  <c r="J41" i="22"/>
  <c r="J90" i="22" s="1"/>
  <c r="AF11" i="22"/>
  <c r="AF60" i="22" s="1"/>
  <c r="P49" i="22"/>
  <c r="P98" i="22" s="1"/>
  <c r="K42" i="22"/>
  <c r="K91" i="22" s="1"/>
  <c r="K31" i="22"/>
  <c r="K80" i="22" s="1"/>
  <c r="P7" i="22"/>
  <c r="P56" i="22" s="1"/>
  <c r="G37" i="22"/>
  <c r="G86" i="22" s="1"/>
  <c r="V23" i="22"/>
  <c r="V72" i="22" s="1"/>
  <c r="Y48" i="22"/>
  <c r="Y97" i="22" s="1"/>
  <c r="AI20" i="22"/>
  <c r="AI69" i="22" s="1"/>
  <c r="AC12" i="22"/>
  <c r="AC61" i="22" s="1"/>
  <c r="AD10" i="22"/>
  <c r="AD59" i="22" s="1"/>
  <c r="AS12" i="22"/>
  <c r="AS61" i="22" s="1"/>
  <c r="AM19" i="22"/>
  <c r="AM68" i="22" s="1"/>
  <c r="N40" i="22"/>
  <c r="N89" i="22" s="1"/>
  <c r="G28" i="22"/>
  <c r="G77" i="22" s="1"/>
  <c r="AB23" i="22"/>
  <c r="AB72" i="22" s="1"/>
  <c r="P46" i="22"/>
  <c r="P95" i="22" s="1"/>
  <c r="V20" i="22"/>
  <c r="V69" i="22" s="1"/>
  <c r="AO34" i="22"/>
  <c r="AO83" i="22" s="1"/>
  <c r="AD15" i="22"/>
  <c r="AD64" i="22" s="1"/>
  <c r="AS32" i="22"/>
  <c r="AS81" i="22" s="1"/>
  <c r="AM21" i="22"/>
  <c r="AM70" i="22" s="1"/>
  <c r="AV37" i="22"/>
  <c r="AV86" i="22" s="1"/>
  <c r="K35" i="22"/>
  <c r="K84" i="22" s="1"/>
  <c r="AO26" i="22"/>
  <c r="AO75" i="22" s="1"/>
  <c r="N36" i="22"/>
  <c r="N85" i="22" s="1"/>
  <c r="D36" i="22"/>
  <c r="D85" i="22" s="1"/>
  <c r="AT42" i="22"/>
  <c r="AT91" i="22" s="1"/>
  <c r="Y20" i="22"/>
  <c r="Y69" i="22" s="1"/>
  <c r="AT43" i="22"/>
  <c r="AT92" i="22" s="1"/>
  <c r="W9" i="22"/>
  <c r="W58" i="22" s="1"/>
  <c r="AT37" i="22"/>
  <c r="AT86" i="22" s="1"/>
  <c r="AT38" i="22"/>
  <c r="AT87" i="22" s="1"/>
  <c r="V16" i="22"/>
  <c r="V65" i="22" s="1"/>
  <c r="AU38" i="22"/>
  <c r="AU87" i="22" s="1"/>
  <c r="D29" i="22"/>
  <c r="D78" i="22" s="1"/>
  <c r="C28" i="22"/>
  <c r="C77" i="22" s="1"/>
  <c r="C46" i="22"/>
  <c r="C95" i="22" s="1"/>
  <c r="Q41" i="22"/>
  <c r="Q90" i="22" s="1"/>
  <c r="F24" i="22"/>
  <c r="F73" i="22" s="1"/>
  <c r="L13" i="22"/>
  <c r="L62" i="22" s="1"/>
  <c r="AH15" i="22"/>
  <c r="AH64" i="22" s="1"/>
  <c r="R16" i="22"/>
  <c r="R65" i="22" s="1"/>
  <c r="AI12" i="22"/>
  <c r="AI61" i="22" s="1"/>
  <c r="F32" i="22"/>
  <c r="F81" i="22" s="1"/>
  <c r="E24" i="22"/>
  <c r="E73" i="22" s="1"/>
  <c r="AK10" i="22"/>
  <c r="AK59" i="22" s="1"/>
  <c r="AQ39" i="22"/>
  <c r="AQ88" i="22" s="1"/>
  <c r="AJ7" i="22"/>
  <c r="AJ56" i="22" s="1"/>
  <c r="U48" i="22"/>
  <c r="U97" i="22" s="1"/>
  <c r="AL12" i="22"/>
  <c r="AL61" i="22" s="1"/>
  <c r="AP42" i="22"/>
  <c r="AP91" i="22" s="1"/>
  <c r="R48" i="22"/>
  <c r="R97" i="22" s="1"/>
  <c r="O42" i="22"/>
  <c r="O91" i="22" s="1"/>
  <c r="S50" i="22"/>
  <c r="S99" i="22" s="1"/>
  <c r="M33" i="22"/>
  <c r="M82" i="22" s="1"/>
  <c r="T12" i="22"/>
  <c r="T61" i="22" s="1"/>
  <c r="AC25" i="22"/>
  <c r="AC74" i="22" s="1"/>
  <c r="AM20" i="22"/>
  <c r="AM69" i="22" s="1"/>
  <c r="AO37" i="22"/>
  <c r="AO86" i="22" s="1"/>
  <c r="Q42" i="22"/>
  <c r="Q91" i="22" s="1"/>
  <c r="L46" i="22"/>
  <c r="L95" i="22" s="1"/>
  <c r="AK14" i="22"/>
  <c r="AK63" i="22" s="1"/>
  <c r="Q43" i="22"/>
  <c r="Q92" i="22" s="1"/>
  <c r="AL13" i="22"/>
  <c r="AL62" i="22" s="1"/>
  <c r="AN37" i="22"/>
  <c r="AN86" i="22" s="1"/>
  <c r="H37" i="22"/>
  <c r="H86" i="22" s="1"/>
  <c r="AJ9" i="22"/>
  <c r="AJ58" i="22" s="1"/>
  <c r="AR37" i="22"/>
  <c r="AR86" i="22" s="1"/>
  <c r="AG18" i="22"/>
  <c r="AG67" i="22" s="1"/>
  <c r="AI36" i="22"/>
  <c r="AI85" i="22" s="1"/>
  <c r="I49" i="22"/>
  <c r="I98" i="22" s="1"/>
  <c r="AE13" i="22"/>
  <c r="AE62" i="22" s="1"/>
  <c r="E26" i="22"/>
  <c r="E75" i="22" s="1"/>
  <c r="AQ8" i="22"/>
  <c r="AQ57" i="22" s="1"/>
  <c r="AP15" i="22"/>
  <c r="AP64" i="22" s="1"/>
  <c r="R12" i="22"/>
  <c r="R61" i="22" s="1"/>
  <c r="AJ26" i="22"/>
  <c r="AJ75" i="22" s="1"/>
  <c r="AR39" i="22"/>
  <c r="AR88" i="22" s="1"/>
  <c r="M43" i="22"/>
  <c r="M92" i="22" s="1"/>
  <c r="AI13" i="22"/>
  <c r="AI62" i="22" s="1"/>
  <c r="AD27" i="22"/>
  <c r="AD76" i="22" s="1"/>
  <c r="AE21" i="22"/>
  <c r="AE70" i="22" s="1"/>
  <c r="E35" i="22"/>
  <c r="E84" i="22" s="1"/>
  <c r="J46" i="22"/>
  <c r="J95" i="22" s="1"/>
  <c r="AS23" i="22"/>
  <c r="AS72" i="22" s="1"/>
  <c r="AM29" i="22"/>
  <c r="AM78" i="22" s="1"/>
  <c r="P44" i="22"/>
  <c r="P93" i="22" s="1"/>
  <c r="G32" i="22"/>
  <c r="G81" i="22" s="1"/>
  <c r="AB21" i="22"/>
  <c r="AB70" i="22" s="1"/>
  <c r="U44" i="22"/>
  <c r="U93" i="22" s="1"/>
  <c r="AO22" i="22"/>
  <c r="AO71" i="22" s="1"/>
  <c r="AO15" i="22"/>
  <c r="AO64" i="22" s="1"/>
  <c r="T7" i="22"/>
  <c r="T56" i="22" s="1"/>
  <c r="AC14" i="22"/>
  <c r="AC63" i="22" s="1"/>
  <c r="AD14" i="22"/>
  <c r="AD63" i="22" s="1"/>
  <c r="AS37" i="22"/>
  <c r="AS86" i="22" s="1"/>
  <c r="AM15" i="22"/>
  <c r="AM64" i="22" s="1"/>
  <c r="V12" i="22"/>
  <c r="V61" i="22" s="1"/>
  <c r="G26" i="22"/>
  <c r="G75" i="22" s="1"/>
  <c r="AV11" i="22"/>
  <c r="AV60" i="22" s="1"/>
  <c r="AV42" i="22"/>
  <c r="AV91" i="22" s="1"/>
  <c r="AU13" i="22"/>
  <c r="AU62" i="22" s="1"/>
  <c r="AO7" i="22"/>
  <c r="AO56" i="22" s="1"/>
  <c r="D49" i="22"/>
  <c r="D98" i="22" s="1"/>
  <c r="J39" i="22"/>
  <c r="J88" i="22" s="1"/>
  <c r="AF27" i="22"/>
  <c r="AF76" i="22" s="1"/>
  <c r="K47" i="22"/>
  <c r="K96" i="22" s="1"/>
  <c r="AA23" i="22"/>
  <c r="AA72" i="22" s="1"/>
  <c r="G43" i="22"/>
  <c r="G92" i="22" s="1"/>
  <c r="E27" i="22"/>
  <c r="E76" i="22" s="1"/>
  <c r="K45" i="22"/>
  <c r="K94" i="22" s="1"/>
  <c r="V17" i="22"/>
  <c r="V66" i="22" s="1"/>
  <c r="Y26" i="22"/>
  <c r="Y75" i="22" s="1"/>
  <c r="AE16" i="22"/>
  <c r="AE65" i="22" s="1"/>
  <c r="Y45" i="22"/>
  <c r="Y94" i="22" s="1"/>
  <c r="AB16" i="22"/>
  <c r="AB65" i="22" s="1"/>
  <c r="AU47" i="22"/>
  <c r="AU96" i="22" s="1"/>
  <c r="AT10" i="22"/>
  <c r="AT59" i="22" s="1"/>
  <c r="W10" i="22"/>
  <c r="W59" i="22" s="1"/>
  <c r="AT25" i="22"/>
  <c r="AT74" i="22" s="1"/>
  <c r="C38" i="22"/>
  <c r="C87" i="22" s="1"/>
  <c r="C24" i="22"/>
  <c r="C73" i="22" s="1"/>
  <c r="AG9" i="22"/>
  <c r="AG58" i="22" s="1"/>
  <c r="Z21" i="22"/>
  <c r="Z70" i="22" s="1"/>
  <c r="J8" i="22"/>
  <c r="J57" i="22" s="1"/>
  <c r="G29" i="22"/>
  <c r="G78" i="22" s="1"/>
  <c r="AL33" i="22"/>
  <c r="AL82" i="22" s="1"/>
  <c r="AP35" i="22"/>
  <c r="AP84" i="22" s="1"/>
  <c r="R43" i="22"/>
  <c r="R92" i="22" s="1"/>
  <c r="O43" i="22"/>
  <c r="O92" i="22" s="1"/>
  <c r="S8" i="22"/>
  <c r="S57" i="22" s="1"/>
  <c r="M49" i="22"/>
  <c r="M98" i="22" s="1"/>
  <c r="AI28" i="22"/>
  <c r="AI77" i="22" s="1"/>
  <c r="I41" i="22"/>
  <c r="I90" i="22" s="1"/>
  <c r="AV20" i="22"/>
  <c r="AV69" i="22" s="1"/>
  <c r="AT11" i="22"/>
  <c r="AT60" i="22" s="1"/>
  <c r="AD24" i="22"/>
  <c r="AD73" i="22" s="1"/>
  <c r="AS21" i="22"/>
  <c r="AS70" i="22" s="1"/>
  <c r="AM11" i="22"/>
  <c r="AM60" i="22" s="1"/>
  <c r="N34" i="22"/>
  <c r="N83" i="22" s="1"/>
  <c r="G47" i="22"/>
  <c r="G96" i="22" s="1"/>
  <c r="U50" i="22"/>
  <c r="U99" i="22" s="1"/>
  <c r="AV46" i="22"/>
  <c r="AV95" i="22" s="1"/>
  <c r="AT28" i="22"/>
  <c r="AT77" i="22" s="1"/>
  <c r="AT21" i="22"/>
  <c r="AT70" i="22" s="1"/>
  <c r="T47" i="22"/>
  <c r="T96" i="22" s="1"/>
  <c r="Z47" i="22"/>
  <c r="Z96" i="22" s="1"/>
  <c r="I9" i="22"/>
  <c r="I58" i="22" s="1"/>
  <c r="AS38" i="22"/>
  <c r="AS87" i="22" s="1"/>
  <c r="AM34" i="22"/>
  <c r="AM83" i="22" s="1"/>
  <c r="AA8" i="22"/>
  <c r="AA57" i="22" s="1"/>
  <c r="AA49" i="22"/>
  <c r="AA98" i="22" s="1"/>
  <c r="U22" i="22"/>
  <c r="U71" i="22" s="1"/>
  <c r="AV39" i="22"/>
  <c r="AV88" i="22" s="1"/>
  <c r="AT47" i="22"/>
  <c r="AT96" i="22" s="1"/>
  <c r="V45" i="22"/>
  <c r="V94" i="22" s="1"/>
  <c r="Y21" i="22"/>
  <c r="Y70" i="22" s="1"/>
  <c r="J49" i="22"/>
  <c r="J98" i="22" s="1"/>
  <c r="AS9" i="22"/>
  <c r="AS58" i="22" s="1"/>
  <c r="AM31" i="22"/>
  <c r="AM80" i="22" s="1"/>
  <c r="N12" i="22"/>
  <c r="N61" i="22" s="1"/>
  <c r="AA19" i="22"/>
  <c r="AA68" i="22" s="1"/>
  <c r="AO12" i="22"/>
  <c r="AO61" i="22" s="1"/>
  <c r="P35" i="22"/>
  <c r="P84" i="22" s="1"/>
  <c r="V50" i="22"/>
  <c r="V99" i="22" s="1"/>
  <c r="Y17" i="22"/>
  <c r="Y66" i="22" s="1"/>
  <c r="AU7" i="22"/>
  <c r="AU56" i="22" s="1"/>
  <c r="W46" i="22"/>
  <c r="W95" i="22" s="1"/>
  <c r="W19" i="22"/>
  <c r="W68" i="22" s="1"/>
  <c r="AT23" i="22"/>
  <c r="AT72" i="22" s="1"/>
  <c r="AT8" i="22"/>
  <c r="AT57" i="22" s="1"/>
  <c r="AU17" i="22"/>
  <c r="AU66" i="22" s="1"/>
  <c r="D38" i="22"/>
  <c r="D87" i="22" s="1"/>
  <c r="C31" i="22"/>
  <c r="C80" i="22" s="1"/>
  <c r="AO135" i="1"/>
  <c r="AO130" i="1"/>
  <c r="AO136" i="1"/>
  <c r="AO133" i="1"/>
  <c r="AO131" i="1"/>
  <c r="AO137" i="1"/>
  <c r="AO104" i="1"/>
  <c r="AP76" i="1"/>
  <c r="AP73" i="1"/>
  <c r="AP111" i="1" s="1"/>
  <c r="AP81" i="1"/>
  <c r="AP119" i="1" s="1"/>
  <c r="AP78" i="1"/>
  <c r="AP116" i="1" s="1"/>
  <c r="AP75" i="1"/>
  <c r="AP113" i="1" s="1"/>
  <c r="AP71" i="1"/>
  <c r="AP109" i="1" s="1"/>
  <c r="AP72" i="1"/>
  <c r="AP110" i="1" s="1"/>
  <c r="AP80" i="1"/>
  <c r="AP118" i="1" s="1"/>
  <c r="AP82" i="1"/>
  <c r="AP120" i="1" s="1"/>
  <c r="AP74" i="1"/>
  <c r="AP112" i="1" s="1"/>
  <c r="AP79" i="1"/>
  <c r="AP117" i="1" s="1"/>
  <c r="AP77" i="1"/>
  <c r="AP115" i="1" s="1"/>
  <c r="AN121" i="1"/>
  <c r="AN126" i="1"/>
  <c r="AN138" i="1" s="1"/>
  <c r="AP108" i="1"/>
  <c r="AQ62" i="1"/>
  <c r="AQ60" i="1"/>
  <c r="AQ63" i="1"/>
  <c r="AQ61" i="1"/>
  <c r="AQ64" i="1"/>
  <c r="AQ58" i="1"/>
  <c r="AQ65" i="1"/>
  <c r="AQ59" i="1"/>
  <c r="AQ55" i="1"/>
  <c r="AQ56" i="1"/>
  <c r="AQ57" i="1"/>
  <c r="AQ54" i="1"/>
  <c r="AO127" i="1"/>
  <c r="AO125" i="1"/>
  <c r="AO132" i="1"/>
  <c r="AO134" i="1"/>
  <c r="AO128" i="1"/>
  <c r="AO129" i="1"/>
  <c r="AW6" i="22"/>
  <c r="AX6" i="22" s="1"/>
  <c r="AP66" i="1"/>
  <c r="AQ70" i="1"/>
  <c r="AQ91" i="1"/>
  <c r="W10" i="3"/>
  <c r="Z10" i="3" s="1"/>
  <c r="C25" i="3"/>
  <c r="D21" i="22" s="1"/>
  <c r="D70" i="22" s="1"/>
  <c r="M11" i="3"/>
  <c r="I11" i="3"/>
  <c r="E11" i="3"/>
  <c r="P11" i="3"/>
  <c r="C7" i="22" s="1"/>
  <c r="C56" i="22" s="1"/>
  <c r="L11" i="3"/>
  <c r="H11" i="3"/>
  <c r="D11" i="3"/>
  <c r="O11" i="3"/>
  <c r="K11" i="3"/>
  <c r="G11" i="3"/>
  <c r="C11" i="3"/>
  <c r="N11" i="3"/>
  <c r="J11" i="3"/>
  <c r="F11" i="3"/>
  <c r="R11" i="3"/>
  <c r="E7" i="22" s="1"/>
  <c r="Q11" i="3"/>
  <c r="D7" i="22" s="1"/>
  <c r="V11" i="3"/>
  <c r="D79" i="26" l="1"/>
  <c r="E78" i="26"/>
  <c r="B86" i="26"/>
  <c r="S85" i="26"/>
  <c r="AQ96" i="1"/>
  <c r="AQ119" i="1"/>
  <c r="AQ102" i="1"/>
  <c r="AQ97" i="1"/>
  <c r="AQ94" i="1"/>
  <c r="AQ98" i="1"/>
  <c r="AQ93" i="1"/>
  <c r="AQ100" i="1"/>
  <c r="AQ92" i="1"/>
  <c r="AQ99" i="1"/>
  <c r="AQ95" i="1"/>
  <c r="AQ103" i="1"/>
  <c r="AQ118" i="1"/>
  <c r="AQ101" i="1"/>
  <c r="AP128" i="1"/>
  <c r="AP133" i="1"/>
  <c r="AR61" i="1"/>
  <c r="AR62" i="1"/>
  <c r="AR63" i="1"/>
  <c r="AR60" i="1"/>
  <c r="AR57" i="1"/>
  <c r="AR55" i="1"/>
  <c r="AR54" i="1"/>
  <c r="AR56" i="1"/>
  <c r="AR64" i="1"/>
  <c r="AR59" i="1"/>
  <c r="AR65" i="1"/>
  <c r="AR58" i="1"/>
  <c r="AP135" i="1"/>
  <c r="AP127" i="1"/>
  <c r="AO126" i="1"/>
  <c r="AO138" i="1" s="1"/>
  <c r="AO121" i="1"/>
  <c r="AP104" i="1"/>
  <c r="AP137" i="1"/>
  <c r="AQ77" i="1"/>
  <c r="AQ115" i="1" s="1"/>
  <c r="AQ81" i="1"/>
  <c r="AQ73" i="1"/>
  <c r="AQ111" i="1" s="1"/>
  <c r="AQ78" i="1"/>
  <c r="AQ116" i="1" s="1"/>
  <c r="AQ72" i="1"/>
  <c r="AQ110" i="1" s="1"/>
  <c r="AQ74" i="1"/>
  <c r="AQ112" i="1" s="1"/>
  <c r="AQ75" i="1"/>
  <c r="AQ113" i="1" s="1"/>
  <c r="AQ76" i="1"/>
  <c r="AQ114" i="1" s="1"/>
  <c r="AQ79" i="1"/>
  <c r="AQ117" i="1" s="1"/>
  <c r="AQ80" i="1"/>
  <c r="AQ71" i="1"/>
  <c r="AQ109" i="1" s="1"/>
  <c r="AQ82" i="1"/>
  <c r="AQ120" i="1" s="1"/>
  <c r="AP125" i="1"/>
  <c r="AP134" i="1"/>
  <c r="AP132" i="1"/>
  <c r="AP130" i="1"/>
  <c r="AQ108" i="1"/>
  <c r="AP136" i="1"/>
  <c r="AP131" i="1"/>
  <c r="AP129" i="1"/>
  <c r="D55" i="22"/>
  <c r="AW7" i="22"/>
  <c r="AX7" i="22" s="1"/>
  <c r="Y10" i="3"/>
  <c r="AB10" i="3" s="1"/>
  <c r="X10" i="3"/>
  <c r="AA10" i="3" s="1"/>
  <c r="AC10" i="3"/>
  <c r="AQ66" i="1"/>
  <c r="AR91" i="1"/>
  <c r="AR70" i="1"/>
  <c r="D25" i="3"/>
  <c r="W11" i="3"/>
  <c r="B26" i="3"/>
  <c r="B24" i="3"/>
  <c r="V25" i="3"/>
  <c r="W25" i="3" s="1"/>
  <c r="Z25" i="3" s="1"/>
  <c r="AC25" i="3" s="1"/>
  <c r="D80" i="26" l="1"/>
  <c r="I59" i="26"/>
  <c r="M59" i="26" s="1"/>
  <c r="E79" i="26"/>
  <c r="L59" i="26"/>
  <c r="B87" i="26"/>
  <c r="S86" i="26"/>
  <c r="AR103" i="1"/>
  <c r="AR97" i="1"/>
  <c r="AR93" i="1"/>
  <c r="AR100" i="1"/>
  <c r="AR96" i="1"/>
  <c r="AR98" i="1"/>
  <c r="AR101" i="1"/>
  <c r="AR119" i="1"/>
  <c r="AR102" i="1"/>
  <c r="AR95" i="1"/>
  <c r="AR116" i="1"/>
  <c r="AR99" i="1"/>
  <c r="AR94" i="1"/>
  <c r="AR92" i="1"/>
  <c r="AQ128" i="1"/>
  <c r="AQ133" i="1"/>
  <c r="AS63" i="1"/>
  <c r="AS61" i="1"/>
  <c r="AS62" i="1"/>
  <c r="AS60" i="1"/>
  <c r="AS56" i="1"/>
  <c r="AS54" i="1"/>
  <c r="AS65" i="1"/>
  <c r="AS64" i="1"/>
  <c r="AS58" i="1"/>
  <c r="AS59" i="1"/>
  <c r="AS57" i="1"/>
  <c r="AS55" i="1"/>
  <c r="AR72" i="1"/>
  <c r="AR110" i="1" s="1"/>
  <c r="AR77" i="1"/>
  <c r="AR115" i="1" s="1"/>
  <c r="AR71" i="1"/>
  <c r="AR109" i="1" s="1"/>
  <c r="AR75" i="1"/>
  <c r="AR113" i="1" s="1"/>
  <c r="AR80" i="1"/>
  <c r="AR118" i="1" s="1"/>
  <c r="AR82" i="1"/>
  <c r="AR120" i="1" s="1"/>
  <c r="AR73" i="1"/>
  <c r="AR111" i="1" s="1"/>
  <c r="AR78" i="1"/>
  <c r="AR79" i="1"/>
  <c r="AR117" i="1" s="1"/>
  <c r="AR76" i="1"/>
  <c r="AR114" i="1" s="1"/>
  <c r="AR74" i="1"/>
  <c r="AR112" i="1" s="1"/>
  <c r="AR81" i="1"/>
  <c r="AQ104" i="1"/>
  <c r="AQ130" i="1"/>
  <c r="AR108" i="1"/>
  <c r="AQ125" i="1"/>
  <c r="AQ134" i="1"/>
  <c r="AQ132" i="1"/>
  <c r="AP121" i="1"/>
  <c r="AP126" i="1"/>
  <c r="AP138" i="1" s="1"/>
  <c r="AQ137" i="1"/>
  <c r="AQ136" i="1"/>
  <c r="AQ131" i="1"/>
  <c r="AQ135" i="1"/>
  <c r="AQ129" i="1"/>
  <c r="AQ127" i="1"/>
  <c r="E56" i="22"/>
  <c r="D56" i="22"/>
  <c r="E21" i="22"/>
  <c r="E70" i="22" s="1"/>
  <c r="E25" i="3"/>
  <c r="F21" i="22" s="1"/>
  <c r="Z11" i="3"/>
  <c r="AC11" i="3" s="1"/>
  <c r="AR66" i="1"/>
  <c r="AS70" i="1"/>
  <c r="AS91" i="1"/>
  <c r="X11" i="3"/>
  <c r="AA11" i="3" s="1"/>
  <c r="C24" i="3"/>
  <c r="C20" i="22" s="1"/>
  <c r="C69" i="22" s="1"/>
  <c r="F24" i="3"/>
  <c r="F20" i="22" s="1"/>
  <c r="E24" i="3"/>
  <c r="E20" i="22" s="1"/>
  <c r="D24" i="3"/>
  <c r="D20" i="22" s="1"/>
  <c r="D69" i="22" s="1"/>
  <c r="C26" i="3"/>
  <c r="E22" i="22" s="1"/>
  <c r="E71" i="22" s="1"/>
  <c r="R26" i="3"/>
  <c r="T22" i="22" s="1"/>
  <c r="D26" i="3"/>
  <c r="V24" i="3"/>
  <c r="B23" i="3"/>
  <c r="V26" i="3"/>
  <c r="W26" i="3" s="1"/>
  <c r="Z26" i="3" s="1"/>
  <c r="AC26" i="3" s="1"/>
  <c r="B27" i="3"/>
  <c r="E80" i="26" l="1"/>
  <c r="I60" i="26"/>
  <c r="L60" i="26" s="1"/>
  <c r="D81" i="26"/>
  <c r="AA59" i="26"/>
  <c r="M60" i="26"/>
  <c r="S87" i="26"/>
  <c r="B88" i="26"/>
  <c r="AS97" i="1"/>
  <c r="AS93" i="1"/>
  <c r="AS98" i="1"/>
  <c r="AS92" i="1"/>
  <c r="AS102" i="1"/>
  <c r="AS95" i="1"/>
  <c r="AS103" i="1"/>
  <c r="AS100" i="1"/>
  <c r="AS99" i="1"/>
  <c r="AS96" i="1"/>
  <c r="AS94" i="1"/>
  <c r="AS101" i="1"/>
  <c r="AR136" i="1"/>
  <c r="AR130" i="1"/>
  <c r="AR131" i="1"/>
  <c r="AR129" i="1"/>
  <c r="AR128" i="1"/>
  <c r="AR135" i="1"/>
  <c r="AR137" i="1"/>
  <c r="AS76" i="1"/>
  <c r="AS114" i="1" s="1"/>
  <c r="AS72" i="1"/>
  <c r="AS110" i="1" s="1"/>
  <c r="AS73" i="1"/>
  <c r="AS111" i="1" s="1"/>
  <c r="AS77" i="1"/>
  <c r="AS115" i="1" s="1"/>
  <c r="AS81" i="1"/>
  <c r="AS119" i="1" s="1"/>
  <c r="AS82" i="1"/>
  <c r="AS120" i="1" s="1"/>
  <c r="AS80" i="1"/>
  <c r="AS118" i="1" s="1"/>
  <c r="AS78" i="1"/>
  <c r="AS116" i="1" s="1"/>
  <c r="AS79" i="1"/>
  <c r="AS117" i="1" s="1"/>
  <c r="AS74" i="1"/>
  <c r="AS112" i="1" s="1"/>
  <c r="AS71" i="1"/>
  <c r="AS109" i="1" s="1"/>
  <c r="AS75" i="1"/>
  <c r="AS113" i="1" s="1"/>
  <c r="AQ121" i="1"/>
  <c r="AQ126" i="1"/>
  <c r="AQ138" i="1" s="1"/>
  <c r="AT62" i="1"/>
  <c r="AT63" i="1"/>
  <c r="AT60" i="1"/>
  <c r="AT61" i="1"/>
  <c r="AT54" i="1"/>
  <c r="AT65" i="1"/>
  <c r="AT58" i="1"/>
  <c r="AT59" i="1"/>
  <c r="AT64" i="1"/>
  <c r="AT55" i="1"/>
  <c r="AT56" i="1"/>
  <c r="AT57" i="1"/>
  <c r="AR104" i="1"/>
  <c r="AS108" i="1"/>
  <c r="AR125" i="1"/>
  <c r="AR134" i="1"/>
  <c r="F22" i="22"/>
  <c r="F71" i="22" s="1"/>
  <c r="AS66" i="1"/>
  <c r="AT91" i="1"/>
  <c r="AT70" i="1"/>
  <c r="W24" i="3"/>
  <c r="D23" i="3"/>
  <c r="C19" i="22" s="1"/>
  <c r="C68" i="22" s="1"/>
  <c r="C23" i="3"/>
  <c r="F23" i="3"/>
  <c r="E19" i="22" s="1"/>
  <c r="G23" i="3"/>
  <c r="F19" i="22" s="1"/>
  <c r="E23" i="3"/>
  <c r="D19" i="22" s="1"/>
  <c r="C27" i="3"/>
  <c r="F23" i="22" s="1"/>
  <c r="F72" i="22" s="1"/>
  <c r="Q27" i="3"/>
  <c r="T23" i="22" s="1"/>
  <c r="R27" i="3"/>
  <c r="U23" i="22" s="1"/>
  <c r="B28" i="3"/>
  <c r="V27" i="3"/>
  <c r="W27" i="3" s="1"/>
  <c r="Z27" i="3" s="1"/>
  <c r="AC27" i="3" s="1"/>
  <c r="V23" i="3"/>
  <c r="W23" i="3" s="1"/>
  <c r="Z23" i="3" s="1"/>
  <c r="AC23" i="3" s="1"/>
  <c r="B22" i="3"/>
  <c r="I61" i="26" l="1"/>
  <c r="M61" i="26" s="1"/>
  <c r="D82" i="26"/>
  <c r="E81" i="26"/>
  <c r="L61" i="26"/>
  <c r="AA60" i="26"/>
  <c r="S88" i="26"/>
  <c r="AT103" i="1"/>
  <c r="AT97" i="1"/>
  <c r="AT93" i="1"/>
  <c r="AT101" i="1"/>
  <c r="AT95" i="1"/>
  <c r="AT99" i="1"/>
  <c r="AT94" i="1"/>
  <c r="AT96" i="1"/>
  <c r="AT98" i="1"/>
  <c r="AT102" i="1"/>
  <c r="AT92" i="1"/>
  <c r="AT100" i="1"/>
  <c r="AT108" i="1"/>
  <c r="AS104" i="1"/>
  <c r="AS125" i="1"/>
  <c r="AU62" i="1"/>
  <c r="AU60" i="1"/>
  <c r="AU63" i="1"/>
  <c r="AU61" i="1"/>
  <c r="AU57" i="1"/>
  <c r="AU54" i="1"/>
  <c r="AU56" i="1"/>
  <c r="AU59" i="1"/>
  <c r="AU55" i="1"/>
  <c r="AU65" i="1"/>
  <c r="AU58" i="1"/>
  <c r="AU64" i="1"/>
  <c r="AT73" i="1"/>
  <c r="AT111" i="1" s="1"/>
  <c r="AT77" i="1"/>
  <c r="AT115" i="1" s="1"/>
  <c r="AT81" i="1"/>
  <c r="AT119" i="1" s="1"/>
  <c r="AT76" i="1"/>
  <c r="AT114" i="1" s="1"/>
  <c r="AT82" i="1"/>
  <c r="AT120" i="1" s="1"/>
  <c r="AT80" i="1"/>
  <c r="AT118" i="1" s="1"/>
  <c r="AT71" i="1"/>
  <c r="AT109" i="1" s="1"/>
  <c r="AT78" i="1"/>
  <c r="AT116" i="1" s="1"/>
  <c r="AT72" i="1"/>
  <c r="AT110" i="1" s="1"/>
  <c r="AT79" i="1"/>
  <c r="AT117" i="1" s="1"/>
  <c r="AT75" i="1"/>
  <c r="AT113" i="1" s="1"/>
  <c r="AT74" i="1"/>
  <c r="AT112" i="1" s="1"/>
  <c r="Q26" i="3"/>
  <c r="S22" i="22" s="1"/>
  <c r="Z24" i="3"/>
  <c r="AC24" i="3" s="1"/>
  <c r="AT66" i="1"/>
  <c r="AU91" i="1"/>
  <c r="AU70" i="1"/>
  <c r="P27" i="3"/>
  <c r="S23" i="22" s="1"/>
  <c r="R25" i="3"/>
  <c r="S21" i="22" s="1"/>
  <c r="Q25" i="3"/>
  <c r="R21" i="22" s="1"/>
  <c r="R24" i="3"/>
  <c r="R20" i="22" s="1"/>
  <c r="P26" i="3"/>
  <c r="R22" i="22" s="1"/>
  <c r="O28" i="3"/>
  <c r="S24" i="22" s="1"/>
  <c r="P28" i="3"/>
  <c r="T24" i="22" s="1"/>
  <c r="Q28" i="3"/>
  <c r="U24" i="22" s="1"/>
  <c r="N28" i="3"/>
  <c r="R24" i="22" s="1"/>
  <c r="O27" i="3"/>
  <c r="R23" i="22" s="1"/>
  <c r="C22" i="3"/>
  <c r="E22" i="3"/>
  <c r="C18" i="22" s="1"/>
  <c r="C67" i="22" s="1"/>
  <c r="D22" i="3"/>
  <c r="G22" i="3"/>
  <c r="E18" i="22" s="1"/>
  <c r="H22" i="3"/>
  <c r="F18" i="22" s="1"/>
  <c r="F22" i="3"/>
  <c r="D18" i="22" s="1"/>
  <c r="R28" i="3"/>
  <c r="V24" i="22" s="1"/>
  <c r="V22" i="3"/>
  <c r="W22" i="3" s="1"/>
  <c r="Z22" i="3" s="1"/>
  <c r="AC22" i="3" s="1"/>
  <c r="B21" i="3"/>
  <c r="B29" i="3"/>
  <c r="V28" i="3"/>
  <c r="W28" i="3" s="1"/>
  <c r="Z28" i="3" s="1"/>
  <c r="AC28" i="3" s="1"/>
  <c r="D83" i="26" l="1"/>
  <c r="I62" i="26"/>
  <c r="M62" i="26" s="1"/>
  <c r="AA61" i="26"/>
  <c r="L62" i="26"/>
  <c r="AU103" i="1"/>
  <c r="AU92" i="1"/>
  <c r="AU98" i="1"/>
  <c r="AU102" i="1"/>
  <c r="AU99" i="1"/>
  <c r="AU93" i="1"/>
  <c r="AU95" i="1"/>
  <c r="AU100" i="1"/>
  <c r="AU97" i="1"/>
  <c r="AU96" i="1"/>
  <c r="AU94" i="1"/>
  <c r="AU101" i="1"/>
  <c r="AU108" i="1"/>
  <c r="AV63" i="1"/>
  <c r="AV60" i="1"/>
  <c r="AV61" i="1"/>
  <c r="AV62" i="1"/>
  <c r="AV59" i="1"/>
  <c r="AV54" i="1"/>
  <c r="AV55" i="1"/>
  <c r="AV58" i="1"/>
  <c r="AV56" i="1"/>
  <c r="AV57" i="1"/>
  <c r="AV65" i="1"/>
  <c r="AV64" i="1"/>
  <c r="AT104" i="1"/>
  <c r="AU81" i="1"/>
  <c r="AU119" i="1" s="1"/>
  <c r="AU79" i="1"/>
  <c r="AU117" i="1" s="1"/>
  <c r="AU73" i="1"/>
  <c r="AU111" i="1" s="1"/>
  <c r="AU80" i="1"/>
  <c r="AU118" i="1" s="1"/>
  <c r="AU82" i="1"/>
  <c r="AU120" i="1" s="1"/>
  <c r="AU76" i="1"/>
  <c r="AU114" i="1" s="1"/>
  <c r="AU71" i="1"/>
  <c r="AU109" i="1" s="1"/>
  <c r="AU77" i="1"/>
  <c r="AU115" i="1" s="1"/>
  <c r="AU78" i="1"/>
  <c r="AU116" i="1" s="1"/>
  <c r="AU75" i="1"/>
  <c r="AU113" i="1" s="1"/>
  <c r="AU72" i="1"/>
  <c r="AU110" i="1" s="1"/>
  <c r="AU74" i="1"/>
  <c r="AU112" i="1" s="1"/>
  <c r="AT125" i="1"/>
  <c r="AU66" i="1"/>
  <c r="AV91" i="1"/>
  <c r="AV70" i="1"/>
  <c r="C21" i="3"/>
  <c r="F21" i="3"/>
  <c r="C17" i="22" s="1"/>
  <c r="C66" i="22" s="1"/>
  <c r="E21" i="3"/>
  <c r="D21" i="3"/>
  <c r="G21" i="3"/>
  <c r="D17" i="22" s="1"/>
  <c r="H21" i="3"/>
  <c r="E17" i="22" s="1"/>
  <c r="I21" i="3"/>
  <c r="F17" i="22" s="1"/>
  <c r="P25" i="3"/>
  <c r="Q21" i="22" s="1"/>
  <c r="Q24" i="3"/>
  <c r="Q20" i="22" s="1"/>
  <c r="O26" i="3"/>
  <c r="Q22" i="22" s="1"/>
  <c r="N27" i="3"/>
  <c r="Q23" i="22" s="1"/>
  <c r="R23" i="3"/>
  <c r="Q19" i="22" s="1"/>
  <c r="M28" i="3"/>
  <c r="Q24" i="22" s="1"/>
  <c r="P29" i="3"/>
  <c r="U25" i="22" s="1"/>
  <c r="N29" i="3"/>
  <c r="S25" i="22" s="1"/>
  <c r="L29" i="3"/>
  <c r="Q25" i="22" s="1"/>
  <c r="O29" i="3"/>
  <c r="T25" i="22" s="1"/>
  <c r="Q29" i="3"/>
  <c r="V25" i="22" s="1"/>
  <c r="M29" i="3"/>
  <c r="R25" i="22" s="1"/>
  <c r="R29" i="3"/>
  <c r="W25" i="22" s="1"/>
  <c r="V21" i="3"/>
  <c r="B20" i="3"/>
  <c r="V29" i="3"/>
  <c r="W29" i="3" s="1"/>
  <c r="Z29" i="3" s="1"/>
  <c r="AC29" i="3" s="1"/>
  <c r="B30" i="3"/>
  <c r="D84" i="26" l="1"/>
  <c r="I63" i="26"/>
  <c r="M63" i="26" s="1"/>
  <c r="AA62" i="26"/>
  <c r="L63" i="26"/>
  <c r="AV103" i="1"/>
  <c r="AV93" i="1"/>
  <c r="AV99" i="1"/>
  <c r="AV94" i="1"/>
  <c r="AV97" i="1"/>
  <c r="AV101" i="1"/>
  <c r="AV95" i="1"/>
  <c r="AV109" i="1"/>
  <c r="AV92" i="1"/>
  <c r="AV98" i="1"/>
  <c r="AV102" i="1"/>
  <c r="AV96" i="1"/>
  <c r="AV100" i="1"/>
  <c r="AU104" i="1"/>
  <c r="AV73" i="1"/>
  <c r="AV111" i="1" s="1"/>
  <c r="AV81" i="1"/>
  <c r="AV119" i="1" s="1"/>
  <c r="AV77" i="1"/>
  <c r="AV115" i="1" s="1"/>
  <c r="AV71" i="1"/>
  <c r="AV76" i="1"/>
  <c r="AV114" i="1" s="1"/>
  <c r="AV74" i="1"/>
  <c r="AV112" i="1" s="1"/>
  <c r="AV82" i="1"/>
  <c r="AV120" i="1" s="1"/>
  <c r="AV79" i="1"/>
  <c r="AV117" i="1" s="1"/>
  <c r="AV80" i="1"/>
  <c r="AV118" i="1" s="1"/>
  <c r="AV75" i="1"/>
  <c r="AV113" i="1" s="1"/>
  <c r="AV72" i="1"/>
  <c r="AV110" i="1" s="1"/>
  <c r="AV78" i="1"/>
  <c r="AV116" i="1" s="1"/>
  <c r="AV108" i="1"/>
  <c r="AW63" i="1"/>
  <c r="AW61" i="1"/>
  <c r="AW62" i="1"/>
  <c r="AW60" i="1"/>
  <c r="AW64" i="1"/>
  <c r="AW55" i="1"/>
  <c r="AW58" i="1"/>
  <c r="AW57" i="1"/>
  <c r="AW65" i="1"/>
  <c r="AW56" i="1"/>
  <c r="AW59" i="1"/>
  <c r="AW54" i="1"/>
  <c r="AU125" i="1"/>
  <c r="AU132" i="1"/>
  <c r="AW91" i="1"/>
  <c r="AW70" i="1"/>
  <c r="AV66" i="1"/>
  <c r="W21" i="3"/>
  <c r="J30" i="3" s="1"/>
  <c r="P26" i="22" s="1"/>
  <c r="O30" i="3"/>
  <c r="U26" i="22" s="1"/>
  <c r="N30" i="3"/>
  <c r="T26" i="22" s="1"/>
  <c r="L30" i="3"/>
  <c r="R26" i="22" s="1"/>
  <c r="Q30" i="3"/>
  <c r="W26" i="22" s="1"/>
  <c r="K30" i="3"/>
  <c r="Q26" i="22" s="1"/>
  <c r="M30" i="3"/>
  <c r="S26" i="22" s="1"/>
  <c r="P30" i="3"/>
  <c r="V26" i="22" s="1"/>
  <c r="D20" i="3"/>
  <c r="G20" i="3"/>
  <c r="C16" i="22" s="1"/>
  <c r="C65" i="22" s="1"/>
  <c r="C20" i="3"/>
  <c r="F20" i="3"/>
  <c r="E20" i="3"/>
  <c r="J20" i="3"/>
  <c r="F16" i="22" s="1"/>
  <c r="H20" i="3"/>
  <c r="D16" i="22" s="1"/>
  <c r="I20" i="3"/>
  <c r="E16" i="22" s="1"/>
  <c r="P24" i="3"/>
  <c r="P20" i="22" s="1"/>
  <c r="R30" i="3"/>
  <c r="X26" i="22" s="1"/>
  <c r="V30" i="3"/>
  <c r="W30" i="3" s="1"/>
  <c r="Z30" i="3" s="1"/>
  <c r="AC30" i="3" s="1"/>
  <c r="B31" i="3"/>
  <c r="B19" i="3"/>
  <c r="V20" i="3"/>
  <c r="AA63" i="26" l="1"/>
  <c r="D85" i="26"/>
  <c r="I64" i="26"/>
  <c r="L64" i="26" s="1"/>
  <c r="AW97" i="1"/>
  <c r="AW96" i="1"/>
  <c r="AW100" i="1"/>
  <c r="AW103" i="1"/>
  <c r="AW102" i="1"/>
  <c r="AW94" i="1"/>
  <c r="AW93" i="1"/>
  <c r="AW99" i="1"/>
  <c r="AW101" i="1"/>
  <c r="AW92" i="1"/>
  <c r="AW95" i="1"/>
  <c r="AW98" i="1"/>
  <c r="AU134" i="1"/>
  <c r="AU130" i="1"/>
  <c r="AU128" i="1"/>
  <c r="AU136" i="1"/>
  <c r="AV104" i="1"/>
  <c r="AV131" i="1"/>
  <c r="AU126" i="1"/>
  <c r="AU135" i="1"/>
  <c r="AW80" i="1"/>
  <c r="AW118" i="1" s="1"/>
  <c r="AW71" i="1"/>
  <c r="AW109" i="1" s="1"/>
  <c r="AW75" i="1"/>
  <c r="AW113" i="1" s="1"/>
  <c r="AW79" i="1"/>
  <c r="AW117" i="1" s="1"/>
  <c r="AW73" i="1"/>
  <c r="AW111" i="1" s="1"/>
  <c r="AW81" i="1"/>
  <c r="AW119" i="1" s="1"/>
  <c r="AW74" i="1"/>
  <c r="AW112" i="1" s="1"/>
  <c r="AW82" i="1"/>
  <c r="AW120" i="1" s="1"/>
  <c r="AW76" i="1"/>
  <c r="AW114" i="1" s="1"/>
  <c r="AW72" i="1"/>
  <c r="AW110" i="1" s="1"/>
  <c r="AW77" i="1"/>
  <c r="AW115" i="1" s="1"/>
  <c r="AW78" i="1"/>
  <c r="AW116" i="1" s="1"/>
  <c r="AU129" i="1"/>
  <c r="AU127" i="1"/>
  <c r="AW108" i="1"/>
  <c r="AV125" i="1"/>
  <c r="AV133" i="1"/>
  <c r="AV132" i="1"/>
  <c r="AV134" i="1"/>
  <c r="AV135" i="1"/>
  <c r="AV127" i="1"/>
  <c r="AV137" i="1"/>
  <c r="AV129" i="1"/>
  <c r="AV136" i="1"/>
  <c r="AV128" i="1"/>
  <c r="AV130" i="1"/>
  <c r="AX60" i="1"/>
  <c r="AX61" i="1"/>
  <c r="AX62" i="1"/>
  <c r="AX63" i="1"/>
  <c r="AX55" i="1"/>
  <c r="AX56" i="1"/>
  <c r="AX65" i="1"/>
  <c r="AX59" i="1"/>
  <c r="AX54" i="1"/>
  <c r="AX64" i="1"/>
  <c r="AX57" i="1"/>
  <c r="AX58" i="1"/>
  <c r="AR127" i="1"/>
  <c r="AR132" i="1"/>
  <c r="AR133" i="1"/>
  <c r="AS134" i="1"/>
  <c r="AS136" i="1"/>
  <c r="AS127" i="1"/>
  <c r="AS130" i="1"/>
  <c r="AS135" i="1"/>
  <c r="AS129" i="1"/>
  <c r="AS133" i="1"/>
  <c r="AS137" i="1"/>
  <c r="AS132" i="1"/>
  <c r="AS128" i="1"/>
  <c r="AS131" i="1"/>
  <c r="AT133" i="1"/>
  <c r="AT130" i="1"/>
  <c r="AT128" i="1"/>
  <c r="AT132" i="1"/>
  <c r="AT131" i="1"/>
  <c r="AT129" i="1"/>
  <c r="AT134" i="1"/>
  <c r="AT127" i="1"/>
  <c r="AT135" i="1"/>
  <c r="AT137" i="1"/>
  <c r="AT136" i="1"/>
  <c r="AU137" i="1"/>
  <c r="AU131" i="1"/>
  <c r="AU133" i="1"/>
  <c r="L28" i="3"/>
  <c r="P24" i="22" s="1"/>
  <c r="Q23" i="3"/>
  <c r="P19" i="22" s="1"/>
  <c r="M27" i="3"/>
  <c r="P23" i="22" s="1"/>
  <c r="O25" i="3"/>
  <c r="P21" i="22" s="1"/>
  <c r="K29" i="3"/>
  <c r="P25" i="22" s="1"/>
  <c r="Z21" i="3"/>
  <c r="AC21" i="3" s="1"/>
  <c r="R22" i="3"/>
  <c r="P18" i="22" s="1"/>
  <c r="N26" i="3"/>
  <c r="P22" i="22" s="1"/>
  <c r="AX91" i="1"/>
  <c r="AX70" i="1"/>
  <c r="AW66" i="1"/>
  <c r="W20" i="3"/>
  <c r="J29" i="3" s="1"/>
  <c r="O25" i="22" s="1"/>
  <c r="F19" i="3"/>
  <c r="E19" i="3"/>
  <c r="H19" i="3"/>
  <c r="C15" i="22" s="1"/>
  <c r="C64" i="22" s="1"/>
  <c r="D19" i="3"/>
  <c r="G19" i="3"/>
  <c r="C19" i="3"/>
  <c r="J19" i="3"/>
  <c r="E15" i="22" s="1"/>
  <c r="K19" i="3"/>
  <c r="F15" i="22" s="1"/>
  <c r="I19" i="3"/>
  <c r="D15" i="22" s="1"/>
  <c r="N31" i="3"/>
  <c r="U27" i="22" s="1"/>
  <c r="P31" i="3"/>
  <c r="W27" i="22" s="1"/>
  <c r="J31" i="3"/>
  <c r="Q27" i="22" s="1"/>
  <c r="O31" i="3"/>
  <c r="V27" i="22" s="1"/>
  <c r="K31" i="3"/>
  <c r="R27" i="22" s="1"/>
  <c r="M31" i="3"/>
  <c r="T27" i="22" s="1"/>
  <c r="L31" i="3"/>
  <c r="S27" i="22" s="1"/>
  <c r="I31" i="3"/>
  <c r="P27" i="22" s="1"/>
  <c r="Q31" i="3"/>
  <c r="X27" i="22" s="1"/>
  <c r="R31" i="3"/>
  <c r="Y27" i="22" s="1"/>
  <c r="B18" i="3"/>
  <c r="V19" i="3"/>
  <c r="V31" i="3"/>
  <c r="W31" i="3" s="1"/>
  <c r="Z31" i="3" s="1"/>
  <c r="AC31" i="3" s="1"/>
  <c r="B32" i="3"/>
  <c r="D86" i="26" l="1"/>
  <c r="I65" i="26"/>
  <c r="M65" i="26" s="1"/>
  <c r="M64" i="26"/>
  <c r="AA64" i="26" s="1"/>
  <c r="L65" i="26"/>
  <c r="N25" i="3"/>
  <c r="O21" i="22" s="1"/>
  <c r="P23" i="3"/>
  <c r="O19" i="22" s="1"/>
  <c r="O24" i="3"/>
  <c r="O20" i="22" s="1"/>
  <c r="H31" i="3"/>
  <c r="O27" i="22" s="1"/>
  <c r="AX94" i="1"/>
  <c r="AX96" i="1"/>
  <c r="G108" i="22" s="1"/>
  <c r="G152" i="1" s="1"/>
  <c r="AX97" i="1"/>
  <c r="AX101" i="1"/>
  <c r="AX102" i="1"/>
  <c r="AX99" i="1"/>
  <c r="AX95" i="1"/>
  <c r="F108" i="22" s="1"/>
  <c r="G151" i="1" s="1"/>
  <c r="AX103" i="1"/>
  <c r="N107" i="22" s="1"/>
  <c r="F159" i="1" s="1"/>
  <c r="AX100" i="1"/>
  <c r="AX92" i="1"/>
  <c r="AX93" i="1"/>
  <c r="D108" i="22" s="1"/>
  <c r="G149" i="1" s="1"/>
  <c r="AX115" i="1"/>
  <c r="AX98" i="1"/>
  <c r="AX77" i="1"/>
  <c r="AX80" i="1"/>
  <c r="AX118" i="1" s="1"/>
  <c r="AX72" i="1"/>
  <c r="AX110" i="1" s="1"/>
  <c r="AX74" i="1"/>
  <c r="AX112" i="1" s="1"/>
  <c r="AX81" i="1"/>
  <c r="AX119" i="1" s="1"/>
  <c r="AX78" i="1"/>
  <c r="AX116" i="1" s="1"/>
  <c r="AX75" i="1"/>
  <c r="AX113" i="1" s="1"/>
  <c r="AX71" i="1"/>
  <c r="AX109" i="1" s="1"/>
  <c r="AX79" i="1"/>
  <c r="AX117" i="1" s="1"/>
  <c r="AX73" i="1"/>
  <c r="AX111" i="1" s="1"/>
  <c r="R108" i="22" s="1"/>
  <c r="G167" i="1" s="1"/>
  <c r="AX76" i="1"/>
  <c r="AX114" i="1" s="1"/>
  <c r="AX82" i="1"/>
  <c r="AX120" i="1" s="1"/>
  <c r="AA106" i="22" s="1"/>
  <c r="E176" i="1" s="1"/>
  <c r="AX108" i="1"/>
  <c r="AT121" i="1"/>
  <c r="AT126" i="1"/>
  <c r="AT138" i="1" s="1"/>
  <c r="AS121" i="1"/>
  <c r="AS126" i="1"/>
  <c r="AS138" i="1" s="1"/>
  <c r="AU121" i="1"/>
  <c r="AR121" i="1"/>
  <c r="AR126" i="1"/>
  <c r="AR138" i="1" s="1"/>
  <c r="AV121" i="1"/>
  <c r="AV126" i="1"/>
  <c r="AV138" i="1" s="1"/>
  <c r="AW104" i="1"/>
  <c r="AW125" i="1"/>
  <c r="AW135" i="1"/>
  <c r="AW134" i="1"/>
  <c r="AW133" i="1"/>
  <c r="AW132" i="1"/>
  <c r="AW137" i="1"/>
  <c r="AW130" i="1"/>
  <c r="AW128" i="1"/>
  <c r="AW136" i="1"/>
  <c r="AW129" i="1"/>
  <c r="AW131" i="1"/>
  <c r="AW127" i="1"/>
  <c r="AU138" i="1"/>
  <c r="I30" i="3"/>
  <c r="O26" i="22" s="1"/>
  <c r="Z20" i="3"/>
  <c r="AC20" i="3" s="1"/>
  <c r="K28" i="3"/>
  <c r="O24" i="22" s="1"/>
  <c r="AX66" i="1"/>
  <c r="Q22" i="3"/>
  <c r="O18" i="22" s="1"/>
  <c r="M26" i="3"/>
  <c r="O22" i="22" s="1"/>
  <c r="W19" i="3"/>
  <c r="Q21" i="3" s="1"/>
  <c r="N17" i="22" s="1"/>
  <c r="R21" i="3"/>
  <c r="O17" i="22" s="1"/>
  <c r="L27" i="3"/>
  <c r="O23" i="22" s="1"/>
  <c r="I18" i="3"/>
  <c r="C14" i="22" s="1"/>
  <c r="C63" i="22" s="1"/>
  <c r="E18" i="3"/>
  <c r="H18" i="3"/>
  <c r="D18" i="3"/>
  <c r="G18" i="3"/>
  <c r="C18" i="3"/>
  <c r="F18" i="3"/>
  <c r="J18" i="3"/>
  <c r="D14" i="22" s="1"/>
  <c r="L18" i="3"/>
  <c r="F14" i="22" s="1"/>
  <c r="K18" i="3"/>
  <c r="E14" i="22" s="1"/>
  <c r="O32" i="3"/>
  <c r="W28" i="22" s="1"/>
  <c r="G32" i="3"/>
  <c r="O28" i="22" s="1"/>
  <c r="H32" i="3"/>
  <c r="P28" i="22" s="1"/>
  <c r="J32" i="3"/>
  <c r="R28" i="22" s="1"/>
  <c r="Q32" i="3"/>
  <c r="Y28" i="22" s="1"/>
  <c r="P32" i="3"/>
  <c r="X28" i="22" s="1"/>
  <c r="L32" i="3"/>
  <c r="T28" i="22" s="1"/>
  <c r="K32" i="3"/>
  <c r="S28" i="22" s="1"/>
  <c r="M32" i="3"/>
  <c r="U28" i="22" s="1"/>
  <c r="N32" i="3"/>
  <c r="V28" i="22" s="1"/>
  <c r="I32" i="3"/>
  <c r="Q28" i="22" s="1"/>
  <c r="K27" i="3"/>
  <c r="N23" i="22" s="1"/>
  <c r="R32" i="3"/>
  <c r="Z28" i="22" s="1"/>
  <c r="V18" i="3"/>
  <c r="W18" i="3" s="1"/>
  <c r="Z18" i="3" s="1"/>
  <c r="AC18" i="3" s="1"/>
  <c r="B17" i="3"/>
  <c r="V32" i="3"/>
  <c r="W32" i="3" s="1"/>
  <c r="Z32" i="3" s="1"/>
  <c r="AC32" i="3" s="1"/>
  <c r="B33" i="3"/>
  <c r="I66" i="26" l="1"/>
  <c r="D87" i="26"/>
  <c r="E82" i="26"/>
  <c r="E85" i="26"/>
  <c r="E84" i="26"/>
  <c r="E86" i="26"/>
  <c r="AA65" i="26"/>
  <c r="E83" i="26"/>
  <c r="L66" i="26"/>
  <c r="M66" i="26"/>
  <c r="U106" i="22"/>
  <c r="E170" i="1" s="1"/>
  <c r="U108" i="22"/>
  <c r="G170" i="1" s="1"/>
  <c r="U107" i="22"/>
  <c r="F170" i="1" s="1"/>
  <c r="AA108" i="22"/>
  <c r="G176" i="1" s="1"/>
  <c r="S106" i="22"/>
  <c r="E168" i="1" s="1"/>
  <c r="S107" i="22"/>
  <c r="F168" i="1" s="1"/>
  <c r="C106" i="22"/>
  <c r="E148" i="1" s="1"/>
  <c r="C107" i="22"/>
  <c r="F148" i="1" s="1"/>
  <c r="AA107" i="22"/>
  <c r="F176" i="1" s="1"/>
  <c r="F193" i="1" s="1"/>
  <c r="Z106" i="22"/>
  <c r="E175" i="1" s="1"/>
  <c r="Z107" i="22"/>
  <c r="F175" i="1" s="1"/>
  <c r="Z108" i="22"/>
  <c r="G175" i="1" s="1"/>
  <c r="G106" i="22"/>
  <c r="E152" i="1" s="1"/>
  <c r="G107" i="22"/>
  <c r="F152" i="1" s="1"/>
  <c r="H106" i="22"/>
  <c r="E153" i="1" s="1"/>
  <c r="H107" i="22"/>
  <c r="F153" i="1" s="1"/>
  <c r="H108" i="22"/>
  <c r="G153" i="1" s="1"/>
  <c r="E106" i="22"/>
  <c r="E150" i="1" s="1"/>
  <c r="E107" i="22"/>
  <c r="F150" i="1" s="1"/>
  <c r="E108" i="22"/>
  <c r="G150" i="1" s="1"/>
  <c r="G184" i="1" s="1"/>
  <c r="P106" i="22"/>
  <c r="E165" i="1" s="1"/>
  <c r="P107" i="22"/>
  <c r="F165" i="1" s="1"/>
  <c r="F106" i="22"/>
  <c r="E151" i="1" s="1"/>
  <c r="F107" i="22"/>
  <c r="F151" i="1" s="1"/>
  <c r="T106" i="22"/>
  <c r="E169" i="1" s="1"/>
  <c r="E186" i="1" s="1"/>
  <c r="T107" i="22"/>
  <c r="F169" i="1" s="1"/>
  <c r="T108" i="22"/>
  <c r="G169" i="1" s="1"/>
  <c r="G186" i="1" s="1"/>
  <c r="P108" i="22"/>
  <c r="G165" i="1" s="1"/>
  <c r="D106" i="22"/>
  <c r="E149" i="1" s="1"/>
  <c r="D107" i="22"/>
  <c r="F149" i="1" s="1"/>
  <c r="S108" i="22"/>
  <c r="G168" i="1" s="1"/>
  <c r="G185" i="1" s="1"/>
  <c r="Q106" i="22"/>
  <c r="E166" i="1" s="1"/>
  <c r="Q107" i="22"/>
  <c r="F166" i="1" s="1"/>
  <c r="Q108" i="22"/>
  <c r="G166" i="1" s="1"/>
  <c r="G183" i="1" s="1"/>
  <c r="N106" i="22"/>
  <c r="E159" i="1" s="1"/>
  <c r="E193" i="1" s="1"/>
  <c r="N108" i="22"/>
  <c r="G159" i="1" s="1"/>
  <c r="M106" i="22"/>
  <c r="E158" i="1" s="1"/>
  <c r="M107" i="22"/>
  <c r="F158" i="1" s="1"/>
  <c r="C108" i="22"/>
  <c r="G148" i="1" s="1"/>
  <c r="R106" i="22"/>
  <c r="E167" i="1" s="1"/>
  <c r="R107" i="22"/>
  <c r="F167" i="1" s="1"/>
  <c r="M108" i="22"/>
  <c r="G158" i="1" s="1"/>
  <c r="AX104" i="1"/>
  <c r="AW121" i="1"/>
  <c r="AW126" i="1"/>
  <c r="AW138" i="1" s="1"/>
  <c r="AX127" i="1"/>
  <c r="AX125" i="1"/>
  <c r="AX132" i="1"/>
  <c r="AX133" i="1"/>
  <c r="AX135" i="1"/>
  <c r="AX134" i="1"/>
  <c r="AX131" i="1"/>
  <c r="AX128" i="1"/>
  <c r="AX137" i="1"/>
  <c r="AX130" i="1"/>
  <c r="AX129" i="1"/>
  <c r="AX136" i="1"/>
  <c r="F32" i="3"/>
  <c r="N28" i="22" s="1"/>
  <c r="Z19" i="3"/>
  <c r="AC19" i="3" s="1"/>
  <c r="R20" i="3"/>
  <c r="N16" i="22" s="1"/>
  <c r="P22" i="3"/>
  <c r="N18" i="22" s="1"/>
  <c r="L26" i="3"/>
  <c r="N22" i="22" s="1"/>
  <c r="G31" i="3"/>
  <c r="N27" i="22" s="1"/>
  <c r="H30" i="3"/>
  <c r="N26" i="22" s="1"/>
  <c r="J28" i="3"/>
  <c r="N24" i="22" s="1"/>
  <c r="N24" i="3"/>
  <c r="N20" i="22" s="1"/>
  <c r="I29" i="3"/>
  <c r="N25" i="22" s="1"/>
  <c r="O23" i="3"/>
  <c r="N19" i="22" s="1"/>
  <c r="M25" i="3"/>
  <c r="N21" i="22" s="1"/>
  <c r="L25" i="3"/>
  <c r="M21" i="22" s="1"/>
  <c r="K26" i="3"/>
  <c r="M22" i="22" s="1"/>
  <c r="M24" i="3"/>
  <c r="M20" i="22" s="1"/>
  <c r="N23" i="3"/>
  <c r="M19" i="22" s="1"/>
  <c r="J27" i="3"/>
  <c r="M23" i="22" s="1"/>
  <c r="I28" i="3"/>
  <c r="M24" i="22" s="1"/>
  <c r="O22" i="3"/>
  <c r="M18" i="22" s="1"/>
  <c r="P21" i="3"/>
  <c r="M17" i="22" s="1"/>
  <c r="H29" i="3"/>
  <c r="M25" i="22" s="1"/>
  <c r="Q20" i="3"/>
  <c r="M16" i="22" s="1"/>
  <c r="G30" i="3"/>
  <c r="M26" i="22" s="1"/>
  <c r="R19" i="3"/>
  <c r="M15" i="22" s="1"/>
  <c r="F31" i="3"/>
  <c r="M27" i="22" s="1"/>
  <c r="E32" i="3"/>
  <c r="M28" i="22" s="1"/>
  <c r="I17" i="3"/>
  <c r="E17" i="3"/>
  <c r="H17" i="3"/>
  <c r="D17" i="3"/>
  <c r="G17" i="3"/>
  <c r="C17" i="3"/>
  <c r="J17" i="3"/>
  <c r="C13" i="22" s="1"/>
  <c r="C62" i="22" s="1"/>
  <c r="F17" i="3"/>
  <c r="K17" i="3"/>
  <c r="D13" i="22" s="1"/>
  <c r="M17" i="3"/>
  <c r="F13" i="22" s="1"/>
  <c r="L17" i="3"/>
  <c r="E13" i="22" s="1"/>
  <c r="H33" i="3"/>
  <c r="Q29" i="22" s="1"/>
  <c r="J33" i="3"/>
  <c r="S29" i="22" s="1"/>
  <c r="F33" i="3"/>
  <c r="O29" i="22" s="1"/>
  <c r="N33" i="3"/>
  <c r="W29" i="22" s="1"/>
  <c r="L33" i="3"/>
  <c r="U29" i="22" s="1"/>
  <c r="K33" i="3"/>
  <c r="T29" i="22" s="1"/>
  <c r="P33" i="3"/>
  <c r="Y29" i="22" s="1"/>
  <c r="G33" i="3"/>
  <c r="P29" i="22" s="1"/>
  <c r="D33" i="3"/>
  <c r="O33" i="3"/>
  <c r="X29" i="22" s="1"/>
  <c r="M33" i="3"/>
  <c r="V29" i="22" s="1"/>
  <c r="Q33" i="3"/>
  <c r="Z29" i="22" s="1"/>
  <c r="E33" i="3"/>
  <c r="N29" i="22" s="1"/>
  <c r="I33" i="3"/>
  <c r="R29" i="22" s="1"/>
  <c r="R33" i="3"/>
  <c r="AA29" i="22" s="1"/>
  <c r="V17" i="3"/>
  <c r="B16" i="3"/>
  <c r="V33" i="3"/>
  <c r="W33" i="3" s="1"/>
  <c r="Z33" i="3" s="1"/>
  <c r="AC33" i="3" s="1"/>
  <c r="B34" i="3"/>
  <c r="D88" i="26" l="1"/>
  <c r="I67" i="26"/>
  <c r="L67" i="26" s="1"/>
  <c r="E87" i="26"/>
  <c r="AA66" i="26"/>
  <c r="M67" i="26"/>
  <c r="E187" i="1"/>
  <c r="G187" i="1"/>
  <c r="F187" i="1"/>
  <c r="G193" i="1"/>
  <c r="F192" i="1"/>
  <c r="E182" i="1"/>
  <c r="F185" i="1"/>
  <c r="E184" i="1"/>
  <c r="G192" i="1"/>
  <c r="G182" i="1"/>
  <c r="F184" i="1"/>
  <c r="F182" i="1"/>
  <c r="E183" i="1"/>
  <c r="O106" i="22"/>
  <c r="E160" i="1" s="1"/>
  <c r="O108" i="22"/>
  <c r="G160" i="1" s="1"/>
  <c r="O107" i="22"/>
  <c r="F160" i="1" s="1"/>
  <c r="F183" i="1"/>
  <c r="F186" i="1"/>
  <c r="E192" i="1"/>
  <c r="E185" i="1"/>
  <c r="AX121" i="1"/>
  <c r="AX126" i="1"/>
  <c r="AX138" i="1" s="1"/>
  <c r="M29" i="22"/>
  <c r="M78" i="22" s="1"/>
  <c r="W17" i="3"/>
  <c r="J26" i="3" s="1"/>
  <c r="L22" i="22" s="1"/>
  <c r="P34" i="3"/>
  <c r="Z30" i="22" s="1"/>
  <c r="G34" i="3"/>
  <c r="Q30" i="22" s="1"/>
  <c r="O34" i="3"/>
  <c r="Y30" i="22" s="1"/>
  <c r="N34" i="3"/>
  <c r="X30" i="22" s="1"/>
  <c r="J34" i="3"/>
  <c r="T30" i="22" s="1"/>
  <c r="C34" i="3"/>
  <c r="M30" i="22" s="1"/>
  <c r="M79" i="22" s="1"/>
  <c r="L34" i="3"/>
  <c r="V30" i="22" s="1"/>
  <c r="Q34" i="3"/>
  <c r="AA30" i="22" s="1"/>
  <c r="M34" i="3"/>
  <c r="W30" i="22" s="1"/>
  <c r="I34" i="3"/>
  <c r="S30" i="22" s="1"/>
  <c r="E34" i="3"/>
  <c r="O30" i="22" s="1"/>
  <c r="F34" i="3"/>
  <c r="P30" i="22" s="1"/>
  <c r="D34" i="3"/>
  <c r="K34" i="3"/>
  <c r="U30" i="22" s="1"/>
  <c r="H34" i="3"/>
  <c r="R30" i="22" s="1"/>
  <c r="J16" i="3"/>
  <c r="F16" i="3"/>
  <c r="I16" i="3"/>
  <c r="E16" i="3"/>
  <c r="H16" i="3"/>
  <c r="D16" i="3"/>
  <c r="K16" i="3"/>
  <c r="C12" i="22" s="1"/>
  <c r="C61" i="22" s="1"/>
  <c r="G16" i="3"/>
  <c r="C16" i="3"/>
  <c r="L16" i="3"/>
  <c r="D12" i="22" s="1"/>
  <c r="M16" i="3"/>
  <c r="E12" i="22" s="1"/>
  <c r="N16" i="3"/>
  <c r="F12" i="22" s="1"/>
  <c r="K25" i="3"/>
  <c r="L21" i="22" s="1"/>
  <c r="R34" i="3"/>
  <c r="AB30" i="22" s="1"/>
  <c r="V16" i="3"/>
  <c r="W16" i="3" s="1"/>
  <c r="Z16" i="3" s="1"/>
  <c r="AC16" i="3" s="1"/>
  <c r="B15" i="3"/>
  <c r="V34" i="3"/>
  <c r="W34" i="3" s="1"/>
  <c r="Z34" i="3" s="1"/>
  <c r="AC34" i="3" s="1"/>
  <c r="B35" i="3"/>
  <c r="E88" i="26" l="1"/>
  <c r="I68" i="26"/>
  <c r="L68" i="26" s="1"/>
  <c r="AA67" i="26"/>
  <c r="G29" i="3"/>
  <c r="L25" i="22" s="1"/>
  <c r="E31" i="3"/>
  <c r="L27" i="22" s="1"/>
  <c r="I27" i="3"/>
  <c r="L23" i="22" s="1"/>
  <c r="D32" i="3"/>
  <c r="L28" i="22" s="1"/>
  <c r="L77" i="22" s="1"/>
  <c r="H28" i="3"/>
  <c r="L24" i="22" s="1"/>
  <c r="P20" i="3"/>
  <c r="L16" i="22" s="1"/>
  <c r="L24" i="3"/>
  <c r="L20" i="22" s="1"/>
  <c r="Q19" i="3"/>
  <c r="L15" i="22" s="1"/>
  <c r="O21" i="3"/>
  <c r="L17" i="22" s="1"/>
  <c r="M23" i="3"/>
  <c r="L19" i="22" s="1"/>
  <c r="R18" i="3"/>
  <c r="L14" i="22" s="1"/>
  <c r="F30" i="3"/>
  <c r="L26" i="22" s="1"/>
  <c r="N22" i="3"/>
  <c r="L18" i="22" s="1"/>
  <c r="G194" i="1"/>
  <c r="E194" i="1"/>
  <c r="AB106" i="22"/>
  <c r="E177" i="1" s="1"/>
  <c r="AB108" i="22"/>
  <c r="G177" i="1" s="1"/>
  <c r="F194" i="1"/>
  <c r="AB107" i="22"/>
  <c r="F177" i="1" s="1"/>
  <c r="N30" i="22"/>
  <c r="N79" i="22" s="1"/>
  <c r="C33" i="3"/>
  <c r="L29" i="22" s="1"/>
  <c r="L78" i="22" s="1"/>
  <c r="Z17" i="3"/>
  <c r="AC17" i="3" s="1"/>
  <c r="X34" i="3"/>
  <c r="AA34" i="3" s="1"/>
  <c r="L15" i="3"/>
  <c r="C11" i="22" s="1"/>
  <c r="C60" i="22" s="1"/>
  <c r="H15" i="3"/>
  <c r="D15" i="3"/>
  <c r="K15" i="3"/>
  <c r="G15" i="3"/>
  <c r="C15" i="3"/>
  <c r="J15" i="3"/>
  <c r="F15" i="3"/>
  <c r="I15" i="3"/>
  <c r="E15" i="3"/>
  <c r="N15" i="3"/>
  <c r="E11" i="22" s="1"/>
  <c r="O15" i="3"/>
  <c r="F11" i="22" s="1"/>
  <c r="M15" i="3"/>
  <c r="D11" i="22" s="1"/>
  <c r="J25" i="3"/>
  <c r="K21" i="22" s="1"/>
  <c r="I26" i="3"/>
  <c r="K22" i="22" s="1"/>
  <c r="K24" i="3"/>
  <c r="K20" i="22" s="1"/>
  <c r="L23" i="3"/>
  <c r="K19" i="22" s="1"/>
  <c r="H27" i="3"/>
  <c r="K23" i="22" s="1"/>
  <c r="G28" i="3"/>
  <c r="K24" i="22" s="1"/>
  <c r="M22" i="3"/>
  <c r="K18" i="22" s="1"/>
  <c r="F29" i="3"/>
  <c r="K25" i="22" s="1"/>
  <c r="N21" i="3"/>
  <c r="K17" i="22" s="1"/>
  <c r="E30" i="3"/>
  <c r="K26" i="22" s="1"/>
  <c r="O20" i="3"/>
  <c r="K16" i="22" s="1"/>
  <c r="P19" i="3"/>
  <c r="K15" i="22" s="1"/>
  <c r="D31" i="3"/>
  <c r="C32" i="3"/>
  <c r="K28" i="22" s="1"/>
  <c r="K77" i="22" s="1"/>
  <c r="Q18" i="3"/>
  <c r="K14" i="22" s="1"/>
  <c r="R17" i="3"/>
  <c r="K13" i="22" s="1"/>
  <c r="C35" i="3"/>
  <c r="N31" i="22" s="1"/>
  <c r="N80" i="22" s="1"/>
  <c r="N35" i="3"/>
  <c r="Y31" i="22" s="1"/>
  <c r="H35" i="3"/>
  <c r="S31" i="22" s="1"/>
  <c r="F35" i="3"/>
  <c r="Q31" i="22" s="1"/>
  <c r="O35" i="3"/>
  <c r="Z31" i="22" s="1"/>
  <c r="D35" i="3"/>
  <c r="K35" i="3"/>
  <c r="V31" i="22" s="1"/>
  <c r="J35" i="3"/>
  <c r="U31" i="22" s="1"/>
  <c r="P35" i="3"/>
  <c r="AA31" i="22" s="1"/>
  <c r="Q35" i="3"/>
  <c r="AB31" i="22" s="1"/>
  <c r="E35" i="3"/>
  <c r="P31" i="22" s="1"/>
  <c r="I35" i="3"/>
  <c r="T31" i="22" s="1"/>
  <c r="G35" i="3"/>
  <c r="R31" i="22" s="1"/>
  <c r="L35" i="3"/>
  <c r="W31" i="22" s="1"/>
  <c r="M35" i="3"/>
  <c r="X31" i="22" s="1"/>
  <c r="R35" i="3"/>
  <c r="AC31" i="22" s="1"/>
  <c r="V35" i="3"/>
  <c r="W35" i="3" s="1"/>
  <c r="Z35" i="3" s="1"/>
  <c r="AC35" i="3" s="1"/>
  <c r="B36" i="3"/>
  <c r="B14" i="3"/>
  <c r="V15" i="3"/>
  <c r="W15" i="3" s="1"/>
  <c r="Z15" i="3" s="1"/>
  <c r="AC15" i="3" s="1"/>
  <c r="M68" i="26" l="1"/>
  <c r="J68" i="26"/>
  <c r="I69" i="26"/>
  <c r="M69" i="26" s="1"/>
  <c r="AA68" i="26"/>
  <c r="T7" i="26" s="1"/>
  <c r="AW30" i="22"/>
  <c r="O31" i="22"/>
  <c r="O80" i="22" s="1"/>
  <c r="K27" i="22"/>
  <c r="K76" i="22" s="1"/>
  <c r="X32" i="3"/>
  <c r="AA32" i="3" s="1"/>
  <c r="X33" i="3"/>
  <c r="AA33" i="3" s="1"/>
  <c r="X35" i="3"/>
  <c r="AA35" i="3" s="1"/>
  <c r="O36" i="3"/>
  <c r="AA32" i="22" s="1"/>
  <c r="R36" i="3"/>
  <c r="AD32" i="22" s="1"/>
  <c r="J36" i="3"/>
  <c r="V32" i="22" s="1"/>
  <c r="P36" i="3"/>
  <c r="AB32" i="22" s="1"/>
  <c r="G36" i="3"/>
  <c r="S32" i="22" s="1"/>
  <c r="L36" i="3"/>
  <c r="X32" i="22" s="1"/>
  <c r="Q36" i="3"/>
  <c r="AC32" i="22" s="1"/>
  <c r="H36" i="3"/>
  <c r="T32" i="22" s="1"/>
  <c r="F36" i="3"/>
  <c r="R32" i="22" s="1"/>
  <c r="C36" i="3"/>
  <c r="O32" i="22" s="1"/>
  <c r="O81" i="22" s="1"/>
  <c r="I36" i="3"/>
  <c r="U32" i="22" s="1"/>
  <c r="N36" i="3"/>
  <c r="Z32" i="22" s="1"/>
  <c r="D36" i="3"/>
  <c r="K36" i="3"/>
  <c r="W32" i="22" s="1"/>
  <c r="M36" i="3"/>
  <c r="Y32" i="22" s="1"/>
  <c r="E36" i="3"/>
  <c r="Q32" i="22" s="1"/>
  <c r="I25" i="3"/>
  <c r="J21" i="22" s="1"/>
  <c r="H26" i="3"/>
  <c r="J22" i="22" s="1"/>
  <c r="J24" i="3"/>
  <c r="J20" i="22" s="1"/>
  <c r="K23" i="3"/>
  <c r="J19" i="22" s="1"/>
  <c r="G27" i="3"/>
  <c r="J23" i="22" s="1"/>
  <c r="F28" i="3"/>
  <c r="J24" i="22" s="1"/>
  <c r="L22" i="3"/>
  <c r="J18" i="22" s="1"/>
  <c r="M21" i="3"/>
  <c r="J17" i="22" s="1"/>
  <c r="E29" i="3"/>
  <c r="J25" i="22" s="1"/>
  <c r="D30" i="3"/>
  <c r="N20" i="3"/>
  <c r="J16" i="22" s="1"/>
  <c r="C31" i="3"/>
  <c r="J27" i="22" s="1"/>
  <c r="J76" i="22" s="1"/>
  <c r="O19" i="3"/>
  <c r="J15" i="22" s="1"/>
  <c r="P18" i="3"/>
  <c r="J14" i="22" s="1"/>
  <c r="Q17" i="3"/>
  <c r="J13" i="22" s="1"/>
  <c r="R16" i="3"/>
  <c r="J12" i="22" s="1"/>
  <c r="K14" i="3"/>
  <c r="G14" i="3"/>
  <c r="C14" i="3"/>
  <c r="J14" i="3"/>
  <c r="F14" i="3"/>
  <c r="M14" i="3"/>
  <c r="C10" i="22" s="1"/>
  <c r="C59" i="22" s="1"/>
  <c r="I14" i="3"/>
  <c r="E14" i="3"/>
  <c r="L14" i="3"/>
  <c r="H14" i="3"/>
  <c r="D14" i="3"/>
  <c r="P14" i="3"/>
  <c r="F10" i="22" s="1"/>
  <c r="O14" i="3"/>
  <c r="E10" i="22" s="1"/>
  <c r="N14" i="3"/>
  <c r="D10" i="22" s="1"/>
  <c r="B37" i="3"/>
  <c r="V36" i="3"/>
  <c r="W36" i="3" s="1"/>
  <c r="Z36" i="3" s="1"/>
  <c r="AC36" i="3" s="1"/>
  <c r="V14" i="3"/>
  <c r="W14" i="3" s="1"/>
  <c r="Z14" i="3" s="1"/>
  <c r="AC14" i="3" s="1"/>
  <c r="B13" i="3"/>
  <c r="L69" i="26" l="1"/>
  <c r="AA69" i="26" s="1"/>
  <c r="J69" i="26"/>
  <c r="J66" i="26"/>
  <c r="I70" i="26"/>
  <c r="L70" i="26" s="1"/>
  <c r="J67" i="26"/>
  <c r="AX30" i="22"/>
  <c r="X79" i="22"/>
  <c r="V79" i="22"/>
  <c r="U79" i="22"/>
  <c r="W79" i="22"/>
  <c r="AA79" i="22"/>
  <c r="O79" i="22"/>
  <c r="AB79" i="22"/>
  <c r="Y79" i="22"/>
  <c r="S79" i="22"/>
  <c r="T79" i="22"/>
  <c r="P79" i="22"/>
  <c r="R79" i="22"/>
  <c r="Q79" i="22"/>
  <c r="Z79" i="22"/>
  <c r="AW31" i="22"/>
  <c r="J26" i="22"/>
  <c r="J75" i="22" s="1"/>
  <c r="P32" i="22"/>
  <c r="AW28" i="22"/>
  <c r="AW29" i="22"/>
  <c r="X31" i="3"/>
  <c r="AA31" i="3" s="1"/>
  <c r="X36" i="3"/>
  <c r="AA36" i="3" s="1"/>
  <c r="K13" i="3"/>
  <c r="G13" i="3"/>
  <c r="N13" i="3"/>
  <c r="C9" i="22" s="1"/>
  <c r="C58" i="22" s="1"/>
  <c r="J13" i="3"/>
  <c r="F13" i="3"/>
  <c r="D13" i="3"/>
  <c r="M13" i="3"/>
  <c r="I13" i="3"/>
  <c r="E13" i="3"/>
  <c r="L13" i="3"/>
  <c r="H13" i="3"/>
  <c r="C13" i="3"/>
  <c r="P13" i="3"/>
  <c r="E9" i="22" s="1"/>
  <c r="Q13" i="3"/>
  <c r="F9" i="22" s="1"/>
  <c r="O13" i="3"/>
  <c r="D9" i="22" s="1"/>
  <c r="H25" i="3"/>
  <c r="I21" i="22" s="1"/>
  <c r="I24" i="3"/>
  <c r="I20" i="22" s="1"/>
  <c r="G26" i="3"/>
  <c r="I22" i="22" s="1"/>
  <c r="F27" i="3"/>
  <c r="I23" i="22" s="1"/>
  <c r="J23" i="3"/>
  <c r="I19" i="22" s="1"/>
  <c r="E28" i="3"/>
  <c r="I24" i="22" s="1"/>
  <c r="K22" i="3"/>
  <c r="I18" i="22" s="1"/>
  <c r="D29" i="3"/>
  <c r="L21" i="3"/>
  <c r="I17" i="22" s="1"/>
  <c r="C30" i="3"/>
  <c r="I26" i="22" s="1"/>
  <c r="I75" i="22" s="1"/>
  <c r="M20" i="3"/>
  <c r="I16" i="22" s="1"/>
  <c r="N19" i="3"/>
  <c r="I15" i="22" s="1"/>
  <c r="O18" i="3"/>
  <c r="I14" i="22" s="1"/>
  <c r="P17" i="3"/>
  <c r="I13" i="22" s="1"/>
  <c r="Q16" i="3"/>
  <c r="I12" i="22" s="1"/>
  <c r="R15" i="3"/>
  <c r="I11" i="22" s="1"/>
  <c r="H37" i="3"/>
  <c r="U33" i="22" s="1"/>
  <c r="F37" i="3"/>
  <c r="S33" i="22" s="1"/>
  <c r="C37" i="3"/>
  <c r="P33" i="22" s="1"/>
  <c r="P82" i="22" s="1"/>
  <c r="N37" i="3"/>
  <c r="AA33" i="22" s="1"/>
  <c r="J37" i="3"/>
  <c r="W33" i="22" s="1"/>
  <c r="P37" i="3"/>
  <c r="AC33" i="22" s="1"/>
  <c r="G37" i="3"/>
  <c r="T33" i="22" s="1"/>
  <c r="D37" i="3"/>
  <c r="K37" i="3"/>
  <c r="X33" i="22" s="1"/>
  <c r="L37" i="3"/>
  <c r="Y33" i="22" s="1"/>
  <c r="E37" i="3"/>
  <c r="R33" i="22" s="1"/>
  <c r="O37" i="3"/>
  <c r="AB33" i="22" s="1"/>
  <c r="Q37" i="3"/>
  <c r="AD33" i="22" s="1"/>
  <c r="I37" i="3"/>
  <c r="V33" i="22" s="1"/>
  <c r="M37" i="3"/>
  <c r="Z33" i="22" s="1"/>
  <c r="R37" i="3"/>
  <c r="AE33" i="22" s="1"/>
  <c r="V13" i="3"/>
  <c r="W13" i="3" s="1"/>
  <c r="Z13" i="3" s="1"/>
  <c r="AC13" i="3" s="1"/>
  <c r="B12" i="3"/>
  <c r="B38" i="3"/>
  <c r="V37" i="3"/>
  <c r="W37" i="3" s="1"/>
  <c r="Z37" i="3" s="1"/>
  <c r="AC37" i="3" s="1"/>
  <c r="M70" i="26" l="1"/>
  <c r="J70" i="26"/>
  <c r="I71" i="26"/>
  <c r="L71" i="26" s="1"/>
  <c r="J65" i="26"/>
  <c r="AA70" i="26"/>
  <c r="M71" i="26"/>
  <c r="AB131" i="22"/>
  <c r="AD177" i="1" s="1"/>
  <c r="AA131" i="22"/>
  <c r="AD176" i="1" s="1"/>
  <c r="Z131" i="22"/>
  <c r="AD175" i="1" s="1"/>
  <c r="U131" i="22"/>
  <c r="AD170" i="1" s="1"/>
  <c r="T131" i="22"/>
  <c r="AD169" i="1" s="1"/>
  <c r="S131" i="22"/>
  <c r="AD168" i="1" s="1"/>
  <c r="R131" i="22"/>
  <c r="AD167" i="1" s="1"/>
  <c r="Q131" i="22"/>
  <c r="AD166" i="1" s="1"/>
  <c r="P131" i="22"/>
  <c r="AD165" i="1" s="1"/>
  <c r="O131" i="22"/>
  <c r="AD160" i="1" s="1"/>
  <c r="N131" i="22"/>
  <c r="M131" i="22"/>
  <c r="H131" i="22"/>
  <c r="G131" i="22"/>
  <c r="F131" i="22"/>
  <c r="E131" i="22"/>
  <c r="D131" i="22"/>
  <c r="C131" i="22"/>
  <c r="AX29" i="22"/>
  <c r="Z78" i="22"/>
  <c r="V78" i="22"/>
  <c r="T78" i="22"/>
  <c r="P78" i="22"/>
  <c r="Y78" i="22"/>
  <c r="S78" i="22"/>
  <c r="N78" i="22"/>
  <c r="W78" i="22"/>
  <c r="O78" i="22"/>
  <c r="R78" i="22"/>
  <c r="U78" i="22"/>
  <c r="AA78" i="22"/>
  <c r="X78" i="22"/>
  <c r="Q78" i="22"/>
  <c r="X80" i="22"/>
  <c r="Z80" i="22"/>
  <c r="P80" i="22"/>
  <c r="AB80" i="22"/>
  <c r="U80" i="22"/>
  <c r="AA80" i="22"/>
  <c r="T80" i="22"/>
  <c r="V80" i="22"/>
  <c r="W80" i="22"/>
  <c r="S80" i="22"/>
  <c r="Q80" i="22"/>
  <c r="Y80" i="22"/>
  <c r="R80" i="22"/>
  <c r="AC80" i="22"/>
  <c r="AX28" i="22"/>
  <c r="T77" i="22"/>
  <c r="W77" i="22"/>
  <c r="S77" i="22"/>
  <c r="Q77" i="22"/>
  <c r="Z77" i="22"/>
  <c r="R77" i="22"/>
  <c r="P77" i="22"/>
  <c r="V77" i="22"/>
  <c r="U77" i="22"/>
  <c r="X77" i="22"/>
  <c r="Y77" i="22"/>
  <c r="O77" i="22"/>
  <c r="M77" i="22"/>
  <c r="N77" i="22"/>
  <c r="AW32" i="22"/>
  <c r="P81" i="22"/>
  <c r="AX31" i="22"/>
  <c r="Q33" i="22"/>
  <c r="Q82" i="22" s="1"/>
  <c r="I25" i="22"/>
  <c r="I74" i="22" s="1"/>
  <c r="X30" i="3"/>
  <c r="AA30" i="3" s="1"/>
  <c r="AW27" i="22"/>
  <c r="X37" i="3"/>
  <c r="AA37" i="3" s="1"/>
  <c r="O12" i="3"/>
  <c r="C8" i="22" s="1"/>
  <c r="C57" i="22" s="1"/>
  <c r="K12" i="3"/>
  <c r="G12" i="3"/>
  <c r="C12" i="3"/>
  <c r="N12" i="3"/>
  <c r="J12" i="3"/>
  <c r="F12" i="3"/>
  <c r="M12" i="3"/>
  <c r="I12" i="3"/>
  <c r="E12" i="3"/>
  <c r="L12" i="3"/>
  <c r="H12" i="3"/>
  <c r="D12" i="3"/>
  <c r="R12" i="3"/>
  <c r="F8" i="22" s="1"/>
  <c r="P12" i="3"/>
  <c r="D8" i="22" s="1"/>
  <c r="Q12" i="3"/>
  <c r="E8" i="22" s="1"/>
  <c r="G25" i="3"/>
  <c r="H21" i="22" s="1"/>
  <c r="H24" i="3"/>
  <c r="H20" i="22" s="1"/>
  <c r="F26" i="3"/>
  <c r="H22" i="22" s="1"/>
  <c r="E27" i="3"/>
  <c r="H23" i="22" s="1"/>
  <c r="I23" i="3"/>
  <c r="H19" i="22" s="1"/>
  <c r="D28" i="3"/>
  <c r="J22" i="3"/>
  <c r="H18" i="22" s="1"/>
  <c r="K21" i="3"/>
  <c r="H17" i="22" s="1"/>
  <c r="C29" i="3"/>
  <c r="H25" i="22" s="1"/>
  <c r="H74" i="22" s="1"/>
  <c r="L20" i="3"/>
  <c r="H16" i="22" s="1"/>
  <c r="M19" i="3"/>
  <c r="H15" i="22" s="1"/>
  <c r="N18" i="3"/>
  <c r="H14" i="22" s="1"/>
  <c r="O17" i="3"/>
  <c r="H13" i="22" s="1"/>
  <c r="P16" i="3"/>
  <c r="H12" i="22" s="1"/>
  <c r="Q15" i="3"/>
  <c r="H11" i="22" s="1"/>
  <c r="R14" i="3"/>
  <c r="H10" i="22" s="1"/>
  <c r="P38" i="3"/>
  <c r="AD34" i="22" s="1"/>
  <c r="G38" i="3"/>
  <c r="U34" i="22" s="1"/>
  <c r="O38" i="3"/>
  <c r="AC34" i="22" s="1"/>
  <c r="C38" i="3"/>
  <c r="Q34" i="22" s="1"/>
  <c r="Q83" i="22" s="1"/>
  <c r="N38" i="3"/>
  <c r="AB34" i="22" s="1"/>
  <c r="L38" i="3"/>
  <c r="Z34" i="22" s="1"/>
  <c r="Q38" i="3"/>
  <c r="AE34" i="22" s="1"/>
  <c r="M38" i="3"/>
  <c r="AA34" i="22" s="1"/>
  <c r="I38" i="3"/>
  <c r="W34" i="22" s="1"/>
  <c r="E38" i="3"/>
  <c r="S34" i="22" s="1"/>
  <c r="F38" i="3"/>
  <c r="T34" i="22" s="1"/>
  <c r="D38" i="3"/>
  <c r="K38" i="3"/>
  <c r="Y34" i="22" s="1"/>
  <c r="J38" i="3"/>
  <c r="X34" i="22" s="1"/>
  <c r="H38" i="3"/>
  <c r="V34" i="22" s="1"/>
  <c r="R38" i="3"/>
  <c r="AF34" i="22" s="1"/>
  <c r="V12" i="3"/>
  <c r="V38" i="3"/>
  <c r="W38" i="3" s="1"/>
  <c r="Z38" i="3" s="1"/>
  <c r="AC38" i="3" s="1"/>
  <c r="B39" i="3"/>
  <c r="I72" i="26" l="1"/>
  <c r="L72" i="26" s="1"/>
  <c r="J64" i="26"/>
  <c r="J71" i="26"/>
  <c r="F68" i="26"/>
  <c r="P68" i="26" s="1"/>
  <c r="G68" i="26"/>
  <c r="Q68" i="26" s="1"/>
  <c r="AA71" i="26"/>
  <c r="M72" i="26"/>
  <c r="AD150" i="1"/>
  <c r="AD184" i="1" s="1"/>
  <c r="AD158" i="1"/>
  <c r="AD192" i="1" s="1"/>
  <c r="AD151" i="1"/>
  <c r="AD185" i="1" s="1"/>
  <c r="AD159" i="1"/>
  <c r="AD193" i="1" s="1"/>
  <c r="AD148" i="1"/>
  <c r="AD182" i="1" s="1"/>
  <c r="AD152" i="1"/>
  <c r="AD186" i="1" s="1"/>
  <c r="AD149" i="1"/>
  <c r="AD183" i="1" s="1"/>
  <c r="AD153" i="1"/>
  <c r="AD187" i="1" s="1"/>
  <c r="AB132" i="22"/>
  <c r="AE177" i="1" s="1"/>
  <c r="AB130" i="22"/>
  <c r="AC177" i="1" s="1"/>
  <c r="AB129" i="22"/>
  <c r="AB177" i="1" s="1"/>
  <c r="AA132" i="22"/>
  <c r="AE176" i="1" s="1"/>
  <c r="AA130" i="22"/>
  <c r="AC176" i="1" s="1"/>
  <c r="AA129" i="22"/>
  <c r="AB176" i="1" s="1"/>
  <c r="Z132" i="22"/>
  <c r="AE175" i="1" s="1"/>
  <c r="Z130" i="22"/>
  <c r="AC175" i="1" s="1"/>
  <c r="Z129" i="22"/>
  <c r="AB175" i="1" s="1"/>
  <c r="U129" i="22"/>
  <c r="AB170" i="1" s="1"/>
  <c r="U130" i="22"/>
  <c r="AC170" i="1" s="1"/>
  <c r="U132" i="22"/>
  <c r="AE170" i="1" s="1"/>
  <c r="T132" i="22"/>
  <c r="AE169" i="1" s="1"/>
  <c r="T130" i="22"/>
  <c r="AC169" i="1" s="1"/>
  <c r="T129" i="22"/>
  <c r="AB169" i="1" s="1"/>
  <c r="S129" i="22"/>
  <c r="AB168" i="1" s="1"/>
  <c r="S132" i="22"/>
  <c r="AE168" i="1" s="1"/>
  <c r="S130" i="22"/>
  <c r="AC168" i="1" s="1"/>
  <c r="R130" i="22"/>
  <c r="AC167" i="1" s="1"/>
  <c r="R129" i="22"/>
  <c r="AB167" i="1" s="1"/>
  <c r="R132" i="22"/>
  <c r="AE167" i="1" s="1"/>
  <c r="Q129" i="22"/>
  <c r="AB166" i="1" s="1"/>
  <c r="Q130" i="22"/>
  <c r="AC166" i="1" s="1"/>
  <c r="Q132" i="22"/>
  <c r="AE166" i="1" s="1"/>
  <c r="P132" i="22"/>
  <c r="AE165" i="1" s="1"/>
  <c r="P130" i="22"/>
  <c r="AC165" i="1" s="1"/>
  <c r="P129" i="22"/>
  <c r="AB165" i="1" s="1"/>
  <c r="O129" i="22"/>
  <c r="AB160" i="1" s="1"/>
  <c r="O132" i="22"/>
  <c r="AE160" i="1" s="1"/>
  <c r="O130" i="22"/>
  <c r="AC160" i="1" s="1"/>
  <c r="N130" i="22"/>
  <c r="N129" i="22"/>
  <c r="N132" i="22"/>
  <c r="M129" i="22"/>
  <c r="M130" i="22"/>
  <c r="M132" i="22"/>
  <c r="H132" i="22"/>
  <c r="H130" i="22"/>
  <c r="H129" i="22"/>
  <c r="G129" i="22"/>
  <c r="G132" i="22"/>
  <c r="G130" i="22"/>
  <c r="F130" i="22"/>
  <c r="F129" i="22"/>
  <c r="F132" i="22"/>
  <c r="E130" i="22"/>
  <c r="E129" i="22"/>
  <c r="E132" i="22"/>
  <c r="D132" i="22"/>
  <c r="D130" i="22"/>
  <c r="D129" i="22"/>
  <c r="C129" i="22"/>
  <c r="C132" i="22"/>
  <c r="C130" i="22"/>
  <c r="AX27" i="22"/>
  <c r="Y76" i="22"/>
  <c r="P76" i="22"/>
  <c r="R76" i="22"/>
  <c r="T76" i="22"/>
  <c r="V76" i="22"/>
  <c r="W76" i="22"/>
  <c r="Q76" i="22"/>
  <c r="U76" i="22"/>
  <c r="S76" i="22"/>
  <c r="O76" i="22"/>
  <c r="X76" i="22"/>
  <c r="M76" i="22"/>
  <c r="N76" i="22"/>
  <c r="L76" i="22"/>
  <c r="AX32" i="22"/>
  <c r="AD81" i="22"/>
  <c r="AA81" i="22"/>
  <c r="V81" i="22"/>
  <c r="T81" i="22"/>
  <c r="AB81" i="22"/>
  <c r="U81" i="22"/>
  <c r="W81" i="22"/>
  <c r="R81" i="22"/>
  <c r="Q81" i="22"/>
  <c r="AC81" i="22"/>
  <c r="X81" i="22"/>
  <c r="S81" i="22"/>
  <c r="Y81" i="22"/>
  <c r="Z81" i="22"/>
  <c r="AW33" i="22"/>
  <c r="H24" i="22"/>
  <c r="H73" i="22" s="1"/>
  <c r="R34" i="22"/>
  <c r="AW26" i="22"/>
  <c r="X29" i="3"/>
  <c r="AA29" i="3" s="1"/>
  <c r="AW8" i="22"/>
  <c r="AX8" i="22" s="1"/>
  <c r="W12" i="3"/>
  <c r="Z12" i="3" s="1"/>
  <c r="AC12" i="3" s="1"/>
  <c r="X38" i="3"/>
  <c r="AA38" i="3" s="1"/>
  <c r="C39" i="3"/>
  <c r="R35" i="22" s="1"/>
  <c r="R84" i="22" s="1"/>
  <c r="N39" i="3"/>
  <c r="AC35" i="22" s="1"/>
  <c r="J39" i="3"/>
  <c r="Y35" i="22" s="1"/>
  <c r="H39" i="3"/>
  <c r="W35" i="22" s="1"/>
  <c r="F39" i="3"/>
  <c r="U35" i="22" s="1"/>
  <c r="D39" i="3"/>
  <c r="K39" i="3"/>
  <c r="Z35" i="22" s="1"/>
  <c r="O39" i="3"/>
  <c r="AD35" i="22" s="1"/>
  <c r="L39" i="3"/>
  <c r="AA35" i="22" s="1"/>
  <c r="M39" i="3"/>
  <c r="AB35" i="22" s="1"/>
  <c r="G39" i="3"/>
  <c r="V35" i="22" s="1"/>
  <c r="Q39" i="3"/>
  <c r="AF35" i="22" s="1"/>
  <c r="I39" i="3"/>
  <c r="X35" i="22" s="1"/>
  <c r="P39" i="3"/>
  <c r="AE35" i="22" s="1"/>
  <c r="E39" i="3"/>
  <c r="T35" i="22" s="1"/>
  <c r="R39" i="3"/>
  <c r="AG35" i="22" s="1"/>
  <c r="B40" i="3"/>
  <c r="V39" i="3"/>
  <c r="W39" i="3" s="1"/>
  <c r="Z39" i="3" s="1"/>
  <c r="AC39" i="3" s="1"/>
  <c r="J72" i="26" l="1"/>
  <c r="F66" i="26"/>
  <c r="P66" i="26" s="1"/>
  <c r="G66" i="26"/>
  <c r="Q66" i="26" s="1"/>
  <c r="I73" i="26"/>
  <c r="M73" i="26" s="1"/>
  <c r="F67" i="26"/>
  <c r="P67" i="26" s="1"/>
  <c r="G67" i="26"/>
  <c r="Q67" i="26" s="1"/>
  <c r="J63" i="26"/>
  <c r="F69" i="26"/>
  <c r="P69" i="26" s="1"/>
  <c r="G69" i="26"/>
  <c r="Q69" i="26" s="1"/>
  <c r="AA72" i="26"/>
  <c r="V68" i="26"/>
  <c r="H23" i="3"/>
  <c r="G19" i="22" s="1"/>
  <c r="N17" i="3"/>
  <c r="G13" i="22" s="1"/>
  <c r="AD194" i="1"/>
  <c r="AB149" i="1"/>
  <c r="AB183" i="1" s="1"/>
  <c r="AB150" i="1"/>
  <c r="AB184" i="1" s="1"/>
  <c r="AC151" i="1"/>
  <c r="AC185" i="1" s="1"/>
  <c r="AB153" i="1"/>
  <c r="AB187" i="1" s="1"/>
  <c r="AC158" i="1"/>
  <c r="AC192" i="1" s="1"/>
  <c r="AC159" i="1"/>
  <c r="AC193" i="1" s="1"/>
  <c r="AC148" i="1"/>
  <c r="AC182" i="1" s="1"/>
  <c r="AC149" i="1"/>
  <c r="AC183" i="1" s="1"/>
  <c r="AC150" i="1"/>
  <c r="AC184" i="1" s="1"/>
  <c r="AC152" i="1"/>
  <c r="AC186" i="1" s="1"/>
  <c r="AC153" i="1"/>
  <c r="AC187" i="1" s="1"/>
  <c r="AB158" i="1"/>
  <c r="AB192" i="1" s="1"/>
  <c r="AE148" i="1"/>
  <c r="AE182" i="1" s="1"/>
  <c r="AE149" i="1"/>
  <c r="AE183" i="1" s="1"/>
  <c r="AE151" i="1"/>
  <c r="AE185" i="1" s="1"/>
  <c r="AE152" i="1"/>
  <c r="AE186" i="1" s="1"/>
  <c r="AE153" i="1"/>
  <c r="AE187" i="1" s="1"/>
  <c r="AE159" i="1"/>
  <c r="AE193" i="1" s="1"/>
  <c r="AB148" i="1"/>
  <c r="AB182" i="1" s="1"/>
  <c r="AE150" i="1"/>
  <c r="AE184" i="1" s="1"/>
  <c r="AB151" i="1"/>
  <c r="AB185" i="1" s="1"/>
  <c r="AB152" i="1"/>
  <c r="AB186" i="1" s="1"/>
  <c r="AE158" i="1"/>
  <c r="AE192" i="1" s="1"/>
  <c r="AB159" i="1"/>
  <c r="AB193" i="1" s="1"/>
  <c r="AB133" i="22"/>
  <c r="AF177" i="1" s="1"/>
  <c r="AB128" i="22"/>
  <c r="AA177" i="1" s="1"/>
  <c r="AA133" i="22"/>
  <c r="AF176" i="1" s="1"/>
  <c r="AA128" i="22"/>
  <c r="AA176" i="1" s="1"/>
  <c r="Z133" i="22"/>
  <c r="AF175" i="1" s="1"/>
  <c r="Z128" i="22"/>
  <c r="AA175" i="1" s="1"/>
  <c r="U133" i="22"/>
  <c r="AF170" i="1" s="1"/>
  <c r="U128" i="22"/>
  <c r="AA170" i="1" s="1"/>
  <c r="T133" i="22"/>
  <c r="AF169" i="1" s="1"/>
  <c r="T128" i="22"/>
  <c r="AA169" i="1" s="1"/>
  <c r="S133" i="22"/>
  <c r="AF168" i="1" s="1"/>
  <c r="S128" i="22"/>
  <c r="AA168" i="1" s="1"/>
  <c r="R133" i="22"/>
  <c r="AF167" i="1" s="1"/>
  <c r="R128" i="22"/>
  <c r="AA167" i="1" s="1"/>
  <c r="Q133" i="22"/>
  <c r="AF166" i="1" s="1"/>
  <c r="Q128" i="22"/>
  <c r="AA166" i="1" s="1"/>
  <c r="P133" i="22"/>
  <c r="AF165" i="1" s="1"/>
  <c r="P128" i="22"/>
  <c r="AA165" i="1" s="1"/>
  <c r="O133" i="22"/>
  <c r="AF160" i="1" s="1"/>
  <c r="O128" i="22"/>
  <c r="AA160" i="1" s="1"/>
  <c r="N133" i="22"/>
  <c r="N128" i="22"/>
  <c r="M133" i="22"/>
  <c r="M128" i="22"/>
  <c r="H133" i="22"/>
  <c r="H128" i="22"/>
  <c r="G133" i="22"/>
  <c r="G128" i="22"/>
  <c r="F133" i="22"/>
  <c r="F128" i="22"/>
  <c r="E133" i="22"/>
  <c r="E128" i="22"/>
  <c r="D133" i="22"/>
  <c r="D128" i="22"/>
  <c r="C133" i="22"/>
  <c r="C128" i="22"/>
  <c r="AX33" i="22"/>
  <c r="V82" i="22"/>
  <c r="AA82" i="22"/>
  <c r="X82" i="22"/>
  <c r="Y82" i="22"/>
  <c r="AC82" i="22"/>
  <c r="Z82" i="22"/>
  <c r="W82" i="22"/>
  <c r="AE82" i="22"/>
  <c r="R82" i="22"/>
  <c r="U82" i="22"/>
  <c r="AB82" i="22"/>
  <c r="T82" i="22"/>
  <c r="S82" i="22"/>
  <c r="AD82" i="22"/>
  <c r="AX26" i="22"/>
  <c r="Q75" i="22"/>
  <c r="P75" i="22"/>
  <c r="S75" i="22"/>
  <c r="U75" i="22"/>
  <c r="V75" i="22"/>
  <c r="T75" i="22"/>
  <c r="R75" i="22"/>
  <c r="X75" i="22"/>
  <c r="W75" i="22"/>
  <c r="O75" i="22"/>
  <c r="M75" i="22"/>
  <c r="N75" i="22"/>
  <c r="L75" i="22"/>
  <c r="K75" i="22"/>
  <c r="AW34" i="22"/>
  <c r="R83" i="22"/>
  <c r="F57" i="22"/>
  <c r="E57" i="22"/>
  <c r="D57" i="22"/>
  <c r="S35" i="22"/>
  <c r="S84" i="22" s="1"/>
  <c r="AW25" i="22"/>
  <c r="X23" i="3"/>
  <c r="AA23" i="3" s="1"/>
  <c r="R13" i="3"/>
  <c r="J21" i="3"/>
  <c r="G17" i="22" s="1"/>
  <c r="X12" i="3"/>
  <c r="AA12" i="3" s="1"/>
  <c r="P15" i="3"/>
  <c r="G11" i="22" s="1"/>
  <c r="I22" i="3"/>
  <c r="G18" i="22" s="1"/>
  <c r="L19" i="3"/>
  <c r="G15" i="22" s="1"/>
  <c r="E26" i="3"/>
  <c r="G22" i="22" s="1"/>
  <c r="Q14" i="3"/>
  <c r="G10" i="22" s="1"/>
  <c r="M18" i="3"/>
  <c r="G14" i="22" s="1"/>
  <c r="C28" i="3"/>
  <c r="G24" i="22" s="1"/>
  <c r="G73" i="22" s="1"/>
  <c r="G24" i="3"/>
  <c r="G20" i="22" s="1"/>
  <c r="O16" i="3"/>
  <c r="G12" i="22" s="1"/>
  <c r="K20" i="3"/>
  <c r="G16" i="22" s="1"/>
  <c r="D27" i="3"/>
  <c r="G23" i="22" s="1"/>
  <c r="G72" i="22" s="1"/>
  <c r="F25" i="3"/>
  <c r="G21" i="22" s="1"/>
  <c r="X39" i="3"/>
  <c r="AA39" i="3" s="1"/>
  <c r="O40" i="3"/>
  <c r="AE36" i="22" s="1"/>
  <c r="P40" i="3"/>
  <c r="AF36" i="22" s="1"/>
  <c r="G40" i="3"/>
  <c r="W36" i="22" s="1"/>
  <c r="J40" i="3"/>
  <c r="Z36" i="22" s="1"/>
  <c r="H40" i="3"/>
  <c r="X36" i="22" s="1"/>
  <c r="F40" i="3"/>
  <c r="V36" i="22" s="1"/>
  <c r="L40" i="3"/>
  <c r="AB36" i="22" s="1"/>
  <c r="Q40" i="3"/>
  <c r="AG36" i="22" s="1"/>
  <c r="M40" i="3"/>
  <c r="AC36" i="22" s="1"/>
  <c r="N40" i="3"/>
  <c r="AD36" i="22" s="1"/>
  <c r="E40" i="3"/>
  <c r="U36" i="22" s="1"/>
  <c r="C40" i="3"/>
  <c r="S36" i="22" s="1"/>
  <c r="S85" i="22" s="1"/>
  <c r="D40" i="3"/>
  <c r="K40" i="3"/>
  <c r="AA36" i="22" s="1"/>
  <c r="I40" i="3"/>
  <c r="Y36" i="22" s="1"/>
  <c r="R40" i="3"/>
  <c r="AH36" i="22" s="1"/>
  <c r="B41" i="3"/>
  <c r="V40" i="3"/>
  <c r="W40" i="3" s="1"/>
  <c r="Z40" i="3" s="1"/>
  <c r="AC40" i="3" s="1"/>
  <c r="L73" i="26" l="1"/>
  <c r="F70" i="26"/>
  <c r="P70" i="26" s="1"/>
  <c r="G70" i="26"/>
  <c r="Q70" i="26" s="1"/>
  <c r="J73" i="26"/>
  <c r="G65" i="26"/>
  <c r="Q65" i="26" s="1"/>
  <c r="I74" i="26"/>
  <c r="L74" i="26" s="1"/>
  <c r="F65" i="26"/>
  <c r="P65" i="26" s="1"/>
  <c r="AA73" i="26"/>
  <c r="M74" i="26"/>
  <c r="V66" i="26"/>
  <c r="V67" i="26"/>
  <c r="V69" i="26"/>
  <c r="X17" i="3"/>
  <c r="AA17" i="3" s="1"/>
  <c r="AB194" i="1"/>
  <c r="AC194" i="1"/>
  <c r="AE194" i="1"/>
  <c r="AA148" i="1"/>
  <c r="AA182" i="1" s="1"/>
  <c r="AA150" i="1"/>
  <c r="AA184" i="1" s="1"/>
  <c r="AA152" i="1"/>
  <c r="AA186" i="1" s="1"/>
  <c r="AA158" i="1"/>
  <c r="AA192" i="1" s="1"/>
  <c r="AF148" i="1"/>
  <c r="AF182" i="1" s="1"/>
  <c r="AF150" i="1"/>
  <c r="AF184" i="1" s="1"/>
  <c r="AF152" i="1"/>
  <c r="AF186" i="1" s="1"/>
  <c r="AF158" i="1"/>
  <c r="AF192" i="1" s="1"/>
  <c r="AA149" i="1"/>
  <c r="AA183" i="1" s="1"/>
  <c r="AA151" i="1"/>
  <c r="AA185" i="1" s="1"/>
  <c r="AA153" i="1"/>
  <c r="AA187" i="1" s="1"/>
  <c r="AA159" i="1"/>
  <c r="AA193" i="1" s="1"/>
  <c r="AF149" i="1"/>
  <c r="AF183" i="1" s="1"/>
  <c r="AF151" i="1"/>
  <c r="AF185" i="1" s="1"/>
  <c r="AF153" i="1"/>
  <c r="AF187" i="1" s="1"/>
  <c r="AF159" i="1"/>
  <c r="AF193" i="1" s="1"/>
  <c r="AB109" i="22"/>
  <c r="H177" i="1" s="1"/>
  <c r="AB127" i="22"/>
  <c r="Z177" i="1" s="1"/>
  <c r="AB134" i="22"/>
  <c r="AG177" i="1" s="1"/>
  <c r="AA109" i="22"/>
  <c r="H176" i="1" s="1"/>
  <c r="AA127" i="22"/>
  <c r="Z176" i="1" s="1"/>
  <c r="AA134" i="22"/>
  <c r="AG176" i="1" s="1"/>
  <c r="Z109" i="22"/>
  <c r="H175" i="1" s="1"/>
  <c r="Z127" i="22"/>
  <c r="Z175" i="1" s="1"/>
  <c r="Z134" i="22"/>
  <c r="AG175" i="1" s="1"/>
  <c r="U109" i="22"/>
  <c r="H170" i="1" s="1"/>
  <c r="U127" i="22"/>
  <c r="Z170" i="1" s="1"/>
  <c r="U134" i="22"/>
  <c r="AG170" i="1" s="1"/>
  <c r="T109" i="22"/>
  <c r="H169" i="1" s="1"/>
  <c r="T127" i="22"/>
  <c r="Z169" i="1" s="1"/>
  <c r="T134" i="22"/>
  <c r="AG169" i="1" s="1"/>
  <c r="S109" i="22"/>
  <c r="H168" i="1" s="1"/>
  <c r="S127" i="22"/>
  <c r="Z168" i="1" s="1"/>
  <c r="S134" i="22"/>
  <c r="AG168" i="1" s="1"/>
  <c r="R109" i="22"/>
  <c r="H167" i="1" s="1"/>
  <c r="R127" i="22"/>
  <c r="Z167" i="1" s="1"/>
  <c r="R134" i="22"/>
  <c r="AG167" i="1" s="1"/>
  <c r="Q109" i="22"/>
  <c r="H166" i="1" s="1"/>
  <c r="Q134" i="22"/>
  <c r="AG166" i="1" s="1"/>
  <c r="Q127" i="22"/>
  <c r="Z166" i="1" s="1"/>
  <c r="P109" i="22"/>
  <c r="H165" i="1" s="1"/>
  <c r="P127" i="22"/>
  <c r="Z165" i="1" s="1"/>
  <c r="P134" i="22"/>
  <c r="AG165" i="1" s="1"/>
  <c r="O109" i="22"/>
  <c r="H160" i="1" s="1"/>
  <c r="O127" i="22"/>
  <c r="Z160" i="1" s="1"/>
  <c r="O134" i="22"/>
  <c r="AG160" i="1" s="1"/>
  <c r="N109" i="22"/>
  <c r="N127" i="22"/>
  <c r="N134" i="22"/>
  <c r="M109" i="22"/>
  <c r="M127" i="22"/>
  <c r="M134" i="22"/>
  <c r="H127" i="22"/>
  <c r="H134" i="22"/>
  <c r="H109" i="22"/>
  <c r="G109" i="22"/>
  <c r="G127" i="22"/>
  <c r="G134" i="22"/>
  <c r="F109" i="22"/>
  <c r="F127" i="22"/>
  <c r="F134" i="22"/>
  <c r="E109" i="22"/>
  <c r="E127" i="22"/>
  <c r="E134" i="22"/>
  <c r="D109" i="22"/>
  <c r="D127" i="22"/>
  <c r="D134" i="22"/>
  <c r="C109" i="22"/>
  <c r="C127" i="22"/>
  <c r="C134" i="22"/>
  <c r="AX34" i="22"/>
  <c r="T83" i="22"/>
  <c r="S83" i="22"/>
  <c r="Y83" i="22"/>
  <c r="AC83" i="22"/>
  <c r="AB83" i="22"/>
  <c r="X83" i="22"/>
  <c r="AF83" i="22"/>
  <c r="AD83" i="22"/>
  <c r="AE83" i="22"/>
  <c r="U83" i="22"/>
  <c r="W83" i="22"/>
  <c r="V83" i="22"/>
  <c r="Z83" i="22"/>
  <c r="AA83" i="22"/>
  <c r="AX25" i="22"/>
  <c r="R74" i="22"/>
  <c r="V74" i="22"/>
  <c r="T74" i="22"/>
  <c r="W74" i="22"/>
  <c r="S74" i="22"/>
  <c r="U74" i="22"/>
  <c r="Q74" i="22"/>
  <c r="P74" i="22"/>
  <c r="O74" i="22"/>
  <c r="N74" i="22"/>
  <c r="M74" i="22"/>
  <c r="L74" i="22"/>
  <c r="K74" i="22"/>
  <c r="J74" i="22"/>
  <c r="AW35" i="22"/>
  <c r="T36" i="22"/>
  <c r="T85" i="22" s="1"/>
  <c r="X13" i="3"/>
  <c r="AA13" i="3" s="1"/>
  <c r="G9" i="22"/>
  <c r="X25" i="3"/>
  <c r="AA25" i="3" s="1"/>
  <c r="X24" i="3"/>
  <c r="AA24" i="3" s="1"/>
  <c r="X26" i="3"/>
  <c r="AA26" i="3" s="1"/>
  <c r="AW13" i="22"/>
  <c r="X27" i="3"/>
  <c r="AA27" i="3" s="1"/>
  <c r="X28" i="3"/>
  <c r="AA28" i="3" s="1"/>
  <c r="X19" i="3"/>
  <c r="AA19" i="3" s="1"/>
  <c r="X21" i="3"/>
  <c r="AA21" i="3" s="1"/>
  <c r="AW19" i="22"/>
  <c r="X20" i="3"/>
  <c r="AA20" i="3" s="1"/>
  <c r="X18" i="3"/>
  <c r="AA18" i="3" s="1"/>
  <c r="X22" i="3"/>
  <c r="AA22" i="3" s="1"/>
  <c r="X16" i="3"/>
  <c r="AA16" i="3" s="1"/>
  <c r="X14" i="3"/>
  <c r="AA14" i="3" s="1"/>
  <c r="X15" i="3"/>
  <c r="AA15" i="3" s="1"/>
  <c r="X40" i="3"/>
  <c r="AA40" i="3" s="1"/>
  <c r="H41" i="3"/>
  <c r="Y37" i="22" s="1"/>
  <c r="F41" i="3"/>
  <c r="W37" i="22" s="1"/>
  <c r="C41" i="3"/>
  <c r="T37" i="22" s="1"/>
  <c r="T86" i="22" s="1"/>
  <c r="N41" i="3"/>
  <c r="AE37" i="22" s="1"/>
  <c r="J41" i="3"/>
  <c r="AA37" i="22" s="1"/>
  <c r="P41" i="3"/>
  <c r="AG37" i="22" s="1"/>
  <c r="G41" i="3"/>
  <c r="X37" i="22" s="1"/>
  <c r="D41" i="3"/>
  <c r="K41" i="3"/>
  <c r="AB37" i="22" s="1"/>
  <c r="I41" i="3"/>
  <c r="Z37" i="22" s="1"/>
  <c r="Q41" i="3"/>
  <c r="AH37" i="22" s="1"/>
  <c r="O41" i="3"/>
  <c r="AF37" i="22" s="1"/>
  <c r="L41" i="3"/>
  <c r="AC37" i="22" s="1"/>
  <c r="M41" i="3"/>
  <c r="AD37" i="22" s="1"/>
  <c r="E41" i="3"/>
  <c r="V37" i="22" s="1"/>
  <c r="R41" i="3"/>
  <c r="AI37" i="22" s="1"/>
  <c r="V41" i="3"/>
  <c r="W41" i="3" s="1"/>
  <c r="Z41" i="3" s="1"/>
  <c r="AC41" i="3" s="1"/>
  <c r="B42" i="3"/>
  <c r="J60" i="26" l="1"/>
  <c r="J62" i="26"/>
  <c r="F71" i="26"/>
  <c r="P71" i="26" s="1"/>
  <c r="G64" i="26"/>
  <c r="Q64" i="26" s="1"/>
  <c r="J74" i="26"/>
  <c r="G71" i="26"/>
  <c r="Q71" i="26" s="1"/>
  <c r="I75" i="26"/>
  <c r="M75" i="26" s="1"/>
  <c r="J61" i="26"/>
  <c r="J59" i="26"/>
  <c r="F64" i="26"/>
  <c r="P64" i="26" s="1"/>
  <c r="AA74" i="26"/>
  <c r="L75" i="26"/>
  <c r="V65" i="26"/>
  <c r="V70" i="26"/>
  <c r="AF194" i="1"/>
  <c r="AA194" i="1"/>
  <c r="AG148" i="1"/>
  <c r="AG182" i="1" s="1"/>
  <c r="Z149" i="1"/>
  <c r="Z183" i="1" s="1"/>
  <c r="H150" i="1"/>
  <c r="H184" i="1" s="1"/>
  <c r="AG152" i="1"/>
  <c r="AG186" i="1" s="1"/>
  <c r="AG153" i="1"/>
  <c r="AG187" i="1" s="1"/>
  <c r="H158" i="1"/>
  <c r="H192" i="1" s="1"/>
  <c r="Z148" i="1"/>
  <c r="Z182" i="1" s="1"/>
  <c r="H149" i="1"/>
  <c r="H183" i="1" s="1"/>
  <c r="AG151" i="1"/>
  <c r="AG185" i="1" s="1"/>
  <c r="Z152" i="1"/>
  <c r="Z186" i="1" s="1"/>
  <c r="Z153" i="1"/>
  <c r="Z187" i="1" s="1"/>
  <c r="AG159" i="1"/>
  <c r="AG193" i="1" s="1"/>
  <c r="H148" i="1"/>
  <c r="H182" i="1" s="1"/>
  <c r="AG150" i="1"/>
  <c r="AG184" i="1" s="1"/>
  <c r="Z151" i="1"/>
  <c r="Z185" i="1" s="1"/>
  <c r="H152" i="1"/>
  <c r="H186" i="1" s="1"/>
  <c r="AG158" i="1"/>
  <c r="AG192" i="1" s="1"/>
  <c r="Z159" i="1"/>
  <c r="Z193" i="1" s="1"/>
  <c r="AG149" i="1"/>
  <c r="AG183" i="1" s="1"/>
  <c r="Z150" i="1"/>
  <c r="Z184" i="1" s="1"/>
  <c r="H151" i="1"/>
  <c r="H185" i="1" s="1"/>
  <c r="H153" i="1"/>
  <c r="H187" i="1" s="1"/>
  <c r="Z158" i="1"/>
  <c r="Z192" i="1" s="1"/>
  <c r="H159" i="1"/>
  <c r="H193" i="1" s="1"/>
  <c r="AB135" i="22"/>
  <c r="AH177" i="1" s="1"/>
  <c r="AB126" i="22"/>
  <c r="Y177" i="1" s="1"/>
  <c r="AA135" i="22"/>
  <c r="AH176" i="1" s="1"/>
  <c r="AA126" i="22"/>
  <c r="Y176" i="1" s="1"/>
  <c r="Z135" i="22"/>
  <c r="AH175" i="1" s="1"/>
  <c r="Z126" i="22"/>
  <c r="Y175" i="1" s="1"/>
  <c r="U135" i="22"/>
  <c r="AH170" i="1" s="1"/>
  <c r="U126" i="22"/>
  <c r="Y170" i="1" s="1"/>
  <c r="T135" i="22"/>
  <c r="AH169" i="1" s="1"/>
  <c r="T126" i="22"/>
  <c r="Y169" i="1" s="1"/>
  <c r="S135" i="22"/>
  <c r="AH168" i="1" s="1"/>
  <c r="S126" i="22"/>
  <c r="Y168" i="1" s="1"/>
  <c r="R135" i="22"/>
  <c r="AH167" i="1" s="1"/>
  <c r="R126" i="22"/>
  <c r="Y167" i="1" s="1"/>
  <c r="Q135" i="22"/>
  <c r="AH166" i="1" s="1"/>
  <c r="Q126" i="22"/>
  <c r="Y166" i="1" s="1"/>
  <c r="P135" i="22"/>
  <c r="AH165" i="1" s="1"/>
  <c r="P126" i="22"/>
  <c r="Y165" i="1" s="1"/>
  <c r="O135" i="22"/>
  <c r="AH160" i="1" s="1"/>
  <c r="O126" i="22"/>
  <c r="Y160" i="1" s="1"/>
  <c r="N135" i="22"/>
  <c r="N126" i="22"/>
  <c r="M135" i="22"/>
  <c r="M126" i="22"/>
  <c r="H135" i="22"/>
  <c r="H126" i="22"/>
  <c r="G135" i="22"/>
  <c r="G126" i="22"/>
  <c r="F135" i="22"/>
  <c r="F126" i="22"/>
  <c r="E135" i="22"/>
  <c r="E126" i="22"/>
  <c r="D135" i="22"/>
  <c r="D126" i="22"/>
  <c r="C135" i="22"/>
  <c r="C126" i="22"/>
  <c r="AX19" i="22"/>
  <c r="D68" i="22"/>
  <c r="F68" i="22"/>
  <c r="E68" i="22"/>
  <c r="Q68" i="22"/>
  <c r="P68" i="22"/>
  <c r="O68" i="22"/>
  <c r="M68" i="22"/>
  <c r="N68" i="22"/>
  <c r="L68" i="22"/>
  <c r="K68" i="22"/>
  <c r="J68" i="22"/>
  <c r="I68" i="22"/>
  <c r="H68" i="22"/>
  <c r="G68" i="22"/>
  <c r="AX35" i="22"/>
  <c r="AA84" i="22"/>
  <c r="AG84" i="22"/>
  <c r="Y84" i="22"/>
  <c r="X84" i="22"/>
  <c r="AC84" i="22"/>
  <c r="AD84" i="22"/>
  <c r="T84" i="22"/>
  <c r="U84" i="22"/>
  <c r="V84" i="22"/>
  <c r="AF84" i="22"/>
  <c r="AE84" i="22"/>
  <c r="Z84" i="22"/>
  <c r="W84" i="22"/>
  <c r="AB84" i="22"/>
  <c r="AX13" i="22"/>
  <c r="D62" i="22"/>
  <c r="E62" i="22"/>
  <c r="F62" i="22"/>
  <c r="K62" i="22"/>
  <c r="J62" i="22"/>
  <c r="I62" i="22"/>
  <c r="H62" i="22"/>
  <c r="G62" i="22"/>
  <c r="Y25" i="3"/>
  <c r="U37" i="22"/>
  <c r="U86" i="22" s="1"/>
  <c r="AW36" i="22"/>
  <c r="AW9" i="22"/>
  <c r="AW14" i="22"/>
  <c r="AW10" i="22"/>
  <c r="AW17" i="22"/>
  <c r="AW24" i="22"/>
  <c r="AW20" i="22"/>
  <c r="AW18" i="22"/>
  <c r="AW16" i="22"/>
  <c r="AW11" i="22"/>
  <c r="AW12" i="22"/>
  <c r="AW15" i="22"/>
  <c r="AW23" i="22"/>
  <c r="AW22" i="22"/>
  <c r="AW21" i="22"/>
  <c r="X41" i="3"/>
  <c r="AA41" i="3" s="1"/>
  <c r="P42" i="3"/>
  <c r="AH38" i="22" s="1"/>
  <c r="G42" i="3"/>
  <c r="Y38" i="22" s="1"/>
  <c r="O42" i="3"/>
  <c r="AG38" i="22" s="1"/>
  <c r="N42" i="3"/>
  <c r="AF38" i="22" s="1"/>
  <c r="C42" i="3"/>
  <c r="U38" i="22" s="1"/>
  <c r="U87" i="22" s="1"/>
  <c r="J42" i="3"/>
  <c r="AB38" i="22" s="1"/>
  <c r="L42" i="3"/>
  <c r="AD38" i="22" s="1"/>
  <c r="Q42" i="3"/>
  <c r="AI38" i="22" s="1"/>
  <c r="M42" i="3"/>
  <c r="AE38" i="22" s="1"/>
  <c r="I42" i="3"/>
  <c r="AA38" i="22" s="1"/>
  <c r="E42" i="3"/>
  <c r="W38" i="22" s="1"/>
  <c r="H42" i="3"/>
  <c r="Z38" i="22" s="1"/>
  <c r="D42" i="3"/>
  <c r="K42" i="3"/>
  <c r="AC38" i="22" s="1"/>
  <c r="F42" i="3"/>
  <c r="X38" i="22" s="1"/>
  <c r="R42" i="3"/>
  <c r="AJ38" i="22" s="1"/>
  <c r="B43" i="3"/>
  <c r="V42" i="3"/>
  <c r="W42" i="3" s="1"/>
  <c r="Z42" i="3" s="1"/>
  <c r="AC42" i="3" s="1"/>
  <c r="F63" i="26" l="1"/>
  <c r="P63" i="26" s="1"/>
  <c r="G63" i="26"/>
  <c r="Q63" i="26" s="1"/>
  <c r="I76" i="26"/>
  <c r="L76" i="26" s="1"/>
  <c r="F72" i="26"/>
  <c r="P72" i="26" s="1"/>
  <c r="J75" i="26"/>
  <c r="G72" i="26"/>
  <c r="Q72" i="26" s="1"/>
  <c r="AA75" i="26"/>
  <c r="V71" i="26"/>
  <c r="V64" i="26"/>
  <c r="H194" i="1"/>
  <c r="AG194" i="1"/>
  <c r="Z194" i="1"/>
  <c r="AH148" i="1"/>
  <c r="AH182" i="1" s="1"/>
  <c r="AH150" i="1"/>
  <c r="AH184" i="1" s="1"/>
  <c r="AH152" i="1"/>
  <c r="AH186" i="1" s="1"/>
  <c r="AH158" i="1"/>
  <c r="AH192" i="1" s="1"/>
  <c r="Y149" i="1"/>
  <c r="Y183" i="1" s="1"/>
  <c r="Y151" i="1"/>
  <c r="Y185" i="1" s="1"/>
  <c r="Y153" i="1"/>
  <c r="Y187" i="1" s="1"/>
  <c r="Y159" i="1"/>
  <c r="Y193" i="1" s="1"/>
  <c r="AH149" i="1"/>
  <c r="AH183" i="1" s="1"/>
  <c r="AH151" i="1"/>
  <c r="AH185" i="1" s="1"/>
  <c r="AH153" i="1"/>
  <c r="AH187" i="1" s="1"/>
  <c r="AH159" i="1"/>
  <c r="AH193" i="1" s="1"/>
  <c r="Y148" i="1"/>
  <c r="Y182" i="1" s="1"/>
  <c r="Y150" i="1"/>
  <c r="Y184" i="1" s="1"/>
  <c r="Y152" i="1"/>
  <c r="Y186" i="1" s="1"/>
  <c r="Y158" i="1"/>
  <c r="Y192" i="1" s="1"/>
  <c r="AB114" i="22"/>
  <c r="M177" i="1" s="1"/>
  <c r="AB120" i="22"/>
  <c r="S177" i="1" s="1"/>
  <c r="AB136" i="22"/>
  <c r="AI177" i="1" s="1"/>
  <c r="AA120" i="22"/>
  <c r="S176" i="1" s="1"/>
  <c r="AA114" i="22"/>
  <c r="M176" i="1" s="1"/>
  <c r="AA136" i="22"/>
  <c r="AI176" i="1" s="1"/>
  <c r="Z136" i="22"/>
  <c r="AI175" i="1" s="1"/>
  <c r="Z120" i="22"/>
  <c r="S175" i="1" s="1"/>
  <c r="Z114" i="22"/>
  <c r="M175" i="1" s="1"/>
  <c r="U136" i="22"/>
  <c r="AI170" i="1" s="1"/>
  <c r="U120" i="22"/>
  <c r="S170" i="1" s="1"/>
  <c r="U114" i="22"/>
  <c r="M170" i="1" s="1"/>
  <c r="T120" i="22"/>
  <c r="S169" i="1" s="1"/>
  <c r="T114" i="22"/>
  <c r="M169" i="1" s="1"/>
  <c r="T136" i="22"/>
  <c r="AI169" i="1" s="1"/>
  <c r="S114" i="22"/>
  <c r="M168" i="1" s="1"/>
  <c r="S136" i="22"/>
  <c r="AI168" i="1" s="1"/>
  <c r="S120" i="22"/>
  <c r="S168" i="1" s="1"/>
  <c r="R120" i="22"/>
  <c r="S167" i="1" s="1"/>
  <c r="R114" i="22"/>
  <c r="M167" i="1" s="1"/>
  <c r="R136" i="22"/>
  <c r="AI167" i="1" s="1"/>
  <c r="Q114" i="22"/>
  <c r="M166" i="1" s="1"/>
  <c r="Q136" i="22"/>
  <c r="AI166" i="1" s="1"/>
  <c r="Q120" i="22"/>
  <c r="S166" i="1" s="1"/>
  <c r="P114" i="22"/>
  <c r="M165" i="1" s="1"/>
  <c r="P136" i="22"/>
  <c r="AI165" i="1" s="1"/>
  <c r="P120" i="22"/>
  <c r="S165" i="1" s="1"/>
  <c r="O136" i="22"/>
  <c r="AI160" i="1" s="1"/>
  <c r="O120" i="22"/>
  <c r="S160" i="1" s="1"/>
  <c r="O114" i="22"/>
  <c r="M160" i="1" s="1"/>
  <c r="N136" i="22"/>
  <c r="N120" i="22"/>
  <c r="N114" i="22"/>
  <c r="M136" i="22"/>
  <c r="M120" i="22"/>
  <c r="M114" i="22"/>
  <c r="H114" i="22"/>
  <c r="H136" i="22"/>
  <c r="H120" i="22"/>
  <c r="G114" i="22"/>
  <c r="G136" i="22"/>
  <c r="G120" i="22"/>
  <c r="F120" i="22"/>
  <c r="F114" i="22"/>
  <c r="F136" i="22"/>
  <c r="E136" i="22"/>
  <c r="E120" i="22"/>
  <c r="E114" i="22"/>
  <c r="D136" i="22"/>
  <c r="D114" i="22"/>
  <c r="D120" i="22"/>
  <c r="C136" i="22"/>
  <c r="C120" i="22"/>
  <c r="C114" i="22"/>
  <c r="AX12" i="22"/>
  <c r="E61" i="22"/>
  <c r="F61" i="22"/>
  <c r="D61" i="22"/>
  <c r="J61" i="22"/>
  <c r="I61" i="22"/>
  <c r="H61" i="22"/>
  <c r="G61" i="22"/>
  <c r="AX22" i="22"/>
  <c r="T71" i="22"/>
  <c r="R71" i="22"/>
  <c r="S71" i="22"/>
  <c r="Q71" i="22"/>
  <c r="P71" i="22"/>
  <c r="O71" i="22"/>
  <c r="N71" i="22"/>
  <c r="M71" i="22"/>
  <c r="L71" i="22"/>
  <c r="K71" i="22"/>
  <c r="J71" i="22"/>
  <c r="I71" i="22"/>
  <c r="H71" i="22"/>
  <c r="G71" i="22"/>
  <c r="AX36" i="22"/>
  <c r="Y85" i="22"/>
  <c r="V85" i="22"/>
  <c r="AC85" i="22"/>
  <c r="Z85" i="22"/>
  <c r="U85" i="22"/>
  <c r="AF85" i="22"/>
  <c r="X85" i="22"/>
  <c r="AB85" i="22"/>
  <c r="AA85" i="22"/>
  <c r="AE85" i="22"/>
  <c r="AH85" i="22"/>
  <c r="W85" i="22"/>
  <c r="AD85" i="22"/>
  <c r="AG85" i="22"/>
  <c r="AX23" i="22"/>
  <c r="U72" i="22"/>
  <c r="T72" i="22"/>
  <c r="R72" i="22"/>
  <c r="S72" i="22"/>
  <c r="Q72" i="22"/>
  <c r="P72" i="22"/>
  <c r="O72" i="22"/>
  <c r="N72" i="22"/>
  <c r="M72" i="22"/>
  <c r="L72" i="22"/>
  <c r="K72" i="22"/>
  <c r="J72" i="22"/>
  <c r="I72" i="22"/>
  <c r="H72" i="22"/>
  <c r="AX18" i="22"/>
  <c r="D67" i="22"/>
  <c r="F67" i="22"/>
  <c r="E67" i="22"/>
  <c r="P67" i="22"/>
  <c r="O67" i="22"/>
  <c r="M67" i="22"/>
  <c r="N67" i="22"/>
  <c r="L67" i="22"/>
  <c r="K67" i="22"/>
  <c r="J67" i="22"/>
  <c r="I67" i="22"/>
  <c r="H67" i="22"/>
  <c r="G67" i="22"/>
  <c r="AX24" i="22"/>
  <c r="V73" i="22"/>
  <c r="T73" i="22"/>
  <c r="R73" i="22"/>
  <c r="U73" i="22"/>
  <c r="S73" i="22"/>
  <c r="Q73" i="22"/>
  <c r="P73" i="22"/>
  <c r="O73" i="22"/>
  <c r="N73" i="22"/>
  <c r="M73" i="22"/>
  <c r="L73" i="22"/>
  <c r="K73" i="22"/>
  <c r="J73" i="22"/>
  <c r="I73" i="22"/>
  <c r="AX21" i="22"/>
  <c r="F70" i="22"/>
  <c r="R70" i="22"/>
  <c r="S70" i="22"/>
  <c r="Q70" i="22"/>
  <c r="P70" i="22"/>
  <c r="O70" i="22"/>
  <c r="M70" i="22"/>
  <c r="N70" i="22"/>
  <c r="L70" i="22"/>
  <c r="K70" i="22"/>
  <c r="J70" i="22"/>
  <c r="I70" i="22"/>
  <c r="H70" i="22"/>
  <c r="G70" i="22"/>
  <c r="AX10" i="22"/>
  <c r="D59" i="22"/>
  <c r="E59" i="22"/>
  <c r="F59" i="22"/>
  <c r="H59" i="22"/>
  <c r="G59" i="22"/>
  <c r="AX9" i="22"/>
  <c r="D58" i="22"/>
  <c r="F58" i="22"/>
  <c r="E58" i="22"/>
  <c r="G58" i="22"/>
  <c r="AX11" i="22"/>
  <c r="F60" i="22"/>
  <c r="E60" i="22"/>
  <c r="D60" i="22"/>
  <c r="I60" i="22"/>
  <c r="H60" i="22"/>
  <c r="G60" i="22"/>
  <c r="AX16" i="22"/>
  <c r="F65" i="22"/>
  <c r="D65" i="22"/>
  <c r="E65" i="22"/>
  <c r="N65" i="22"/>
  <c r="M65" i="22"/>
  <c r="L65" i="22"/>
  <c r="K65" i="22"/>
  <c r="J65" i="22"/>
  <c r="I65" i="22"/>
  <c r="H65" i="22"/>
  <c r="G65" i="22"/>
  <c r="AX15" i="22"/>
  <c r="D64" i="22"/>
  <c r="E64" i="22"/>
  <c r="F64" i="22"/>
  <c r="M64" i="22"/>
  <c r="L64" i="22"/>
  <c r="K64" i="22"/>
  <c r="J64" i="22"/>
  <c r="I64" i="22"/>
  <c r="H64" i="22"/>
  <c r="G64" i="22"/>
  <c r="AX20" i="22"/>
  <c r="E69" i="22"/>
  <c r="F69" i="22"/>
  <c r="R69" i="22"/>
  <c r="Q69" i="22"/>
  <c r="P69" i="22"/>
  <c r="O69" i="22"/>
  <c r="N69" i="22"/>
  <c r="M69" i="22"/>
  <c r="L69" i="22"/>
  <c r="K69" i="22"/>
  <c r="J69" i="22"/>
  <c r="I69" i="22"/>
  <c r="H69" i="22"/>
  <c r="G69" i="22"/>
  <c r="AX17" i="22"/>
  <c r="D66" i="22"/>
  <c r="F66" i="22"/>
  <c r="E66" i="22"/>
  <c r="O66" i="22"/>
  <c r="N66" i="22"/>
  <c r="M66" i="22"/>
  <c r="L66" i="22"/>
  <c r="K66" i="22"/>
  <c r="J66" i="22"/>
  <c r="I66" i="22"/>
  <c r="H66" i="22"/>
  <c r="G66" i="22"/>
  <c r="AX14" i="22"/>
  <c r="D63" i="22"/>
  <c r="E63" i="22"/>
  <c r="F63" i="22"/>
  <c r="L63" i="22"/>
  <c r="K63" i="22"/>
  <c r="J63" i="22"/>
  <c r="I63" i="22"/>
  <c r="H63" i="22"/>
  <c r="G63" i="22"/>
  <c r="AW37" i="22"/>
  <c r="V38" i="22"/>
  <c r="X42" i="3"/>
  <c r="AA42" i="3" s="1"/>
  <c r="C43" i="3"/>
  <c r="V39" i="22" s="1"/>
  <c r="V88" i="22" s="1"/>
  <c r="N43" i="3"/>
  <c r="AG39" i="22" s="1"/>
  <c r="H43" i="3"/>
  <c r="AA39" i="22" s="1"/>
  <c r="F43" i="3"/>
  <c r="Y39" i="22" s="1"/>
  <c r="O43" i="3"/>
  <c r="AH39" i="22" s="1"/>
  <c r="D43" i="3"/>
  <c r="K43" i="3"/>
  <c r="AD39" i="22" s="1"/>
  <c r="G43" i="3"/>
  <c r="Z39" i="22" s="1"/>
  <c r="Q43" i="3"/>
  <c r="AJ39" i="22" s="1"/>
  <c r="P43" i="3"/>
  <c r="AI39" i="22" s="1"/>
  <c r="J43" i="3"/>
  <c r="AC39" i="22" s="1"/>
  <c r="L43" i="3"/>
  <c r="AE39" i="22" s="1"/>
  <c r="M43" i="3"/>
  <c r="AF39" i="22" s="1"/>
  <c r="E43" i="3"/>
  <c r="X39" i="22" s="1"/>
  <c r="I43" i="3"/>
  <c r="AB39" i="22" s="1"/>
  <c r="R43" i="3"/>
  <c r="AK39" i="22" s="1"/>
  <c r="V43" i="3"/>
  <c r="W43" i="3" s="1"/>
  <c r="Z43" i="3" s="1"/>
  <c r="AC43" i="3" s="1"/>
  <c r="B44" i="3"/>
  <c r="J76" i="26" l="1"/>
  <c r="G73" i="26"/>
  <c r="Q73" i="26" s="1"/>
  <c r="M76" i="26"/>
  <c r="F73" i="26"/>
  <c r="P73" i="26" s="1"/>
  <c r="I77" i="26"/>
  <c r="M77" i="26" s="1"/>
  <c r="AA76" i="26"/>
  <c r="V72" i="26"/>
  <c r="V63" i="26"/>
  <c r="Y194" i="1"/>
  <c r="AH194" i="1"/>
  <c r="S149" i="1"/>
  <c r="S183" i="1" s="1"/>
  <c r="S150" i="1"/>
  <c r="S184" i="1" s="1"/>
  <c r="S151" i="1"/>
  <c r="S185" i="1" s="1"/>
  <c r="S153" i="1"/>
  <c r="S187" i="1" s="1"/>
  <c r="S158" i="1"/>
  <c r="S192" i="1" s="1"/>
  <c r="AI159" i="1"/>
  <c r="AI193" i="1" s="1"/>
  <c r="M148" i="1"/>
  <c r="M182" i="1" s="1"/>
  <c r="M149" i="1"/>
  <c r="M183" i="1" s="1"/>
  <c r="AI150" i="1"/>
  <c r="AI184" i="1" s="1"/>
  <c r="S152" i="1"/>
  <c r="S186" i="1" s="1"/>
  <c r="AI153" i="1"/>
  <c r="AI187" i="1" s="1"/>
  <c r="AI158" i="1"/>
  <c r="AI192" i="1" s="1"/>
  <c r="S148" i="1"/>
  <c r="S182" i="1" s="1"/>
  <c r="AI149" i="1"/>
  <c r="AI183" i="1" s="1"/>
  <c r="AI151" i="1"/>
  <c r="AI185" i="1" s="1"/>
  <c r="AI152" i="1"/>
  <c r="AI186" i="1" s="1"/>
  <c r="M153" i="1"/>
  <c r="M187" i="1" s="1"/>
  <c r="M159" i="1"/>
  <c r="M193" i="1" s="1"/>
  <c r="AI148" i="1"/>
  <c r="AI182" i="1" s="1"/>
  <c r="M150" i="1"/>
  <c r="M184" i="1" s="1"/>
  <c r="M151" i="1"/>
  <c r="M185" i="1" s="1"/>
  <c r="M152" i="1"/>
  <c r="M186" i="1" s="1"/>
  <c r="M158" i="1"/>
  <c r="M192" i="1" s="1"/>
  <c r="S159" i="1"/>
  <c r="S193" i="1" s="1"/>
  <c r="AB118" i="22"/>
  <c r="Q177" i="1" s="1"/>
  <c r="AB111" i="22"/>
  <c r="J177" i="1" s="1"/>
  <c r="AB119" i="22"/>
  <c r="R177" i="1" s="1"/>
  <c r="AB123" i="22"/>
  <c r="V177" i="1" s="1"/>
  <c r="AB117" i="22"/>
  <c r="P177" i="1" s="1"/>
  <c r="AB125" i="22"/>
  <c r="X177" i="1" s="1"/>
  <c r="AB116" i="22"/>
  <c r="O177" i="1" s="1"/>
  <c r="AB110" i="22"/>
  <c r="I177" i="1" s="1"/>
  <c r="AB124" i="22"/>
  <c r="W177" i="1" s="1"/>
  <c r="AB137" i="22"/>
  <c r="AJ177" i="1" s="1"/>
  <c r="AB115" i="22"/>
  <c r="N177" i="1" s="1"/>
  <c r="AB121" i="22"/>
  <c r="T177" i="1" s="1"/>
  <c r="AB112" i="22"/>
  <c r="K177" i="1" s="1"/>
  <c r="AB122" i="22"/>
  <c r="U177" i="1" s="1"/>
  <c r="AB113" i="22"/>
  <c r="L177" i="1" s="1"/>
  <c r="AA125" i="22"/>
  <c r="X176" i="1" s="1"/>
  <c r="AA115" i="22"/>
  <c r="N176" i="1" s="1"/>
  <c r="AA121" i="22"/>
  <c r="T176" i="1" s="1"/>
  <c r="AA112" i="22"/>
  <c r="K176" i="1" s="1"/>
  <c r="AA122" i="22"/>
  <c r="U176" i="1" s="1"/>
  <c r="AA113" i="22"/>
  <c r="L176" i="1" s="1"/>
  <c r="AA118" i="22"/>
  <c r="Q176" i="1" s="1"/>
  <c r="AA111" i="22"/>
  <c r="J176" i="1" s="1"/>
  <c r="AA119" i="22"/>
  <c r="R176" i="1" s="1"/>
  <c r="AA123" i="22"/>
  <c r="V176" i="1" s="1"/>
  <c r="AA117" i="22"/>
  <c r="P176" i="1" s="1"/>
  <c r="AA116" i="22"/>
  <c r="O176" i="1" s="1"/>
  <c r="AA110" i="22"/>
  <c r="I176" i="1" s="1"/>
  <c r="AA124" i="22"/>
  <c r="W176" i="1" s="1"/>
  <c r="AA137" i="22"/>
  <c r="AJ176" i="1" s="1"/>
  <c r="Z112" i="22"/>
  <c r="K175" i="1" s="1"/>
  <c r="Z121" i="22"/>
  <c r="T175" i="1" s="1"/>
  <c r="Z122" i="22"/>
  <c r="U175" i="1" s="1"/>
  <c r="Z111" i="22"/>
  <c r="J175" i="1" s="1"/>
  <c r="Z119" i="22"/>
  <c r="R175" i="1" s="1"/>
  <c r="Z123" i="22"/>
  <c r="V175" i="1" s="1"/>
  <c r="Z117" i="22"/>
  <c r="P175" i="1" s="1"/>
  <c r="Z125" i="22"/>
  <c r="X175" i="1" s="1"/>
  <c r="Z115" i="22"/>
  <c r="N175" i="1" s="1"/>
  <c r="Z113" i="22"/>
  <c r="L175" i="1" s="1"/>
  <c r="Z118" i="22"/>
  <c r="Q175" i="1" s="1"/>
  <c r="Z116" i="22"/>
  <c r="O175" i="1" s="1"/>
  <c r="Z110" i="22"/>
  <c r="I175" i="1" s="1"/>
  <c r="Z124" i="22"/>
  <c r="W175" i="1" s="1"/>
  <c r="Z137" i="22"/>
  <c r="AJ175" i="1" s="1"/>
  <c r="U125" i="22"/>
  <c r="X170" i="1" s="1"/>
  <c r="U117" i="22"/>
  <c r="P170" i="1" s="1"/>
  <c r="U116" i="22"/>
  <c r="O170" i="1" s="1"/>
  <c r="U110" i="22"/>
  <c r="I170" i="1" s="1"/>
  <c r="U124" i="22"/>
  <c r="W170" i="1" s="1"/>
  <c r="U137" i="22"/>
  <c r="AJ170" i="1" s="1"/>
  <c r="U115" i="22"/>
  <c r="N170" i="1" s="1"/>
  <c r="U121" i="22"/>
  <c r="T170" i="1" s="1"/>
  <c r="U112" i="22"/>
  <c r="K170" i="1" s="1"/>
  <c r="U122" i="22"/>
  <c r="U170" i="1" s="1"/>
  <c r="U113" i="22"/>
  <c r="L170" i="1" s="1"/>
  <c r="U118" i="22"/>
  <c r="Q170" i="1" s="1"/>
  <c r="U111" i="22"/>
  <c r="J170" i="1" s="1"/>
  <c r="U119" i="22"/>
  <c r="R170" i="1" s="1"/>
  <c r="U123" i="22"/>
  <c r="V170" i="1" s="1"/>
  <c r="T112" i="22"/>
  <c r="K169" i="1" s="1"/>
  <c r="T115" i="22"/>
  <c r="N169" i="1" s="1"/>
  <c r="T121" i="22"/>
  <c r="T169" i="1" s="1"/>
  <c r="T122" i="22"/>
  <c r="U169" i="1" s="1"/>
  <c r="T113" i="22"/>
  <c r="L169" i="1" s="1"/>
  <c r="T118" i="22"/>
  <c r="Q169" i="1" s="1"/>
  <c r="T111" i="22"/>
  <c r="J169" i="1" s="1"/>
  <c r="T119" i="22"/>
  <c r="R169" i="1" s="1"/>
  <c r="T123" i="22"/>
  <c r="V169" i="1" s="1"/>
  <c r="T117" i="22"/>
  <c r="P169" i="1" s="1"/>
  <c r="T125" i="22"/>
  <c r="X169" i="1" s="1"/>
  <c r="T116" i="22"/>
  <c r="O169" i="1" s="1"/>
  <c r="T110" i="22"/>
  <c r="I169" i="1" s="1"/>
  <c r="T124" i="22"/>
  <c r="W169" i="1" s="1"/>
  <c r="T137" i="22"/>
  <c r="AJ169" i="1" s="1"/>
  <c r="S123" i="22"/>
  <c r="V168" i="1" s="1"/>
  <c r="S118" i="22"/>
  <c r="Q168" i="1" s="1"/>
  <c r="S111" i="22"/>
  <c r="J168" i="1" s="1"/>
  <c r="S119" i="22"/>
  <c r="R168" i="1" s="1"/>
  <c r="S117" i="22"/>
  <c r="P168" i="1" s="1"/>
  <c r="S125" i="22"/>
  <c r="X168" i="1" s="1"/>
  <c r="S116" i="22"/>
  <c r="O168" i="1" s="1"/>
  <c r="S110" i="22"/>
  <c r="I168" i="1" s="1"/>
  <c r="S124" i="22"/>
  <c r="W168" i="1" s="1"/>
  <c r="S137" i="22"/>
  <c r="AJ168" i="1" s="1"/>
  <c r="S115" i="22"/>
  <c r="N168" i="1" s="1"/>
  <c r="S121" i="22"/>
  <c r="T168" i="1" s="1"/>
  <c r="S112" i="22"/>
  <c r="K168" i="1" s="1"/>
  <c r="S122" i="22"/>
  <c r="U168" i="1" s="1"/>
  <c r="S113" i="22"/>
  <c r="L168" i="1" s="1"/>
  <c r="R123" i="22"/>
  <c r="V167" i="1" s="1"/>
  <c r="R116" i="22"/>
  <c r="O167" i="1" s="1"/>
  <c r="R110" i="22"/>
  <c r="I167" i="1" s="1"/>
  <c r="R124" i="22"/>
  <c r="W167" i="1" s="1"/>
  <c r="R137" i="22"/>
  <c r="AJ167" i="1" s="1"/>
  <c r="R115" i="22"/>
  <c r="N167" i="1" s="1"/>
  <c r="R121" i="22"/>
  <c r="T167" i="1" s="1"/>
  <c r="R112" i="22"/>
  <c r="K167" i="1" s="1"/>
  <c r="R122" i="22"/>
  <c r="U167" i="1" s="1"/>
  <c r="R113" i="22"/>
  <c r="L167" i="1" s="1"/>
  <c r="R118" i="22"/>
  <c r="Q167" i="1" s="1"/>
  <c r="R111" i="22"/>
  <c r="J167" i="1" s="1"/>
  <c r="R119" i="22"/>
  <c r="R167" i="1" s="1"/>
  <c r="R117" i="22"/>
  <c r="P167" i="1" s="1"/>
  <c r="R125" i="22"/>
  <c r="X167" i="1" s="1"/>
  <c r="Q110" i="22"/>
  <c r="I166" i="1" s="1"/>
  <c r="Q124" i="22"/>
  <c r="W166" i="1" s="1"/>
  <c r="Q116" i="22"/>
  <c r="O166" i="1" s="1"/>
  <c r="Q137" i="22"/>
  <c r="AJ166" i="1" s="1"/>
  <c r="Q115" i="22"/>
  <c r="N166" i="1" s="1"/>
  <c r="Q121" i="22"/>
  <c r="T166" i="1" s="1"/>
  <c r="Q112" i="22"/>
  <c r="K166" i="1" s="1"/>
  <c r="Q122" i="22"/>
  <c r="U166" i="1" s="1"/>
  <c r="Q113" i="22"/>
  <c r="L166" i="1" s="1"/>
  <c r="Q118" i="22"/>
  <c r="Q166" i="1" s="1"/>
  <c r="Q111" i="22"/>
  <c r="J166" i="1" s="1"/>
  <c r="Q119" i="22"/>
  <c r="R166" i="1" s="1"/>
  <c r="Q123" i="22"/>
  <c r="V166" i="1" s="1"/>
  <c r="Q117" i="22"/>
  <c r="P166" i="1" s="1"/>
  <c r="Q125" i="22"/>
  <c r="X166" i="1" s="1"/>
  <c r="P112" i="22"/>
  <c r="K165" i="1" s="1"/>
  <c r="P115" i="22"/>
  <c r="N165" i="1" s="1"/>
  <c r="P121" i="22"/>
  <c r="T165" i="1" s="1"/>
  <c r="P122" i="22"/>
  <c r="U165" i="1" s="1"/>
  <c r="P113" i="22"/>
  <c r="L165" i="1" s="1"/>
  <c r="P118" i="22"/>
  <c r="Q165" i="1" s="1"/>
  <c r="P111" i="22"/>
  <c r="J165" i="1" s="1"/>
  <c r="P119" i="22"/>
  <c r="R165" i="1" s="1"/>
  <c r="P123" i="22"/>
  <c r="V165" i="1" s="1"/>
  <c r="P117" i="22"/>
  <c r="P165" i="1" s="1"/>
  <c r="P125" i="22"/>
  <c r="X165" i="1" s="1"/>
  <c r="P116" i="22"/>
  <c r="O165" i="1" s="1"/>
  <c r="P110" i="22"/>
  <c r="I165" i="1" s="1"/>
  <c r="P124" i="22"/>
  <c r="W165" i="1" s="1"/>
  <c r="P137" i="22"/>
  <c r="AJ165" i="1" s="1"/>
  <c r="O112" i="22"/>
  <c r="K160" i="1" s="1"/>
  <c r="O115" i="22"/>
  <c r="N160" i="1" s="1"/>
  <c r="O121" i="22"/>
  <c r="T160" i="1" s="1"/>
  <c r="O122" i="22"/>
  <c r="U160" i="1" s="1"/>
  <c r="O113" i="22"/>
  <c r="L160" i="1" s="1"/>
  <c r="O118" i="22"/>
  <c r="Q160" i="1" s="1"/>
  <c r="O111" i="22"/>
  <c r="J160" i="1" s="1"/>
  <c r="O119" i="22"/>
  <c r="R160" i="1" s="1"/>
  <c r="O123" i="22"/>
  <c r="V160" i="1" s="1"/>
  <c r="O117" i="22"/>
  <c r="P160" i="1" s="1"/>
  <c r="O125" i="22"/>
  <c r="X160" i="1" s="1"/>
  <c r="O116" i="22"/>
  <c r="O160" i="1" s="1"/>
  <c r="O110" i="22"/>
  <c r="I160" i="1" s="1"/>
  <c r="O124" i="22"/>
  <c r="W160" i="1" s="1"/>
  <c r="O137" i="22"/>
  <c r="AJ160" i="1" s="1"/>
  <c r="N116" i="22"/>
  <c r="N110" i="22"/>
  <c r="N124" i="22"/>
  <c r="N137" i="22"/>
  <c r="N115" i="22"/>
  <c r="N121" i="22"/>
  <c r="N112" i="22"/>
  <c r="N122" i="22"/>
  <c r="N113" i="22"/>
  <c r="N118" i="22"/>
  <c r="N111" i="22"/>
  <c r="N119" i="22"/>
  <c r="N123" i="22"/>
  <c r="N117" i="22"/>
  <c r="N125" i="22"/>
  <c r="M112" i="22"/>
  <c r="M117" i="22"/>
  <c r="M125" i="22"/>
  <c r="M116" i="22"/>
  <c r="M110" i="22"/>
  <c r="M124" i="22"/>
  <c r="M137" i="22"/>
  <c r="M115" i="22"/>
  <c r="M121" i="22"/>
  <c r="M122" i="22"/>
  <c r="M113" i="22"/>
  <c r="M118" i="22"/>
  <c r="M111" i="22"/>
  <c r="M119" i="22"/>
  <c r="M123" i="22"/>
  <c r="H123" i="22"/>
  <c r="H118" i="22"/>
  <c r="H111" i="22"/>
  <c r="H119" i="22"/>
  <c r="H117" i="22"/>
  <c r="H125" i="22"/>
  <c r="H116" i="22"/>
  <c r="H110" i="22"/>
  <c r="H124" i="22"/>
  <c r="H137" i="22"/>
  <c r="H115" i="22"/>
  <c r="H121" i="22"/>
  <c r="H112" i="22"/>
  <c r="H122" i="22"/>
  <c r="H113" i="22"/>
  <c r="G123" i="22"/>
  <c r="G117" i="22"/>
  <c r="G125" i="22"/>
  <c r="G116" i="22"/>
  <c r="G110" i="22"/>
  <c r="G124" i="22"/>
  <c r="G137" i="22"/>
  <c r="G118" i="22"/>
  <c r="G111" i="22"/>
  <c r="G119" i="22"/>
  <c r="G115" i="22"/>
  <c r="G121" i="22"/>
  <c r="G112" i="22"/>
  <c r="G122" i="22"/>
  <c r="G113" i="22"/>
  <c r="F117" i="22"/>
  <c r="F125" i="22"/>
  <c r="F116" i="22"/>
  <c r="F110" i="22"/>
  <c r="F124" i="22"/>
  <c r="F115" i="22"/>
  <c r="F121" i="22"/>
  <c r="F112" i="22"/>
  <c r="F122" i="22"/>
  <c r="F113" i="22"/>
  <c r="F137" i="22"/>
  <c r="F118" i="22"/>
  <c r="F111" i="22"/>
  <c r="F119" i="22"/>
  <c r="F123" i="22"/>
  <c r="E124" i="22"/>
  <c r="E137" i="22"/>
  <c r="E110" i="22"/>
  <c r="E121" i="22"/>
  <c r="E112" i="22"/>
  <c r="E113" i="22"/>
  <c r="E118" i="22"/>
  <c r="E111" i="22"/>
  <c r="E119" i="22"/>
  <c r="E123" i="22"/>
  <c r="E116" i="22"/>
  <c r="E115" i="22"/>
  <c r="E122" i="22"/>
  <c r="E117" i="22"/>
  <c r="E125" i="22"/>
  <c r="D123" i="22"/>
  <c r="D111" i="22"/>
  <c r="D119" i="22"/>
  <c r="D116" i="22"/>
  <c r="D110" i="22"/>
  <c r="D124" i="22"/>
  <c r="D137" i="22"/>
  <c r="D118" i="22"/>
  <c r="D117" i="22"/>
  <c r="D125" i="22"/>
  <c r="D115" i="22"/>
  <c r="D121" i="22"/>
  <c r="D112" i="22"/>
  <c r="D122" i="22"/>
  <c r="D113" i="22"/>
  <c r="C117" i="22"/>
  <c r="C125" i="22"/>
  <c r="C116" i="22"/>
  <c r="C110" i="22"/>
  <c r="C124" i="22"/>
  <c r="C137" i="22"/>
  <c r="C115" i="22"/>
  <c r="C121" i="22"/>
  <c r="C112" i="22"/>
  <c r="C122" i="22"/>
  <c r="C113" i="22"/>
  <c r="C118" i="22"/>
  <c r="C111" i="22"/>
  <c r="C119" i="22"/>
  <c r="C123" i="22"/>
  <c r="AW38" i="22"/>
  <c r="AX38" i="22" s="1"/>
  <c r="V87" i="22"/>
  <c r="AX37" i="22"/>
  <c r="AB86" i="22"/>
  <c r="AD86" i="22"/>
  <c r="AC86" i="22"/>
  <c r="AF86" i="22"/>
  <c r="AI86" i="22"/>
  <c r="V86" i="22"/>
  <c r="Z86" i="22"/>
  <c r="AA86" i="22"/>
  <c r="AE86" i="22"/>
  <c r="AH86" i="22"/>
  <c r="AG86" i="22"/>
  <c r="Y86" i="22"/>
  <c r="X86" i="22"/>
  <c r="W86" i="22"/>
  <c r="W39" i="22"/>
  <c r="W88" i="22" s="1"/>
  <c r="X43" i="3"/>
  <c r="AA43" i="3" s="1"/>
  <c r="O44" i="3"/>
  <c r="AI40" i="22" s="1"/>
  <c r="J44" i="3"/>
  <c r="AD40" i="22" s="1"/>
  <c r="P44" i="3"/>
  <c r="AJ40" i="22" s="1"/>
  <c r="G44" i="3"/>
  <c r="AA40" i="22" s="1"/>
  <c r="L44" i="3"/>
  <c r="AF40" i="22" s="1"/>
  <c r="Q44" i="3"/>
  <c r="AK40" i="22" s="1"/>
  <c r="M44" i="3"/>
  <c r="AG40" i="22" s="1"/>
  <c r="H44" i="3"/>
  <c r="AB40" i="22" s="1"/>
  <c r="F44" i="3"/>
  <c r="Z40" i="22" s="1"/>
  <c r="D44" i="3"/>
  <c r="K44" i="3"/>
  <c r="AE40" i="22" s="1"/>
  <c r="E44" i="3"/>
  <c r="Y40" i="22" s="1"/>
  <c r="C44" i="3"/>
  <c r="I44" i="3"/>
  <c r="AC40" i="22" s="1"/>
  <c r="N44" i="3"/>
  <c r="AH40" i="22" s="1"/>
  <c r="R44" i="3"/>
  <c r="AL40" i="22" s="1"/>
  <c r="B45" i="3"/>
  <c r="V44" i="3"/>
  <c r="W44" i="3" s="1"/>
  <c r="Z44" i="3" s="1"/>
  <c r="AC44" i="3" s="1"/>
  <c r="L77" i="26" l="1"/>
  <c r="F59" i="26"/>
  <c r="P59" i="26" s="1"/>
  <c r="T59" i="26" s="1"/>
  <c r="G74" i="26"/>
  <c r="Q74" i="26" s="1"/>
  <c r="J77" i="26"/>
  <c r="F61" i="26"/>
  <c r="P61" i="26" s="1"/>
  <c r="G61" i="26"/>
  <c r="Q61" i="26" s="1"/>
  <c r="I78" i="26"/>
  <c r="M78" i="26" s="1"/>
  <c r="F74" i="26"/>
  <c r="P74" i="26" s="1"/>
  <c r="F60" i="26"/>
  <c r="P60" i="26" s="1"/>
  <c r="G60" i="26"/>
  <c r="Q60" i="26" s="1"/>
  <c r="AA77" i="26"/>
  <c r="L78" i="26"/>
  <c r="F62" i="26"/>
  <c r="P62" i="26" s="1"/>
  <c r="G62" i="26"/>
  <c r="Q62" i="26" s="1"/>
  <c r="G59" i="26"/>
  <c r="Q59" i="26" s="1"/>
  <c r="V62" i="26"/>
  <c r="V73" i="26"/>
  <c r="S194" i="1"/>
  <c r="AI194" i="1"/>
  <c r="M194" i="1"/>
  <c r="R148" i="1"/>
  <c r="R182" i="1" s="1"/>
  <c r="U148" i="1"/>
  <c r="U182" i="1" s="1"/>
  <c r="AJ148" i="1"/>
  <c r="AJ182" i="1" s="1"/>
  <c r="X148" i="1"/>
  <c r="X182" i="1" s="1"/>
  <c r="K149" i="1"/>
  <c r="K183" i="1" s="1"/>
  <c r="P149" i="1"/>
  <c r="P183" i="1" s="1"/>
  <c r="I149" i="1"/>
  <c r="I183" i="1" s="1"/>
  <c r="V149" i="1"/>
  <c r="V183" i="1" s="1"/>
  <c r="N150" i="1"/>
  <c r="N184" i="1" s="1"/>
  <c r="J150" i="1"/>
  <c r="J184" i="1" s="1"/>
  <c r="T150" i="1"/>
  <c r="T184" i="1" s="1"/>
  <c r="V151" i="1"/>
  <c r="V185" i="1" s="1"/>
  <c r="AJ151" i="1"/>
  <c r="AJ185" i="1" s="1"/>
  <c r="T151" i="1"/>
  <c r="T185" i="1" s="1"/>
  <c r="O151" i="1"/>
  <c r="O185" i="1" s="1"/>
  <c r="U152" i="1"/>
  <c r="U186" i="1" s="1"/>
  <c r="R152" i="1"/>
  <c r="R186" i="1" s="1"/>
  <c r="W152" i="1"/>
  <c r="W186" i="1" s="1"/>
  <c r="P152" i="1"/>
  <c r="P186" i="1" s="1"/>
  <c r="K153" i="1"/>
  <c r="K187" i="1" s="1"/>
  <c r="W153" i="1"/>
  <c r="W187" i="1" s="1"/>
  <c r="P153" i="1"/>
  <c r="P187" i="1" s="1"/>
  <c r="V153" i="1"/>
  <c r="V187" i="1" s="1"/>
  <c r="Q158" i="1"/>
  <c r="Q192" i="1" s="1"/>
  <c r="N158" i="1"/>
  <c r="N192" i="1" s="1"/>
  <c r="O158" i="1"/>
  <c r="O192" i="1" s="1"/>
  <c r="X159" i="1"/>
  <c r="X193" i="1" s="1"/>
  <c r="J159" i="1"/>
  <c r="J193" i="1" s="1"/>
  <c r="K159" i="1"/>
  <c r="K193" i="1" s="1"/>
  <c r="W159" i="1"/>
  <c r="W193" i="1" s="1"/>
  <c r="J148" i="1"/>
  <c r="J182" i="1" s="1"/>
  <c r="K148" i="1"/>
  <c r="K182" i="1" s="1"/>
  <c r="W148" i="1"/>
  <c r="W182" i="1" s="1"/>
  <c r="P148" i="1"/>
  <c r="P182" i="1" s="1"/>
  <c r="T149" i="1"/>
  <c r="T183" i="1" s="1"/>
  <c r="Q149" i="1"/>
  <c r="Q183" i="1" s="1"/>
  <c r="O149" i="1"/>
  <c r="O183" i="1" s="1"/>
  <c r="X150" i="1"/>
  <c r="X184" i="1" s="1"/>
  <c r="O150" i="1"/>
  <c r="O184" i="1" s="1"/>
  <c r="Q150" i="1"/>
  <c r="Q184" i="1" s="1"/>
  <c r="I150" i="1"/>
  <c r="I184" i="1" s="1"/>
  <c r="R151" i="1"/>
  <c r="R185" i="1" s="1"/>
  <c r="L151" i="1"/>
  <c r="L185" i="1" s="1"/>
  <c r="N151" i="1"/>
  <c r="N185" i="1" s="1"/>
  <c r="X151" i="1"/>
  <c r="X185" i="1" s="1"/>
  <c r="K152" i="1"/>
  <c r="K186" i="1" s="1"/>
  <c r="J152" i="1"/>
  <c r="J186" i="1" s="1"/>
  <c r="I152" i="1"/>
  <c r="I186" i="1" s="1"/>
  <c r="V152" i="1"/>
  <c r="V186" i="1" s="1"/>
  <c r="T153" i="1"/>
  <c r="T187" i="1" s="1"/>
  <c r="I153" i="1"/>
  <c r="I187" i="1" s="1"/>
  <c r="R153" i="1"/>
  <c r="R187" i="1" s="1"/>
  <c r="V158" i="1"/>
  <c r="V192" i="1" s="1"/>
  <c r="L158" i="1"/>
  <c r="L192" i="1" s="1"/>
  <c r="AJ158" i="1"/>
  <c r="AJ192" i="1" s="1"/>
  <c r="X158" i="1"/>
  <c r="X192" i="1" s="1"/>
  <c r="P159" i="1"/>
  <c r="P193" i="1" s="1"/>
  <c r="Q159" i="1"/>
  <c r="Q193" i="1" s="1"/>
  <c r="T159" i="1"/>
  <c r="T193" i="1" s="1"/>
  <c r="I159" i="1"/>
  <c r="I193" i="1" s="1"/>
  <c r="Q148" i="1"/>
  <c r="Q182" i="1" s="1"/>
  <c r="T148" i="1"/>
  <c r="T182" i="1" s="1"/>
  <c r="I148" i="1"/>
  <c r="I182" i="1" s="1"/>
  <c r="L149" i="1"/>
  <c r="L183" i="1" s="1"/>
  <c r="N149" i="1"/>
  <c r="N183" i="1" s="1"/>
  <c r="AJ149" i="1"/>
  <c r="AJ183" i="1" s="1"/>
  <c r="R149" i="1"/>
  <c r="R183" i="1" s="1"/>
  <c r="P150" i="1"/>
  <c r="P184" i="1" s="1"/>
  <c r="V150" i="1"/>
  <c r="V184" i="1" s="1"/>
  <c r="L150" i="1"/>
  <c r="L184" i="1" s="1"/>
  <c r="AJ150" i="1"/>
  <c r="AJ184" i="1" s="1"/>
  <c r="J151" i="1"/>
  <c r="J185" i="1" s="1"/>
  <c r="U151" i="1"/>
  <c r="U185" i="1" s="1"/>
  <c r="W151" i="1"/>
  <c r="W185" i="1" s="1"/>
  <c r="P151" i="1"/>
  <c r="P185" i="1" s="1"/>
  <c r="T152" i="1"/>
  <c r="T186" i="1" s="1"/>
  <c r="Q152" i="1"/>
  <c r="Q186" i="1" s="1"/>
  <c r="O152" i="1"/>
  <c r="O186" i="1" s="1"/>
  <c r="L153" i="1"/>
  <c r="L187" i="1" s="1"/>
  <c r="N153" i="1"/>
  <c r="N187" i="1" s="1"/>
  <c r="O153" i="1"/>
  <c r="O187" i="1" s="1"/>
  <c r="J153" i="1"/>
  <c r="J187" i="1" s="1"/>
  <c r="R158" i="1"/>
  <c r="R192" i="1" s="1"/>
  <c r="U158" i="1"/>
  <c r="U192" i="1" s="1"/>
  <c r="W158" i="1"/>
  <c r="W192" i="1" s="1"/>
  <c r="P158" i="1"/>
  <c r="P192" i="1" s="1"/>
  <c r="V159" i="1"/>
  <c r="V193" i="1" s="1"/>
  <c r="L159" i="1"/>
  <c r="L193" i="1" s="1"/>
  <c r="N159" i="1"/>
  <c r="N193" i="1" s="1"/>
  <c r="O159" i="1"/>
  <c r="O193" i="1" s="1"/>
  <c r="V148" i="1"/>
  <c r="V182" i="1" s="1"/>
  <c r="L148" i="1"/>
  <c r="L182" i="1" s="1"/>
  <c r="N148" i="1"/>
  <c r="N182" i="1" s="1"/>
  <c r="O148" i="1"/>
  <c r="O182" i="1" s="1"/>
  <c r="U149" i="1"/>
  <c r="U183" i="1" s="1"/>
  <c r="X149" i="1"/>
  <c r="X183" i="1" s="1"/>
  <c r="W149" i="1"/>
  <c r="W183" i="1" s="1"/>
  <c r="J149" i="1"/>
  <c r="J183" i="1" s="1"/>
  <c r="U150" i="1"/>
  <c r="U184" i="1" s="1"/>
  <c r="R150" i="1"/>
  <c r="R184" i="1" s="1"/>
  <c r="K150" i="1"/>
  <c r="K184" i="1" s="1"/>
  <c r="W150" i="1"/>
  <c r="W184" i="1" s="1"/>
  <c r="Q151" i="1"/>
  <c r="Q185" i="1" s="1"/>
  <c r="K151" i="1"/>
  <c r="K185" i="1" s="1"/>
  <c r="I151" i="1"/>
  <c r="I185" i="1" s="1"/>
  <c r="L152" i="1"/>
  <c r="L186" i="1" s="1"/>
  <c r="N152" i="1"/>
  <c r="N186" i="1" s="1"/>
  <c r="AJ152" i="1"/>
  <c r="AJ186" i="1" s="1"/>
  <c r="X152" i="1"/>
  <c r="X186" i="1" s="1"/>
  <c r="U153" i="1"/>
  <c r="U187" i="1" s="1"/>
  <c r="AJ153" i="1"/>
  <c r="AJ187" i="1" s="1"/>
  <c r="X153" i="1"/>
  <c r="X187" i="1" s="1"/>
  <c r="Q153" i="1"/>
  <c r="Q187" i="1" s="1"/>
  <c r="J158" i="1"/>
  <c r="J192" i="1" s="1"/>
  <c r="T158" i="1"/>
  <c r="T192" i="1" s="1"/>
  <c r="I158" i="1"/>
  <c r="I192" i="1" s="1"/>
  <c r="K158" i="1"/>
  <c r="K192" i="1" s="1"/>
  <c r="R159" i="1"/>
  <c r="R193" i="1" s="1"/>
  <c r="U159" i="1"/>
  <c r="U193" i="1" s="1"/>
  <c r="AJ159" i="1"/>
  <c r="AJ193" i="1" s="1"/>
  <c r="AB138" i="22"/>
  <c r="AK177" i="1" s="1"/>
  <c r="AA138" i="22"/>
  <c r="AK176" i="1" s="1"/>
  <c r="Z138" i="22"/>
  <c r="AK175" i="1" s="1"/>
  <c r="U138" i="22"/>
  <c r="AK170" i="1" s="1"/>
  <c r="T138" i="22"/>
  <c r="AK169" i="1" s="1"/>
  <c r="S138" i="22"/>
  <c r="AK168" i="1" s="1"/>
  <c r="R138" i="22"/>
  <c r="AK167" i="1" s="1"/>
  <c r="Q138" i="22"/>
  <c r="AK166" i="1" s="1"/>
  <c r="P138" i="22"/>
  <c r="AK165" i="1" s="1"/>
  <c r="O138" i="22"/>
  <c r="AK160" i="1" s="1"/>
  <c r="N138" i="22"/>
  <c r="M138" i="22"/>
  <c r="H138" i="22"/>
  <c r="G138" i="22"/>
  <c r="F138" i="22"/>
  <c r="E138" i="22"/>
  <c r="D138" i="22"/>
  <c r="C138" i="22"/>
  <c r="AH87" i="22"/>
  <c r="AG87" i="22"/>
  <c r="AJ87" i="22"/>
  <c r="Y87" i="22"/>
  <c r="Z87" i="22"/>
  <c r="X87" i="22"/>
  <c r="AE87" i="22"/>
  <c r="AI87" i="22"/>
  <c r="AC87" i="22"/>
  <c r="AF87" i="22"/>
  <c r="W87" i="22"/>
  <c r="AA87" i="22"/>
  <c r="AD87" i="22"/>
  <c r="AB87" i="22"/>
  <c r="W40" i="22"/>
  <c r="W89" i="22" s="1"/>
  <c r="X40" i="22"/>
  <c r="X89" i="22" s="1"/>
  <c r="AW39" i="22"/>
  <c r="X44" i="3"/>
  <c r="AA44" i="3" s="1"/>
  <c r="H45" i="3"/>
  <c r="AC41" i="22" s="1"/>
  <c r="J45" i="3"/>
  <c r="AE41" i="22" s="1"/>
  <c r="F45" i="3"/>
  <c r="AA41" i="22" s="1"/>
  <c r="C45" i="3"/>
  <c r="N45" i="3"/>
  <c r="AI41" i="22" s="1"/>
  <c r="P45" i="3"/>
  <c r="AK41" i="22" s="1"/>
  <c r="G45" i="3"/>
  <c r="AB41" i="22" s="1"/>
  <c r="D45" i="3"/>
  <c r="K45" i="3"/>
  <c r="AF41" i="22" s="1"/>
  <c r="E45" i="3"/>
  <c r="Z41" i="22" s="1"/>
  <c r="O45" i="3"/>
  <c r="AJ41" i="22" s="1"/>
  <c r="L45" i="3"/>
  <c r="AG41" i="22" s="1"/>
  <c r="M45" i="3"/>
  <c r="AH41" i="22" s="1"/>
  <c r="I45" i="3"/>
  <c r="AD41" i="22" s="1"/>
  <c r="Q45" i="3"/>
  <c r="AL41" i="22" s="1"/>
  <c r="R45" i="3"/>
  <c r="AM41" i="22" s="1"/>
  <c r="B46" i="3"/>
  <c r="V45" i="3"/>
  <c r="W45" i="3" s="1"/>
  <c r="Z45" i="3" s="1"/>
  <c r="AC45" i="3" s="1"/>
  <c r="I79" i="26" l="1"/>
  <c r="M79" i="26" s="1"/>
  <c r="G75" i="26"/>
  <c r="Q75" i="26" s="1"/>
  <c r="J78" i="26"/>
  <c r="F75" i="26"/>
  <c r="P75" i="26" s="1"/>
  <c r="L79" i="26"/>
  <c r="AA78" i="26"/>
  <c r="V61" i="26"/>
  <c r="V60" i="26"/>
  <c r="V74" i="26"/>
  <c r="V59" i="26"/>
  <c r="L194" i="1"/>
  <c r="O194" i="1"/>
  <c r="T194" i="1"/>
  <c r="P194" i="1"/>
  <c r="U194" i="1"/>
  <c r="N194" i="1"/>
  <c r="Q194" i="1"/>
  <c r="W194" i="1"/>
  <c r="R194" i="1"/>
  <c r="K194" i="1"/>
  <c r="X194" i="1"/>
  <c r="V194" i="1"/>
  <c r="I194" i="1"/>
  <c r="J194" i="1"/>
  <c r="AJ194" i="1"/>
  <c r="AK148" i="1"/>
  <c r="AK182" i="1" s="1"/>
  <c r="AK152" i="1"/>
  <c r="AK186" i="1" s="1"/>
  <c r="AK149" i="1"/>
  <c r="AK183" i="1" s="1"/>
  <c r="AK153" i="1"/>
  <c r="AK187" i="1" s="1"/>
  <c r="AK150" i="1"/>
  <c r="AK184" i="1" s="1"/>
  <c r="AK158" i="1"/>
  <c r="AK192" i="1" s="1"/>
  <c r="AK151" i="1"/>
  <c r="AK185" i="1" s="1"/>
  <c r="AK159" i="1"/>
  <c r="AK193" i="1" s="1"/>
  <c r="AB139" i="22"/>
  <c r="AL177" i="1" s="1"/>
  <c r="AA139" i="22"/>
  <c r="AL176" i="1" s="1"/>
  <c r="Z139" i="22"/>
  <c r="AL175" i="1" s="1"/>
  <c r="U139" i="22"/>
  <c r="AL170" i="1" s="1"/>
  <c r="T139" i="22"/>
  <c r="AL169" i="1" s="1"/>
  <c r="S139" i="22"/>
  <c r="AL168" i="1" s="1"/>
  <c r="R139" i="22"/>
  <c r="AL167" i="1" s="1"/>
  <c r="Q139" i="22"/>
  <c r="AL166" i="1" s="1"/>
  <c r="P139" i="22"/>
  <c r="AL165" i="1" s="1"/>
  <c r="O139" i="22"/>
  <c r="AL160" i="1" s="1"/>
  <c r="N139" i="22"/>
  <c r="M139" i="22"/>
  <c r="H139" i="22"/>
  <c r="G139" i="22"/>
  <c r="E139" i="22"/>
  <c r="F139" i="22"/>
  <c r="D139" i="22"/>
  <c r="C139" i="22"/>
  <c r="AX39" i="22"/>
  <c r="AF88" i="22"/>
  <c r="AD88" i="22"/>
  <c r="AG88" i="22"/>
  <c r="AK88" i="22"/>
  <c r="AC88" i="22"/>
  <c r="Y88" i="22"/>
  <c r="AH88" i="22"/>
  <c r="AA88" i="22"/>
  <c r="AJ88" i="22"/>
  <c r="AE88" i="22"/>
  <c r="AB88" i="22"/>
  <c r="X88" i="22"/>
  <c r="Z88" i="22"/>
  <c r="AI88" i="22"/>
  <c r="AW40" i="22"/>
  <c r="Y41" i="22"/>
  <c r="Y90" i="22" s="1"/>
  <c r="X41" i="22"/>
  <c r="X90" i="22" s="1"/>
  <c r="X45" i="3"/>
  <c r="AA45" i="3" s="1"/>
  <c r="P46" i="3"/>
  <c r="AL42" i="22" s="1"/>
  <c r="G46" i="3"/>
  <c r="AC42" i="22" s="1"/>
  <c r="O46" i="3"/>
  <c r="AK42" i="22" s="1"/>
  <c r="C46" i="3"/>
  <c r="N46" i="3"/>
  <c r="AJ42" i="22" s="1"/>
  <c r="L46" i="3"/>
  <c r="AH42" i="22" s="1"/>
  <c r="Q46" i="3"/>
  <c r="AM42" i="22" s="1"/>
  <c r="M46" i="3"/>
  <c r="AI42" i="22" s="1"/>
  <c r="I46" i="3"/>
  <c r="AE42" i="22" s="1"/>
  <c r="E46" i="3"/>
  <c r="AA42" i="22" s="1"/>
  <c r="H46" i="3"/>
  <c r="AD42" i="22" s="1"/>
  <c r="J46" i="3"/>
  <c r="AF42" i="22" s="1"/>
  <c r="D46" i="3"/>
  <c r="K46" i="3"/>
  <c r="AG42" i="22" s="1"/>
  <c r="F46" i="3"/>
  <c r="AB42" i="22" s="1"/>
  <c r="R46" i="3"/>
  <c r="AN42" i="22" s="1"/>
  <c r="V46" i="3"/>
  <c r="W46" i="3" s="1"/>
  <c r="Z46" i="3" s="1"/>
  <c r="AC46" i="3" s="1"/>
  <c r="B47" i="3"/>
  <c r="F76" i="26" l="1"/>
  <c r="P76" i="26" s="1"/>
  <c r="J79" i="26"/>
  <c r="G76" i="26"/>
  <c r="Q76" i="26" s="1"/>
  <c r="I80" i="26"/>
  <c r="L80" i="26" s="1"/>
  <c r="AA79" i="26"/>
  <c r="V75" i="26"/>
  <c r="AK194" i="1"/>
  <c r="AL150" i="1"/>
  <c r="AL184" i="1" s="1"/>
  <c r="AL159" i="1"/>
  <c r="AL193" i="1" s="1"/>
  <c r="AL148" i="1"/>
  <c r="AL182" i="1" s="1"/>
  <c r="AL152" i="1"/>
  <c r="AL186" i="1" s="1"/>
  <c r="AL149" i="1"/>
  <c r="AL183" i="1" s="1"/>
  <c r="AL153" i="1"/>
  <c r="AL187" i="1" s="1"/>
  <c r="AL151" i="1"/>
  <c r="AL185" i="1" s="1"/>
  <c r="AL158" i="1"/>
  <c r="AL192" i="1" s="1"/>
  <c r="AB140" i="22"/>
  <c r="AM177" i="1" s="1"/>
  <c r="AA140" i="22"/>
  <c r="AM176" i="1" s="1"/>
  <c r="Z140" i="22"/>
  <c r="AM175" i="1" s="1"/>
  <c r="U140" i="22"/>
  <c r="AM170" i="1" s="1"/>
  <c r="T140" i="22"/>
  <c r="AM169" i="1" s="1"/>
  <c r="S140" i="22"/>
  <c r="AM168" i="1" s="1"/>
  <c r="R140" i="22"/>
  <c r="AM167" i="1" s="1"/>
  <c r="Q140" i="22"/>
  <c r="AM166" i="1" s="1"/>
  <c r="P140" i="22"/>
  <c r="AM165" i="1" s="1"/>
  <c r="O140" i="22"/>
  <c r="AM160" i="1" s="1"/>
  <c r="N140" i="22"/>
  <c r="M140" i="22"/>
  <c r="H140" i="22"/>
  <c r="G140" i="22"/>
  <c r="F140" i="22"/>
  <c r="E140" i="22"/>
  <c r="D140" i="22"/>
  <c r="C140" i="22"/>
  <c r="AC89" i="22"/>
  <c r="AB89" i="22"/>
  <c r="AH89" i="22"/>
  <c r="AD89" i="22"/>
  <c r="AA89" i="22"/>
  <c r="AE89" i="22"/>
  <c r="Z89" i="22"/>
  <c r="AL89" i="22"/>
  <c r="AK89" i="22"/>
  <c r="AG89" i="22"/>
  <c r="AF89" i="22"/>
  <c r="Y89" i="22"/>
  <c r="AI89" i="22"/>
  <c r="AJ89" i="22"/>
  <c r="AX40" i="22"/>
  <c r="AW41" i="22"/>
  <c r="Y42" i="22"/>
  <c r="Y91" i="22" s="1"/>
  <c r="Z42" i="22"/>
  <c r="Z91" i="22" s="1"/>
  <c r="X46" i="3"/>
  <c r="AA46" i="3" s="1"/>
  <c r="C47" i="3"/>
  <c r="N47" i="3"/>
  <c r="AK43" i="22" s="1"/>
  <c r="H47" i="3"/>
  <c r="AE43" i="22" s="1"/>
  <c r="J47" i="3"/>
  <c r="AG43" i="22" s="1"/>
  <c r="F47" i="3"/>
  <c r="AC43" i="22" s="1"/>
  <c r="D47" i="3"/>
  <c r="K47" i="3"/>
  <c r="AH43" i="22" s="1"/>
  <c r="O47" i="3"/>
  <c r="AL43" i="22" s="1"/>
  <c r="L47" i="3"/>
  <c r="AI43" i="22" s="1"/>
  <c r="M47" i="3"/>
  <c r="AJ43" i="22" s="1"/>
  <c r="I47" i="3"/>
  <c r="AF43" i="22" s="1"/>
  <c r="P47" i="3"/>
  <c r="AM43" i="22" s="1"/>
  <c r="Q47" i="3"/>
  <c r="AN43" i="22" s="1"/>
  <c r="G47" i="3"/>
  <c r="AD43" i="22" s="1"/>
  <c r="E47" i="3"/>
  <c r="AB43" i="22" s="1"/>
  <c r="R47" i="3"/>
  <c r="AO43" i="22" s="1"/>
  <c r="B48" i="3"/>
  <c r="V47" i="3"/>
  <c r="W47" i="3" s="1"/>
  <c r="Z47" i="3" s="1"/>
  <c r="AC47" i="3" s="1"/>
  <c r="F77" i="26" l="1"/>
  <c r="P77" i="26" s="1"/>
  <c r="M80" i="26"/>
  <c r="G77" i="26"/>
  <c r="Q77" i="26" s="1"/>
  <c r="J80" i="26"/>
  <c r="I81" i="26"/>
  <c r="L81" i="26" s="1"/>
  <c r="AA80" i="26"/>
  <c r="V76" i="26"/>
  <c r="AL194" i="1"/>
  <c r="AM148" i="1"/>
  <c r="AM182" i="1" s="1"/>
  <c r="AM152" i="1"/>
  <c r="AM186" i="1" s="1"/>
  <c r="AM149" i="1"/>
  <c r="AM183" i="1" s="1"/>
  <c r="AM153" i="1"/>
  <c r="AM187" i="1" s="1"/>
  <c r="AM150" i="1"/>
  <c r="AM184" i="1" s="1"/>
  <c r="AM158" i="1"/>
  <c r="AM192" i="1" s="1"/>
  <c r="AM151" i="1"/>
  <c r="AM185" i="1" s="1"/>
  <c r="AM159" i="1"/>
  <c r="AM193" i="1" s="1"/>
  <c r="AB141" i="22"/>
  <c r="AN177" i="1" s="1"/>
  <c r="AA141" i="22"/>
  <c r="AN176" i="1" s="1"/>
  <c r="Z141" i="22"/>
  <c r="AN175" i="1" s="1"/>
  <c r="U141" i="22"/>
  <c r="AN170" i="1" s="1"/>
  <c r="T141" i="22"/>
  <c r="AN169" i="1" s="1"/>
  <c r="S141" i="22"/>
  <c r="AN168" i="1" s="1"/>
  <c r="R141" i="22"/>
  <c r="AN167" i="1" s="1"/>
  <c r="Q141" i="22"/>
  <c r="AN166" i="1" s="1"/>
  <c r="P141" i="22"/>
  <c r="AN165" i="1" s="1"/>
  <c r="O141" i="22"/>
  <c r="AN160" i="1" s="1"/>
  <c r="N141" i="22"/>
  <c r="M141" i="22"/>
  <c r="H141" i="22"/>
  <c r="G141" i="22"/>
  <c r="F141" i="22"/>
  <c r="E141" i="22"/>
  <c r="D141" i="22"/>
  <c r="C141" i="22"/>
  <c r="Z90" i="22"/>
  <c r="AL90" i="22"/>
  <c r="AK90" i="22"/>
  <c r="AD90" i="22"/>
  <c r="AJ90" i="22"/>
  <c r="AF90" i="22"/>
  <c r="AM90" i="22"/>
  <c r="AE90" i="22"/>
  <c r="AH90" i="22"/>
  <c r="AB90" i="22"/>
  <c r="AC90" i="22"/>
  <c r="AG90" i="22"/>
  <c r="AI90" i="22"/>
  <c r="AA90" i="22"/>
  <c r="AX41" i="22"/>
  <c r="AW42" i="22"/>
  <c r="AA43" i="22"/>
  <c r="AA92" i="22" s="1"/>
  <c r="Z43" i="22"/>
  <c r="Z92" i="22" s="1"/>
  <c r="X47" i="3"/>
  <c r="AA47" i="3" s="1"/>
  <c r="O48" i="3"/>
  <c r="AM44" i="22" s="1"/>
  <c r="P48" i="3"/>
  <c r="AN44" i="22" s="1"/>
  <c r="G48" i="3"/>
  <c r="AE44" i="22" s="1"/>
  <c r="J48" i="3"/>
  <c r="AH44" i="22" s="1"/>
  <c r="H48" i="3"/>
  <c r="AF44" i="22" s="1"/>
  <c r="F48" i="3"/>
  <c r="AD44" i="22" s="1"/>
  <c r="L48" i="3"/>
  <c r="AJ44" i="22" s="1"/>
  <c r="Q48" i="3"/>
  <c r="AO44" i="22" s="1"/>
  <c r="M48" i="3"/>
  <c r="AK44" i="22" s="1"/>
  <c r="C48" i="3"/>
  <c r="N48" i="3"/>
  <c r="AL44" i="22" s="1"/>
  <c r="E48" i="3"/>
  <c r="AC44" i="22" s="1"/>
  <c r="D48" i="3"/>
  <c r="K48" i="3"/>
  <c r="AI44" i="22" s="1"/>
  <c r="I48" i="3"/>
  <c r="AG44" i="22" s="1"/>
  <c r="R48" i="3"/>
  <c r="AP44" i="22" s="1"/>
  <c r="B49" i="3"/>
  <c r="V48" i="3"/>
  <c r="W48" i="3" s="1"/>
  <c r="Z48" i="3" s="1"/>
  <c r="AC48" i="3" s="1"/>
  <c r="I82" i="26" l="1"/>
  <c r="L82" i="26" s="1"/>
  <c r="F78" i="26"/>
  <c r="P78" i="26" s="1"/>
  <c r="M81" i="26"/>
  <c r="AA81" i="26" s="1"/>
  <c r="J81" i="26"/>
  <c r="G78" i="26"/>
  <c r="Q78" i="26" s="1"/>
  <c r="M82" i="26"/>
  <c r="V77" i="26"/>
  <c r="AM194" i="1"/>
  <c r="AN151" i="1"/>
  <c r="AN185" i="1" s="1"/>
  <c r="AN159" i="1"/>
  <c r="AN193" i="1" s="1"/>
  <c r="AN148" i="1"/>
  <c r="AN182" i="1" s="1"/>
  <c r="AN152" i="1"/>
  <c r="AN186" i="1" s="1"/>
  <c r="AN149" i="1"/>
  <c r="AN183" i="1" s="1"/>
  <c r="AN153" i="1"/>
  <c r="AN187" i="1" s="1"/>
  <c r="AN150" i="1"/>
  <c r="AN184" i="1" s="1"/>
  <c r="AN158" i="1"/>
  <c r="AN192" i="1" s="1"/>
  <c r="AB142" i="22"/>
  <c r="AO177" i="1" s="1"/>
  <c r="AA142" i="22"/>
  <c r="AO176" i="1" s="1"/>
  <c r="Z142" i="22"/>
  <c r="AO175" i="1" s="1"/>
  <c r="U142" i="22"/>
  <c r="AO170" i="1" s="1"/>
  <c r="T142" i="22"/>
  <c r="AO169" i="1" s="1"/>
  <c r="S142" i="22"/>
  <c r="AO168" i="1" s="1"/>
  <c r="R142" i="22"/>
  <c r="AO167" i="1" s="1"/>
  <c r="Q142" i="22"/>
  <c r="AO166" i="1" s="1"/>
  <c r="P142" i="22"/>
  <c r="AO165" i="1" s="1"/>
  <c r="O142" i="22"/>
  <c r="AO160" i="1" s="1"/>
  <c r="N142" i="22"/>
  <c r="M142" i="22"/>
  <c r="H142" i="22"/>
  <c r="G142" i="22"/>
  <c r="F142" i="22"/>
  <c r="E142" i="22"/>
  <c r="D142" i="22"/>
  <c r="C142" i="22"/>
  <c r="AX42" i="22"/>
  <c r="AF91" i="22"/>
  <c r="AC91" i="22"/>
  <c r="AN91" i="22"/>
  <c r="AB91" i="22"/>
  <c r="AG91" i="22"/>
  <c r="AE91" i="22"/>
  <c r="AI91" i="22"/>
  <c r="AD91" i="22"/>
  <c r="AA91" i="22"/>
  <c r="AJ91" i="22"/>
  <c r="AM91" i="22"/>
  <c r="AH91" i="22"/>
  <c r="AL91" i="22"/>
  <c r="AK91" i="22"/>
  <c r="AW43" i="22"/>
  <c r="AA44" i="22"/>
  <c r="AA93" i="22" s="1"/>
  <c r="AB44" i="22"/>
  <c r="AB93" i="22" s="1"/>
  <c r="X48" i="3"/>
  <c r="AA48" i="3" s="1"/>
  <c r="H49" i="3"/>
  <c r="AG45" i="22" s="1"/>
  <c r="F49" i="3"/>
  <c r="AE45" i="22" s="1"/>
  <c r="C49" i="3"/>
  <c r="N49" i="3"/>
  <c r="AM45" i="22" s="1"/>
  <c r="P49" i="3"/>
  <c r="AO45" i="22" s="1"/>
  <c r="G49" i="3"/>
  <c r="AF45" i="22" s="1"/>
  <c r="D49" i="3"/>
  <c r="K49" i="3"/>
  <c r="AJ45" i="22" s="1"/>
  <c r="O49" i="3"/>
  <c r="AN45" i="22" s="1"/>
  <c r="Q49" i="3"/>
  <c r="AP45" i="22" s="1"/>
  <c r="I49" i="3"/>
  <c r="AH45" i="22" s="1"/>
  <c r="J49" i="3"/>
  <c r="AI45" i="22" s="1"/>
  <c r="L49" i="3"/>
  <c r="AK45" i="22" s="1"/>
  <c r="M49" i="3"/>
  <c r="AL45" i="22" s="1"/>
  <c r="E49" i="3"/>
  <c r="AD45" i="22" s="1"/>
  <c r="R49" i="3"/>
  <c r="AQ45" i="22" s="1"/>
  <c r="B50" i="3"/>
  <c r="V49" i="3"/>
  <c r="W49" i="3" s="1"/>
  <c r="Z49" i="3" s="1"/>
  <c r="AC49" i="3" s="1"/>
  <c r="F79" i="26" l="1"/>
  <c r="P79" i="26" s="1"/>
  <c r="J82" i="26"/>
  <c r="G79" i="26"/>
  <c r="Q79" i="26" s="1"/>
  <c r="I83" i="26"/>
  <c r="L83" i="26" s="1"/>
  <c r="AA82" i="26"/>
  <c r="V78" i="26"/>
  <c r="AN194" i="1"/>
  <c r="AO148" i="1"/>
  <c r="AO182" i="1" s="1"/>
  <c r="AO152" i="1"/>
  <c r="AO186" i="1" s="1"/>
  <c r="AO149" i="1"/>
  <c r="AO183" i="1" s="1"/>
  <c r="AO153" i="1"/>
  <c r="AO187" i="1" s="1"/>
  <c r="AO150" i="1"/>
  <c r="AO184" i="1" s="1"/>
  <c r="AO158" i="1"/>
  <c r="AO192" i="1" s="1"/>
  <c r="AO151" i="1"/>
  <c r="AO185" i="1" s="1"/>
  <c r="AO159" i="1"/>
  <c r="AO193" i="1" s="1"/>
  <c r="AB143" i="22"/>
  <c r="AP177" i="1" s="1"/>
  <c r="AA143" i="22"/>
  <c r="AP176" i="1" s="1"/>
  <c r="Z143" i="22"/>
  <c r="AP175" i="1" s="1"/>
  <c r="U143" i="22"/>
  <c r="AP170" i="1" s="1"/>
  <c r="T143" i="22"/>
  <c r="AP169" i="1" s="1"/>
  <c r="S143" i="22"/>
  <c r="AP168" i="1" s="1"/>
  <c r="R143" i="22"/>
  <c r="AP167" i="1" s="1"/>
  <c r="Q143" i="22"/>
  <c r="AP166" i="1" s="1"/>
  <c r="P143" i="22"/>
  <c r="AP165" i="1" s="1"/>
  <c r="O143" i="22"/>
  <c r="AP160" i="1" s="1"/>
  <c r="N143" i="22"/>
  <c r="M143" i="22"/>
  <c r="H143" i="22"/>
  <c r="G143" i="22"/>
  <c r="F143" i="22"/>
  <c r="E143" i="22"/>
  <c r="D143" i="22"/>
  <c r="C143" i="22"/>
  <c r="AX43" i="22"/>
  <c r="AB92" i="22"/>
  <c r="AO92" i="22"/>
  <c r="AE92" i="22"/>
  <c r="AN92" i="22"/>
  <c r="AM92" i="22"/>
  <c r="AD92" i="22"/>
  <c r="AI92" i="22"/>
  <c r="AL92" i="22"/>
  <c r="AF92" i="22"/>
  <c r="AJ92" i="22"/>
  <c r="AC92" i="22"/>
  <c r="AG92" i="22"/>
  <c r="AH92" i="22"/>
  <c r="AK92" i="22"/>
  <c r="AW44" i="22"/>
  <c r="AC45" i="22"/>
  <c r="AC94" i="22" s="1"/>
  <c r="AB45" i="22"/>
  <c r="AB94" i="22" s="1"/>
  <c r="X49" i="3"/>
  <c r="AA49" i="3" s="1"/>
  <c r="P50" i="3"/>
  <c r="AP46" i="22" s="1"/>
  <c r="G50" i="3"/>
  <c r="AG46" i="22" s="1"/>
  <c r="O50" i="3"/>
  <c r="AO46" i="22" s="1"/>
  <c r="N50" i="3"/>
  <c r="AN46" i="22" s="1"/>
  <c r="J50" i="3"/>
  <c r="AJ46" i="22" s="1"/>
  <c r="C50" i="3"/>
  <c r="L50" i="3"/>
  <c r="AL46" i="22" s="1"/>
  <c r="Q50" i="3"/>
  <c r="AQ46" i="22" s="1"/>
  <c r="M50" i="3"/>
  <c r="AM46" i="22" s="1"/>
  <c r="I50" i="3"/>
  <c r="AI46" i="22" s="1"/>
  <c r="E50" i="3"/>
  <c r="AE46" i="22" s="1"/>
  <c r="F50" i="3"/>
  <c r="AF46" i="22" s="1"/>
  <c r="D50" i="3"/>
  <c r="K50" i="3"/>
  <c r="AK46" i="22" s="1"/>
  <c r="H50" i="3"/>
  <c r="AH46" i="22" s="1"/>
  <c r="R50" i="3"/>
  <c r="AR46" i="22" s="1"/>
  <c r="V50" i="3"/>
  <c r="W50" i="3" s="1"/>
  <c r="Z50" i="3" s="1"/>
  <c r="AC50" i="3" s="1"/>
  <c r="B51" i="3"/>
  <c r="M83" i="26" l="1"/>
  <c r="AA83" i="26" s="1"/>
  <c r="G80" i="26"/>
  <c r="Q80" i="26" s="1"/>
  <c r="I84" i="26"/>
  <c r="M84" i="26" s="1"/>
  <c r="F80" i="26"/>
  <c r="P80" i="26" s="1"/>
  <c r="J83" i="26"/>
  <c r="L84" i="26"/>
  <c r="V79" i="26"/>
  <c r="AO194" i="1"/>
  <c r="AP151" i="1"/>
  <c r="AP185" i="1" s="1"/>
  <c r="AP159" i="1"/>
  <c r="AP193" i="1" s="1"/>
  <c r="AP148" i="1"/>
  <c r="AP182" i="1" s="1"/>
  <c r="AP152" i="1"/>
  <c r="AP186" i="1" s="1"/>
  <c r="AP149" i="1"/>
  <c r="AP183" i="1" s="1"/>
  <c r="AP153" i="1"/>
  <c r="AP187" i="1" s="1"/>
  <c r="AP150" i="1"/>
  <c r="AP184" i="1" s="1"/>
  <c r="AP158" i="1"/>
  <c r="AP192" i="1" s="1"/>
  <c r="AB144" i="22"/>
  <c r="AQ177" i="1" s="1"/>
  <c r="AA144" i="22"/>
  <c r="AQ176" i="1" s="1"/>
  <c r="Z144" i="22"/>
  <c r="AQ175" i="1" s="1"/>
  <c r="U144" i="22"/>
  <c r="AQ170" i="1" s="1"/>
  <c r="T144" i="22"/>
  <c r="AQ169" i="1" s="1"/>
  <c r="S144" i="22"/>
  <c r="AQ168" i="1" s="1"/>
  <c r="R144" i="22"/>
  <c r="AQ167" i="1" s="1"/>
  <c r="Q144" i="22"/>
  <c r="AQ166" i="1" s="1"/>
  <c r="P144" i="22"/>
  <c r="AQ165" i="1" s="1"/>
  <c r="O144" i="22"/>
  <c r="AQ160" i="1" s="1"/>
  <c r="N144" i="22"/>
  <c r="M144" i="22"/>
  <c r="H144" i="22"/>
  <c r="G144" i="22"/>
  <c r="F144" i="22"/>
  <c r="E144" i="22"/>
  <c r="D144" i="22"/>
  <c r="C144" i="22"/>
  <c r="AX44" i="22"/>
  <c r="AP93" i="22"/>
  <c r="AI93" i="22"/>
  <c r="AG93" i="22"/>
  <c r="AM93" i="22"/>
  <c r="AO93" i="22"/>
  <c r="AD93" i="22"/>
  <c r="AJ93" i="22"/>
  <c r="AL93" i="22"/>
  <c r="AN93" i="22"/>
  <c r="AC93" i="22"/>
  <c r="AK93" i="22"/>
  <c r="AE93" i="22"/>
  <c r="AH93" i="22"/>
  <c r="AF93" i="22"/>
  <c r="AW45" i="22"/>
  <c r="AC46" i="22"/>
  <c r="AC95" i="22" s="1"/>
  <c r="AD46" i="22"/>
  <c r="AD95" i="22" s="1"/>
  <c r="X50" i="3"/>
  <c r="AA50" i="3" s="1"/>
  <c r="C51" i="3"/>
  <c r="N51" i="3"/>
  <c r="AO47" i="22" s="1"/>
  <c r="H51" i="3"/>
  <c r="AI47" i="22" s="1"/>
  <c r="J51" i="3"/>
  <c r="AK47" i="22" s="1"/>
  <c r="F51" i="3"/>
  <c r="AG47" i="22" s="1"/>
  <c r="O51" i="3"/>
  <c r="AP47" i="22" s="1"/>
  <c r="D51" i="3"/>
  <c r="K51" i="3"/>
  <c r="AL47" i="22" s="1"/>
  <c r="P51" i="3"/>
  <c r="AQ47" i="22" s="1"/>
  <c r="Q51" i="3"/>
  <c r="AR47" i="22" s="1"/>
  <c r="E51" i="3"/>
  <c r="AF47" i="22" s="1"/>
  <c r="G51" i="3"/>
  <c r="AH47" i="22" s="1"/>
  <c r="L51" i="3"/>
  <c r="AM47" i="22" s="1"/>
  <c r="M51" i="3"/>
  <c r="AN47" i="22" s="1"/>
  <c r="I51" i="3"/>
  <c r="AJ47" i="22" s="1"/>
  <c r="R51" i="3"/>
  <c r="AS47" i="22" s="1"/>
  <c r="B52" i="3"/>
  <c r="V51" i="3"/>
  <c r="W51" i="3" s="1"/>
  <c r="Z51" i="3" s="1"/>
  <c r="AC51" i="3" s="1"/>
  <c r="J84" i="26" l="1"/>
  <c r="G81" i="26"/>
  <c r="Q81" i="26" s="1"/>
  <c r="I85" i="26"/>
  <c r="L85" i="26" s="1"/>
  <c r="F81" i="26"/>
  <c r="P81" i="26" s="1"/>
  <c r="AA84" i="26"/>
  <c r="V80" i="26"/>
  <c r="AP194" i="1"/>
  <c r="AQ148" i="1"/>
  <c r="AQ182" i="1" s="1"/>
  <c r="AQ152" i="1"/>
  <c r="AQ186" i="1" s="1"/>
  <c r="AQ149" i="1"/>
  <c r="AQ183" i="1" s="1"/>
  <c r="AQ153" i="1"/>
  <c r="AQ187" i="1" s="1"/>
  <c r="AQ150" i="1"/>
  <c r="AQ184" i="1" s="1"/>
  <c r="AQ158" i="1"/>
  <c r="AQ192" i="1" s="1"/>
  <c r="AQ151" i="1"/>
  <c r="AQ185" i="1" s="1"/>
  <c r="AQ159" i="1"/>
  <c r="AQ193" i="1" s="1"/>
  <c r="AB145" i="22"/>
  <c r="AR177" i="1" s="1"/>
  <c r="AA145" i="22"/>
  <c r="AR176" i="1" s="1"/>
  <c r="Z145" i="22"/>
  <c r="AR175" i="1" s="1"/>
  <c r="U145" i="22"/>
  <c r="AR170" i="1" s="1"/>
  <c r="T145" i="22"/>
  <c r="AR169" i="1" s="1"/>
  <c r="S145" i="22"/>
  <c r="AR168" i="1" s="1"/>
  <c r="R145" i="22"/>
  <c r="AR167" i="1" s="1"/>
  <c r="Q145" i="22"/>
  <c r="AR166" i="1" s="1"/>
  <c r="P145" i="22"/>
  <c r="AR165" i="1" s="1"/>
  <c r="O145" i="22"/>
  <c r="AR160" i="1" s="1"/>
  <c r="N145" i="22"/>
  <c r="M145" i="22"/>
  <c r="H145" i="22"/>
  <c r="G145" i="22"/>
  <c r="F145" i="22"/>
  <c r="E145" i="22"/>
  <c r="D145" i="22"/>
  <c r="C145" i="22"/>
  <c r="AX45" i="22"/>
  <c r="AN94" i="22"/>
  <c r="AP94" i="22"/>
  <c r="AG94" i="22"/>
  <c r="AM94" i="22"/>
  <c r="AD94" i="22"/>
  <c r="AF94" i="22"/>
  <c r="AQ94" i="22"/>
  <c r="AH94" i="22"/>
  <c r="AE94" i="22"/>
  <c r="AK94" i="22"/>
  <c r="AI94" i="22"/>
  <c r="AL94" i="22"/>
  <c r="AO94" i="22"/>
  <c r="AJ94" i="22"/>
  <c r="AW46" i="22"/>
  <c r="AE47" i="22"/>
  <c r="AE96" i="22" s="1"/>
  <c r="AD47" i="22"/>
  <c r="AD96" i="22" s="1"/>
  <c r="X51" i="3"/>
  <c r="AA51" i="3" s="1"/>
  <c r="O52" i="3"/>
  <c r="AQ48" i="22" s="1"/>
  <c r="J52" i="3"/>
  <c r="AL48" i="22" s="1"/>
  <c r="P52" i="3"/>
  <c r="AR48" i="22" s="1"/>
  <c r="G52" i="3"/>
  <c r="AI48" i="22" s="1"/>
  <c r="L52" i="3"/>
  <c r="AN48" i="22" s="1"/>
  <c r="Q52" i="3"/>
  <c r="AS48" i="22" s="1"/>
  <c r="M52" i="3"/>
  <c r="AO48" i="22" s="1"/>
  <c r="H52" i="3"/>
  <c r="AJ48" i="22" s="1"/>
  <c r="F52" i="3"/>
  <c r="AH48" i="22" s="1"/>
  <c r="C52" i="3"/>
  <c r="I52" i="3"/>
  <c r="AK48" i="22" s="1"/>
  <c r="N52" i="3"/>
  <c r="AP48" i="22" s="1"/>
  <c r="D52" i="3"/>
  <c r="K52" i="3"/>
  <c r="AM48" i="22" s="1"/>
  <c r="E52" i="3"/>
  <c r="AG48" i="22" s="1"/>
  <c r="R52" i="3"/>
  <c r="AT48" i="22" s="1"/>
  <c r="B53" i="3"/>
  <c r="V52" i="3"/>
  <c r="W52" i="3" s="1"/>
  <c r="Z52" i="3" s="1"/>
  <c r="AC52" i="3" s="1"/>
  <c r="M85" i="26" l="1"/>
  <c r="F82" i="26"/>
  <c r="P82" i="26" s="1"/>
  <c r="J85" i="26"/>
  <c r="G82" i="26"/>
  <c r="Q82" i="26" s="1"/>
  <c r="I86" i="26"/>
  <c r="L86" i="26" s="1"/>
  <c r="AA85" i="26"/>
  <c r="M86" i="26"/>
  <c r="V81" i="26"/>
  <c r="AQ194" i="1"/>
  <c r="AR151" i="1"/>
  <c r="AR185" i="1" s="1"/>
  <c r="AR159" i="1"/>
  <c r="AR193" i="1" s="1"/>
  <c r="AR148" i="1"/>
  <c r="AR182" i="1" s="1"/>
  <c r="AR152" i="1"/>
  <c r="AR186" i="1" s="1"/>
  <c r="AR149" i="1"/>
  <c r="AR183" i="1" s="1"/>
  <c r="AR153" i="1"/>
  <c r="AR187" i="1" s="1"/>
  <c r="AR150" i="1"/>
  <c r="AR184" i="1" s="1"/>
  <c r="AR158" i="1"/>
  <c r="AR192" i="1" s="1"/>
  <c r="AB146" i="22"/>
  <c r="AS177" i="1" s="1"/>
  <c r="AA146" i="22"/>
  <c r="AS176" i="1" s="1"/>
  <c r="Z146" i="22"/>
  <c r="AS175" i="1" s="1"/>
  <c r="U146" i="22"/>
  <c r="AS170" i="1" s="1"/>
  <c r="T146" i="22"/>
  <c r="AS169" i="1" s="1"/>
  <c r="S146" i="22"/>
  <c r="AS168" i="1" s="1"/>
  <c r="R146" i="22"/>
  <c r="AS167" i="1" s="1"/>
  <c r="Q146" i="22"/>
  <c r="AS166" i="1" s="1"/>
  <c r="P146" i="22"/>
  <c r="AS165" i="1" s="1"/>
  <c r="O146" i="22"/>
  <c r="AS160" i="1" s="1"/>
  <c r="N146" i="22"/>
  <c r="M146" i="22"/>
  <c r="H146" i="22"/>
  <c r="G146" i="22"/>
  <c r="F146" i="22"/>
  <c r="E146" i="22"/>
  <c r="D146" i="22"/>
  <c r="C146" i="22"/>
  <c r="AX46" i="22"/>
  <c r="AH95" i="22"/>
  <c r="AI95" i="22"/>
  <c r="AP95" i="22"/>
  <c r="AN95" i="22"/>
  <c r="AE95" i="22"/>
  <c r="AG95" i="22"/>
  <c r="AR95" i="22"/>
  <c r="AL95" i="22"/>
  <c r="AM95" i="22"/>
  <c r="AF95" i="22"/>
  <c r="AO95" i="22"/>
  <c r="AK95" i="22"/>
  <c r="AJ95" i="22"/>
  <c r="AQ95" i="22"/>
  <c r="AE48" i="22"/>
  <c r="AE97" i="22" s="1"/>
  <c r="AF48" i="22"/>
  <c r="AF97" i="22" s="1"/>
  <c r="AW47" i="22"/>
  <c r="X52" i="3"/>
  <c r="AA52" i="3" s="1"/>
  <c r="H53" i="3"/>
  <c r="AK49" i="22" s="1"/>
  <c r="F53" i="3"/>
  <c r="AI49" i="22" s="1"/>
  <c r="N53" i="3"/>
  <c r="AQ49" i="22" s="1"/>
  <c r="P53" i="3"/>
  <c r="AS49" i="22" s="1"/>
  <c r="G53" i="3"/>
  <c r="AJ49" i="22" s="1"/>
  <c r="D53" i="3"/>
  <c r="K53" i="3"/>
  <c r="AN49" i="22" s="1"/>
  <c r="C53" i="3"/>
  <c r="L53" i="3"/>
  <c r="AO49" i="22" s="1"/>
  <c r="E53" i="3"/>
  <c r="AH49" i="22" s="1"/>
  <c r="O53" i="3"/>
  <c r="AR49" i="22" s="1"/>
  <c r="J53" i="3"/>
  <c r="AM49" i="22" s="1"/>
  <c r="Q53" i="3"/>
  <c r="AT49" i="22" s="1"/>
  <c r="I53" i="3"/>
  <c r="AL49" i="22" s="1"/>
  <c r="M53" i="3"/>
  <c r="AP49" i="22" s="1"/>
  <c r="R53" i="3"/>
  <c r="AU49" i="22" s="1"/>
  <c r="B54" i="3"/>
  <c r="V53" i="3"/>
  <c r="W53" i="3" s="1"/>
  <c r="Z53" i="3" s="1"/>
  <c r="AC53" i="3" s="1"/>
  <c r="I87" i="26" l="1"/>
  <c r="M87" i="26" s="1"/>
  <c r="F83" i="26"/>
  <c r="P83" i="26" s="1"/>
  <c r="J86" i="26"/>
  <c r="G83" i="26"/>
  <c r="Q83" i="26" s="1"/>
  <c r="AA86" i="26"/>
  <c r="L87" i="26"/>
  <c r="V82" i="26"/>
  <c r="AR194" i="1"/>
  <c r="AS158" i="1"/>
  <c r="AS192" i="1" s="1"/>
  <c r="AS148" i="1"/>
  <c r="AS182" i="1" s="1"/>
  <c r="AS152" i="1"/>
  <c r="AS186" i="1" s="1"/>
  <c r="AS149" i="1"/>
  <c r="AS183" i="1" s="1"/>
  <c r="AS153" i="1"/>
  <c r="AS187" i="1" s="1"/>
  <c r="AS150" i="1"/>
  <c r="AS184" i="1" s="1"/>
  <c r="AS151" i="1"/>
  <c r="AS185" i="1" s="1"/>
  <c r="AS159" i="1"/>
  <c r="AS193" i="1" s="1"/>
  <c r="AB147" i="22"/>
  <c r="AT177" i="1" s="1"/>
  <c r="AA147" i="22"/>
  <c r="AT176" i="1" s="1"/>
  <c r="Z147" i="22"/>
  <c r="AT175" i="1" s="1"/>
  <c r="U147" i="22"/>
  <c r="AT170" i="1" s="1"/>
  <c r="T147" i="22"/>
  <c r="AT169" i="1" s="1"/>
  <c r="S147" i="22"/>
  <c r="AT168" i="1" s="1"/>
  <c r="R147" i="22"/>
  <c r="AT167" i="1" s="1"/>
  <c r="Q147" i="22"/>
  <c r="AT166" i="1" s="1"/>
  <c r="P147" i="22"/>
  <c r="AT165" i="1" s="1"/>
  <c r="O147" i="22"/>
  <c r="AT160" i="1" s="1"/>
  <c r="N147" i="22"/>
  <c r="M147" i="22"/>
  <c r="H147" i="22"/>
  <c r="G147" i="22"/>
  <c r="F147" i="22"/>
  <c r="E147" i="22"/>
  <c r="D147" i="22"/>
  <c r="C147" i="22"/>
  <c r="AJ96" i="22"/>
  <c r="AP96" i="22"/>
  <c r="AG96" i="22"/>
  <c r="AK96" i="22"/>
  <c r="AF96" i="22"/>
  <c r="AO96" i="22"/>
  <c r="AS96" i="22"/>
  <c r="AI96" i="22"/>
  <c r="AN96" i="22"/>
  <c r="AM96" i="22"/>
  <c r="AH96" i="22"/>
  <c r="AR96" i="22"/>
  <c r="AQ96" i="22"/>
  <c r="AL96" i="22"/>
  <c r="AX47" i="22"/>
  <c r="AG49" i="22"/>
  <c r="AG98" i="22" s="1"/>
  <c r="AW48" i="22"/>
  <c r="AF49" i="22"/>
  <c r="AF98" i="22" s="1"/>
  <c r="X53" i="3"/>
  <c r="AA53" i="3" s="1"/>
  <c r="P54" i="3"/>
  <c r="AT50" i="22" s="1"/>
  <c r="G54" i="3"/>
  <c r="AK50" i="22" s="1"/>
  <c r="O54" i="3"/>
  <c r="AS50" i="22" s="1"/>
  <c r="C54" i="3"/>
  <c r="AG50" i="22" s="1"/>
  <c r="AG99" i="22" s="1"/>
  <c r="J54" i="3"/>
  <c r="AN50" i="22" s="1"/>
  <c r="N54" i="3"/>
  <c r="AR50" i="22" s="1"/>
  <c r="L54" i="3"/>
  <c r="AP50" i="22" s="1"/>
  <c r="Q54" i="3"/>
  <c r="AU50" i="22" s="1"/>
  <c r="M54" i="3"/>
  <c r="AQ50" i="22" s="1"/>
  <c r="I54" i="3"/>
  <c r="AM50" i="22" s="1"/>
  <c r="E54" i="3"/>
  <c r="AI50" i="22" s="1"/>
  <c r="F54" i="3"/>
  <c r="AJ50" i="22" s="1"/>
  <c r="D54" i="3"/>
  <c r="AH50" i="22" s="1"/>
  <c r="AH99" i="22" s="1"/>
  <c r="K54" i="3"/>
  <c r="AO50" i="22" s="1"/>
  <c r="H54" i="3"/>
  <c r="AL50" i="22" s="1"/>
  <c r="R54" i="3"/>
  <c r="AV50" i="22" s="1"/>
  <c r="V54" i="3"/>
  <c r="W54" i="3" s="1"/>
  <c r="Z54" i="3" s="1"/>
  <c r="AC54" i="3" s="1"/>
  <c r="I88" i="26" l="1"/>
  <c r="M88" i="26" s="1"/>
  <c r="F84" i="26"/>
  <c r="P84" i="26" s="1"/>
  <c r="J87" i="26"/>
  <c r="G84" i="26"/>
  <c r="Q84" i="26" s="1"/>
  <c r="AA87" i="26"/>
  <c r="L88" i="26"/>
  <c r="V83" i="26"/>
  <c r="AS194" i="1"/>
  <c r="AT151" i="1"/>
  <c r="AT185" i="1" s="1"/>
  <c r="AT159" i="1"/>
  <c r="AT193" i="1" s="1"/>
  <c r="AT148" i="1"/>
  <c r="AT182" i="1" s="1"/>
  <c r="AT152" i="1"/>
  <c r="AT186" i="1" s="1"/>
  <c r="AT149" i="1"/>
  <c r="AT183" i="1" s="1"/>
  <c r="AT153" i="1"/>
  <c r="AT187" i="1" s="1"/>
  <c r="AT150" i="1"/>
  <c r="AT184" i="1" s="1"/>
  <c r="AT158" i="1"/>
  <c r="AT192" i="1" s="1"/>
  <c r="AB148" i="22"/>
  <c r="AU177" i="1" s="1"/>
  <c r="AA148" i="22"/>
  <c r="AU176" i="1" s="1"/>
  <c r="Z148" i="22"/>
  <c r="AU175" i="1" s="1"/>
  <c r="U148" i="22"/>
  <c r="AU170" i="1" s="1"/>
  <c r="T148" i="22"/>
  <c r="AU169" i="1" s="1"/>
  <c r="S148" i="22"/>
  <c r="AU168" i="1" s="1"/>
  <c r="R148" i="22"/>
  <c r="AU167" i="1" s="1"/>
  <c r="Q148" i="22"/>
  <c r="AU166" i="1" s="1"/>
  <c r="P148" i="22"/>
  <c r="AU165" i="1" s="1"/>
  <c r="O148" i="22"/>
  <c r="AU160" i="1" s="1"/>
  <c r="N148" i="22"/>
  <c r="M148" i="22"/>
  <c r="H148" i="22"/>
  <c r="G148" i="22"/>
  <c r="F148" i="22"/>
  <c r="E148" i="22"/>
  <c r="D148" i="22"/>
  <c r="C148" i="22"/>
  <c r="AG97" i="22"/>
  <c r="AS97" i="22"/>
  <c r="AQ97" i="22"/>
  <c r="AI97" i="22"/>
  <c r="AK97" i="22"/>
  <c r="AL97" i="22"/>
  <c r="AT97" i="22"/>
  <c r="AO97" i="22"/>
  <c r="AH97" i="22"/>
  <c r="AP97" i="22"/>
  <c r="AR97" i="22"/>
  <c r="AM97" i="22"/>
  <c r="AN97" i="22"/>
  <c r="AJ97" i="22"/>
  <c r="AW49" i="22"/>
  <c r="AX48" i="22"/>
  <c r="AW50" i="22"/>
  <c r="AX50" i="22" s="1"/>
  <c r="X54" i="3"/>
  <c r="AA54" i="3" s="1"/>
  <c r="G85" i="26" l="1"/>
  <c r="Q85" i="26" s="1"/>
  <c r="F85" i="26"/>
  <c r="P85" i="26" s="1"/>
  <c r="AA88" i="26"/>
  <c r="I89" i="26"/>
  <c r="J88" i="26"/>
  <c r="V84" i="26"/>
  <c r="AT194" i="1"/>
  <c r="AU149" i="1"/>
  <c r="AU183" i="1" s="1"/>
  <c r="AU151" i="1"/>
  <c r="AU185" i="1" s="1"/>
  <c r="AU159" i="1"/>
  <c r="AU193" i="1" s="1"/>
  <c r="AU148" i="1"/>
  <c r="AU182" i="1" s="1"/>
  <c r="AU152" i="1"/>
  <c r="AU186" i="1" s="1"/>
  <c r="AU153" i="1"/>
  <c r="AU187" i="1" s="1"/>
  <c r="AU150" i="1"/>
  <c r="AU184" i="1" s="1"/>
  <c r="AU158" i="1"/>
  <c r="AU192" i="1" s="1"/>
  <c r="AB149" i="22"/>
  <c r="AV177" i="1" s="1"/>
  <c r="AA149" i="22"/>
  <c r="AV176" i="1" s="1"/>
  <c r="Z149" i="22"/>
  <c r="AV175" i="1" s="1"/>
  <c r="U149" i="22"/>
  <c r="AV170" i="1" s="1"/>
  <c r="T149" i="22"/>
  <c r="AV169" i="1" s="1"/>
  <c r="S149" i="22"/>
  <c r="AV168" i="1" s="1"/>
  <c r="R149" i="22"/>
  <c r="AV167" i="1" s="1"/>
  <c r="Q149" i="22"/>
  <c r="AV166" i="1" s="1"/>
  <c r="P149" i="22"/>
  <c r="AV165" i="1" s="1"/>
  <c r="O149" i="22"/>
  <c r="AV160" i="1" s="1"/>
  <c r="N149" i="22"/>
  <c r="M149" i="22"/>
  <c r="H149" i="22"/>
  <c r="G149" i="22"/>
  <c r="F149" i="22"/>
  <c r="E149" i="22"/>
  <c r="D149" i="22"/>
  <c r="C149" i="22"/>
  <c r="AV99" i="22"/>
  <c r="AP99" i="22"/>
  <c r="AR99" i="22"/>
  <c r="AU99" i="22"/>
  <c r="AO99" i="22"/>
  <c r="AN99" i="22"/>
  <c r="AL99" i="22"/>
  <c r="AT99" i="22"/>
  <c r="AM99" i="22"/>
  <c r="AI99" i="22"/>
  <c r="AX49" i="22"/>
  <c r="AT98" i="22"/>
  <c r="AQ98" i="22"/>
  <c r="AO98" i="22"/>
  <c r="AP98" i="22"/>
  <c r="AL98" i="22"/>
  <c r="AJ98" i="22"/>
  <c r="AU98" i="22"/>
  <c r="AR98" i="22"/>
  <c r="AH98" i="22"/>
  <c r="AK98" i="22"/>
  <c r="AM98" i="22"/>
  <c r="AN98" i="22"/>
  <c r="AI98" i="22"/>
  <c r="AS98" i="22"/>
  <c r="AJ99" i="22"/>
  <c r="AK99" i="22"/>
  <c r="AS99" i="22"/>
  <c r="AQ99" i="22"/>
  <c r="Y33" i="3"/>
  <c r="AB33" i="3" s="1"/>
  <c r="G86" i="26" l="1"/>
  <c r="Q86" i="26" s="1"/>
  <c r="F86" i="26"/>
  <c r="P86" i="26" s="1"/>
  <c r="V85" i="26"/>
  <c r="AU194" i="1"/>
  <c r="AV150" i="1"/>
  <c r="AV184" i="1" s="1"/>
  <c r="AV148" i="1"/>
  <c r="AV182" i="1" s="1"/>
  <c r="AV152" i="1"/>
  <c r="AV186" i="1" s="1"/>
  <c r="AV149" i="1"/>
  <c r="AV183" i="1" s="1"/>
  <c r="AV153" i="1"/>
  <c r="AV187" i="1" s="1"/>
  <c r="AV158" i="1"/>
  <c r="AV192" i="1" s="1"/>
  <c r="AV151" i="1"/>
  <c r="AV185" i="1" s="1"/>
  <c r="AV159" i="1"/>
  <c r="AV193" i="1" s="1"/>
  <c r="AB151" i="22"/>
  <c r="AX177" i="1" s="1"/>
  <c r="AB150" i="22"/>
  <c r="AW177" i="1" s="1"/>
  <c r="AA151" i="22"/>
  <c r="AX176" i="1" s="1"/>
  <c r="AA150" i="22"/>
  <c r="AW176" i="1" s="1"/>
  <c r="Z151" i="22"/>
  <c r="AX175" i="1" s="1"/>
  <c r="Z150" i="22"/>
  <c r="AW175" i="1" s="1"/>
  <c r="U150" i="22"/>
  <c r="AW170" i="1" s="1"/>
  <c r="U151" i="22"/>
  <c r="AX170" i="1" s="1"/>
  <c r="T150" i="22"/>
  <c r="AW169" i="1" s="1"/>
  <c r="T151" i="22"/>
  <c r="AX169" i="1" s="1"/>
  <c r="S151" i="22"/>
  <c r="AX168" i="1" s="1"/>
  <c r="S150" i="22"/>
  <c r="AW168" i="1" s="1"/>
  <c r="R150" i="22"/>
  <c r="AW167" i="1" s="1"/>
  <c r="R151" i="22"/>
  <c r="AX167" i="1" s="1"/>
  <c r="Q150" i="22"/>
  <c r="AW166" i="1" s="1"/>
  <c r="Q151" i="22"/>
  <c r="AX166" i="1" s="1"/>
  <c r="P150" i="22"/>
  <c r="AW165" i="1" s="1"/>
  <c r="P151" i="22"/>
  <c r="AX165" i="1" s="1"/>
  <c r="O151" i="22"/>
  <c r="AX160" i="1" s="1"/>
  <c r="O150" i="22"/>
  <c r="AW160" i="1" s="1"/>
  <c r="N150" i="22"/>
  <c r="N151" i="22"/>
  <c r="M150" i="22"/>
  <c r="M151" i="22"/>
  <c r="H151" i="22"/>
  <c r="H150" i="22"/>
  <c r="G151" i="22"/>
  <c r="G150" i="22"/>
  <c r="F150" i="22"/>
  <c r="F151" i="22"/>
  <c r="E150" i="22"/>
  <c r="E151" i="22"/>
  <c r="D151" i="22"/>
  <c r="D150" i="22"/>
  <c r="C151" i="22"/>
  <c r="C150" i="22"/>
  <c r="Y34" i="3"/>
  <c r="AB34" i="3" s="1"/>
  <c r="F88" i="26" l="1"/>
  <c r="P88" i="26" s="1"/>
  <c r="G87" i="26"/>
  <c r="Q87" i="26" s="1"/>
  <c r="G88" i="26"/>
  <c r="Q88" i="26" s="1"/>
  <c r="F87" i="26"/>
  <c r="P87" i="26" s="1"/>
  <c r="V86" i="26"/>
  <c r="AV194" i="1"/>
  <c r="AW151" i="1"/>
  <c r="AW185" i="1" s="1"/>
  <c r="AW159" i="1"/>
  <c r="AW193" i="1" s="1"/>
  <c r="AX148" i="1"/>
  <c r="AX182" i="1" s="1"/>
  <c r="AW150" i="1"/>
  <c r="AW184" i="1" s="1"/>
  <c r="AX152" i="1"/>
  <c r="AX186" i="1" s="1"/>
  <c r="AW158" i="1"/>
  <c r="AW192" i="1" s="1"/>
  <c r="AW149" i="1"/>
  <c r="AW183" i="1" s="1"/>
  <c r="AX151" i="1"/>
  <c r="AX185" i="1" s="1"/>
  <c r="AW153" i="1"/>
  <c r="AW187" i="1" s="1"/>
  <c r="AX159" i="1"/>
  <c r="AX193" i="1" s="1"/>
  <c r="AX149" i="1"/>
  <c r="AX183" i="1" s="1"/>
  <c r="AX153" i="1"/>
  <c r="AX187" i="1" s="1"/>
  <c r="AW148" i="1"/>
  <c r="AW182" i="1" s="1"/>
  <c r="AX150" i="1"/>
  <c r="AX184" i="1" s="1"/>
  <c r="AW152" i="1"/>
  <c r="AW186" i="1" s="1"/>
  <c r="AX158" i="1"/>
  <c r="AX192" i="1" s="1"/>
  <c r="Y35" i="3"/>
  <c r="AB35" i="3" s="1"/>
  <c r="V87" i="26" l="1"/>
  <c r="V88" i="26"/>
  <c r="AW194" i="1"/>
  <c r="AX194" i="1"/>
  <c r="Y36" i="3"/>
  <c r="AB36" i="3" s="1"/>
  <c r="Y37" i="3" l="1"/>
  <c r="AB37" i="3" s="1"/>
  <c r="Y38" i="3" l="1"/>
  <c r="AB38" i="3" s="1"/>
  <c r="Y39" i="3" l="1"/>
  <c r="AB39" i="3" s="1"/>
  <c r="Y40" i="3" l="1"/>
  <c r="AB40" i="3" s="1"/>
  <c r="Y41" i="3" l="1"/>
  <c r="AB41" i="3" s="1"/>
  <c r="Y42" i="3" l="1"/>
  <c r="AB42" i="3" s="1"/>
  <c r="Y43" i="3" l="1"/>
  <c r="AB43" i="3" s="1"/>
  <c r="Y44" i="3" l="1"/>
  <c r="AB44" i="3" s="1"/>
  <c r="Y45" i="3" l="1"/>
  <c r="AB45" i="3" s="1"/>
  <c r="Y46" i="3" l="1"/>
  <c r="AB46" i="3" s="1"/>
  <c r="Y47" i="3" l="1"/>
  <c r="AB47" i="3" s="1"/>
  <c r="Y48" i="3" l="1"/>
  <c r="AB48" i="3" s="1"/>
  <c r="Y49" i="3" l="1"/>
  <c r="AB49" i="3" s="1"/>
  <c r="Y50" i="3" l="1"/>
  <c r="AB50" i="3" s="1"/>
  <c r="Y51" i="3" l="1"/>
  <c r="AB51" i="3" s="1"/>
  <c r="Y52" i="3" l="1"/>
  <c r="AB52" i="3" s="1"/>
  <c r="Y53" i="3" l="1"/>
  <c r="AB53" i="3" s="1"/>
  <c r="Y54" i="3" l="1"/>
  <c r="AB54" i="3" s="1"/>
  <c r="Y11" i="3" l="1"/>
  <c r="AB11" i="3" s="1"/>
  <c r="Y26" i="3"/>
  <c r="AB26" i="3" s="1"/>
  <c r="Y27" i="3" l="1"/>
  <c r="AB27" i="3" s="1"/>
  <c r="Y12" i="3"/>
  <c r="AB12" i="3" s="1"/>
  <c r="Y28" i="3"/>
  <c r="AB28" i="3" s="1"/>
  <c r="Y13" i="3" l="1"/>
  <c r="AB13" i="3" s="1"/>
  <c r="Y29" i="3"/>
  <c r="AB29" i="3" s="1"/>
  <c r="Y14" i="3" l="1"/>
  <c r="AB14" i="3" s="1"/>
  <c r="Y30" i="3"/>
  <c r="AB30" i="3" s="1"/>
  <c r="Y15" i="3" l="1"/>
  <c r="AB15" i="3" s="1"/>
  <c r="Y31" i="3"/>
  <c r="AB31" i="3" s="1"/>
  <c r="Y16" i="3" l="1"/>
  <c r="AB16" i="3" s="1"/>
  <c r="Y32" i="3"/>
  <c r="AB32" i="3" s="1"/>
  <c r="Y17" i="3" l="1"/>
  <c r="AB17" i="3" s="1"/>
  <c r="Y18" i="3" l="1"/>
  <c r="AB18" i="3" s="1"/>
  <c r="Y19" i="3" l="1"/>
  <c r="AB19" i="3" s="1"/>
  <c r="Y20" i="3" l="1"/>
  <c r="AB20" i="3" s="1"/>
  <c r="Y21" i="3" l="1"/>
  <c r="AB21" i="3" s="1"/>
  <c r="Y22" i="3" l="1"/>
  <c r="AB22" i="3" s="1"/>
  <c r="Y23" i="3" l="1"/>
  <c r="AB23" i="3" s="1"/>
  <c r="Y24" i="3" l="1"/>
  <c r="AB24" i="3" s="1"/>
  <c r="AB25" i="3" l="1"/>
  <c r="U59" i="26" l="1"/>
  <c r="Y59" i="26" s="1"/>
  <c r="U61" i="26" l="1"/>
  <c r="U60" i="26"/>
  <c r="U62" i="26" l="1"/>
  <c r="U63" i="26" l="1"/>
  <c r="U64" i="26" l="1"/>
  <c r="U65" i="26" l="1"/>
  <c r="U66" i="26" l="1"/>
  <c r="U67" i="26" l="1"/>
  <c r="U68" i="26" l="1"/>
  <c r="U69" i="26" l="1"/>
  <c r="U70" i="26" l="1"/>
  <c r="U71" i="26" l="1"/>
  <c r="U72" i="26" l="1"/>
  <c r="U73" i="26" l="1"/>
  <c r="U74" i="26" l="1"/>
  <c r="U75" i="26" l="1"/>
  <c r="U76" i="26" l="1"/>
  <c r="U77" i="26" l="1"/>
  <c r="U78" i="26" l="1"/>
  <c r="U79" i="26" l="1"/>
  <c r="U80" i="26" l="1"/>
  <c r="U81" i="26" l="1"/>
  <c r="U82" i="26" l="1"/>
  <c r="U83" i="26" l="1"/>
  <c r="U84" i="26" l="1"/>
  <c r="U85" i="26" l="1"/>
  <c r="U86" i="26" l="1"/>
  <c r="U87" i="26" l="1"/>
  <c r="J89" i="26" l="1"/>
  <c r="Q89" i="26" l="1"/>
  <c r="U88" i="26" l="1"/>
  <c r="U89" i="26" s="1"/>
  <c r="T86" i="26" l="1"/>
  <c r="Y86" i="26" s="1"/>
  <c r="T65" i="26" l="1"/>
  <c r="Y65" i="26" s="1"/>
  <c r="T66" i="26"/>
  <c r="Y66" i="26" s="1"/>
  <c r="T88" i="26"/>
  <c r="Y88" i="26" s="1"/>
  <c r="T87" i="26"/>
  <c r="Y87" i="26" s="1"/>
  <c r="T74" i="26"/>
  <c r="Y74" i="26" s="1"/>
  <c r="T72" i="26"/>
  <c r="Y72" i="26" s="1"/>
  <c r="T79" i="26"/>
  <c r="Y79" i="26" s="1"/>
  <c r="T61" i="26"/>
  <c r="Y61" i="26" s="1"/>
  <c r="T77" i="26"/>
  <c r="Y77" i="26" s="1"/>
  <c r="T78" i="26"/>
  <c r="Y78" i="26" s="1"/>
  <c r="T82" i="26"/>
  <c r="Y82" i="26" s="1"/>
  <c r="T73" i="26"/>
  <c r="Y73" i="26" s="1"/>
  <c r="T71" i="26"/>
  <c r="Y71" i="26" s="1"/>
  <c r="T63" i="26"/>
  <c r="Y63" i="26" s="1"/>
  <c r="T70" i="26"/>
  <c r="Y70" i="26" s="1"/>
  <c r="T84" i="26"/>
  <c r="Y84" i="26" s="1"/>
  <c r="T75" i="26"/>
  <c r="Y75" i="26" s="1"/>
  <c r="T81" i="26"/>
  <c r="Y81" i="26" s="1"/>
  <c r="T85" i="26"/>
  <c r="Y85" i="26" s="1"/>
  <c r="T83" i="26"/>
  <c r="Y83" i="26" s="1"/>
  <c r="T68" i="26"/>
  <c r="Y68" i="26" s="1"/>
  <c r="T80" i="26"/>
  <c r="Y80" i="26" s="1"/>
  <c r="T64" i="26"/>
  <c r="Y64" i="26" s="1"/>
  <c r="T69" i="26"/>
  <c r="Y69" i="26" s="1"/>
  <c r="T60" i="26"/>
  <c r="Y60" i="26" s="1"/>
  <c r="T67" i="26"/>
  <c r="Y67" i="26" s="1"/>
  <c r="T76" i="26"/>
  <c r="Y76" i="26" s="1"/>
  <c r="T62" i="26"/>
  <c r="Y62" i="26" s="1"/>
  <c r="Z60" i="26" l="1"/>
  <c r="Z61" i="26" s="1"/>
  <c r="P89" i="26"/>
  <c r="L89" i="26"/>
  <c r="Z62" i="26" l="1"/>
  <c r="T89" i="26"/>
  <c r="Z63" i="26" l="1"/>
  <c r="T5" i="26"/>
  <c r="Y89" i="26"/>
  <c r="Z64" i="26" l="1"/>
  <c r="Z65" i="26" l="1"/>
  <c r="Z66" i="26" l="1"/>
  <c r="Z67" i="26" l="1"/>
  <c r="Z68" i="26" l="1"/>
  <c r="Z69" i="26" l="1"/>
  <c r="Z70" i="26" l="1"/>
  <c r="Z71" i="26" l="1"/>
  <c r="Z72" i="26" l="1"/>
  <c r="Z73" i="26" l="1"/>
  <c r="Z74" i="26" l="1"/>
  <c r="Z75" i="26" l="1"/>
  <c r="Z76" i="26" l="1"/>
  <c r="Z77" i="26" l="1"/>
  <c r="Z78" i="26" l="1"/>
  <c r="Z79" i="26" l="1"/>
  <c r="Z80" i="26" l="1"/>
  <c r="Z81" i="26" l="1"/>
  <c r="Z82" i="26" l="1"/>
  <c r="Z83" i="26" l="1"/>
  <c r="Z84" i="26" l="1"/>
  <c r="Z85" i="26" l="1"/>
  <c r="Z86" i="26" l="1"/>
  <c r="Z87" i="26" l="1"/>
  <c r="Z88" i="26" l="1"/>
</calcChain>
</file>

<file path=xl/sharedStrings.xml><?xml version="1.0" encoding="utf-8"?>
<sst xmlns="http://schemas.openxmlformats.org/spreadsheetml/2006/main" count="1286" uniqueCount="350">
  <si>
    <t xml:space="preserve">Product </t>
  </si>
  <si>
    <t xml:space="preserve">Product Class </t>
  </si>
  <si>
    <t xml:space="preserve">Product Life Time </t>
  </si>
  <si>
    <t xml:space="preserve">New Shipment </t>
  </si>
  <si>
    <t>Replacements for Retiring Units</t>
  </si>
  <si>
    <t>Total Shipment</t>
  </si>
  <si>
    <t>Year</t>
  </si>
  <si>
    <t>Total stock from previous year - stock of all vintages this year</t>
  </si>
  <si>
    <t>same as column AD</t>
  </si>
  <si>
    <t>DOE Survival</t>
  </si>
  <si>
    <t>Replacement unit+New Construction (same as column Y)</t>
  </si>
  <si>
    <t>Product Class</t>
  </si>
  <si>
    <t xml:space="preserve">Baseline and Standard </t>
  </si>
  <si>
    <t>Baseline</t>
  </si>
  <si>
    <t xml:space="preserve">Source </t>
  </si>
  <si>
    <t>Source</t>
  </si>
  <si>
    <t>kWh/yr</t>
  </si>
  <si>
    <t xml:space="preserve">Unit Energy Consumption </t>
  </si>
  <si>
    <t xml:space="preserve">Number of Product Classes </t>
  </si>
  <si>
    <t>Efficiency Tier by Product Class</t>
  </si>
  <si>
    <t>years</t>
  </si>
  <si>
    <t>Initial Year</t>
  </si>
  <si>
    <t xml:space="preserve">1/Lifetime Survival </t>
  </si>
  <si>
    <t>Survival Assumption</t>
  </si>
  <si>
    <t>Abandoned Rate</t>
  </si>
  <si>
    <t xml:space="preserve">Year </t>
  </si>
  <si>
    <t>Standard</t>
  </si>
  <si>
    <t xml:space="preserve">Total </t>
  </si>
  <si>
    <t xml:space="preserve">BPA Appliance Standards Impact Analysis </t>
  </si>
  <si>
    <t>DOE Assumption</t>
  </si>
  <si>
    <t xml:space="preserve">DOE Assumption </t>
  </si>
  <si>
    <t>Council Assumption</t>
  </si>
  <si>
    <t>Stock</t>
  </si>
  <si>
    <t>Standard Case Unit Energy Consumption by Product Class Weighted by Market Share</t>
  </si>
  <si>
    <t>Base Case Unit Energy Consumption by Product Class Weighted by Market Share</t>
  </si>
  <si>
    <t>Market Share by Product Class and Efficiency Tier (2005-2034)</t>
  </si>
  <si>
    <t xml:space="preserve">Units </t>
  </si>
  <si>
    <t>sqft</t>
  </si>
  <si>
    <t>Region</t>
  </si>
  <si>
    <t>Large Off</t>
  </si>
  <si>
    <t>Medium Off</t>
  </si>
  <si>
    <t>Small Off</t>
  </si>
  <si>
    <t>Big Box-Retail</t>
  </si>
  <si>
    <t>Small Box-Retail</t>
  </si>
  <si>
    <t>High End-Retail</t>
  </si>
  <si>
    <t>Anchor-Retail</t>
  </si>
  <si>
    <t>K-12</t>
  </si>
  <si>
    <t>University</t>
  </si>
  <si>
    <t>Warehouse</t>
  </si>
  <si>
    <t>Supermarket</t>
  </si>
  <si>
    <t>MIniMart</t>
  </si>
  <si>
    <t>Restaurant</t>
  </si>
  <si>
    <t>Lodging</t>
  </si>
  <si>
    <t>Hospital</t>
  </si>
  <si>
    <t>OtherHealth</t>
  </si>
  <si>
    <t>Assembly</t>
  </si>
  <si>
    <t>Other</t>
  </si>
  <si>
    <t xml:space="preserve">Percentage of National's </t>
  </si>
  <si>
    <t>Average scale</t>
  </si>
  <si>
    <t>Commercial Sector Key Indicators and Consumption, Reference case</t>
  </si>
  <si>
    <t>(quadrillion Btu, unless otherwise noted)</t>
  </si>
  <si>
    <t>Key Indicators and Consumption</t>
  </si>
  <si>
    <t>Growth Rate (2011-2040)</t>
  </si>
  <si>
    <t>Key Indicators</t>
  </si>
  <si>
    <t> Total Floorspace</t>
  </si>
  <si>
    <t>   Surviving  (billion square feet)</t>
  </si>
  <si>
    <t>   New Additions (billion square feet)</t>
  </si>
  <si>
    <t>     Total (billion square feet)</t>
  </si>
  <si>
    <t xml:space="preserve">Total (millionsquare feet) </t>
  </si>
  <si>
    <t> Energy Consumption Intensity</t>
  </si>
  <si>
    <t> (thousand Btu per square foot)</t>
  </si>
  <si>
    <t>   Delivered Energy Consumption</t>
  </si>
  <si>
    <t>   Electricity Related Losses</t>
  </si>
  <si>
    <t>   Total Energy Consumption</t>
  </si>
  <si>
    <t>Delivered Energy Consumption by Fuel</t>
  </si>
  <si>
    <t> Purchased Electricity</t>
  </si>
  <si>
    <t>   Space Heating 1/</t>
  </si>
  <si>
    <t>   Space Cooling 1/</t>
  </si>
  <si>
    <t>   Water Heating 1/</t>
  </si>
  <si>
    <t>   Ventilation</t>
  </si>
  <si>
    <t>   Cooking</t>
  </si>
  <si>
    <t>   Lighting</t>
  </si>
  <si>
    <t>   Refrigeration</t>
  </si>
  <si>
    <t>   Office Equipment (PC)</t>
  </si>
  <si>
    <t>   Office Equipment (non-PC)</t>
  </si>
  <si>
    <t>   Other Uses 2/</t>
  </si>
  <si>
    <t>     Delivered Energy</t>
  </si>
  <si>
    <t> Natural Gas</t>
  </si>
  <si>
    <t>   Other Uses 3/</t>
  </si>
  <si>
    <t> Distillate Fuel Oil</t>
  </si>
  <si>
    <t>   Other Uses 4/</t>
  </si>
  <si>
    <t> Marketed Renewables (biomass)</t>
  </si>
  <si>
    <t> Other Fuels 5/</t>
  </si>
  <si>
    <t>Delivered Energy Consumption by End Use</t>
  </si>
  <si>
    <t>   Other Uses 6/</t>
  </si>
  <si>
    <t>Electricity Related Losses</t>
  </si>
  <si>
    <t>Total Energy Consumption by End Use</t>
  </si>
  <si>
    <t>     Total</t>
  </si>
  <si>
    <t>Nonmarketed Renewable Fuels 7/</t>
  </si>
  <si>
    <t>  Solar Thermal</t>
  </si>
  <si>
    <t>  Solar Photovoltaic</t>
  </si>
  <si>
    <t>  Wind</t>
  </si>
  <si>
    <t>    Total</t>
  </si>
  <si>
    <t>Heating Degree Days</t>
  </si>
  <si>
    <t>   New England</t>
  </si>
  <si>
    <t>   Middle Atlantic</t>
  </si>
  <si>
    <t>   East North Central</t>
  </si>
  <si>
    <t>   West North Central</t>
  </si>
  <si>
    <t>   South Atlantic</t>
  </si>
  <si>
    <t>   East South Central</t>
  </si>
  <si>
    <t>   West South Central</t>
  </si>
  <si>
    <t>   Mountain</t>
  </si>
  <si>
    <t>   Pacific</t>
  </si>
  <si>
    <t>      United States</t>
  </si>
  <si>
    <t>Cooling Degree Days</t>
  </si>
  <si>
    <t>   1/ Includes fuel consumption for district services.</t>
  </si>
  <si>
    <t>   2/ Includes (but is not limited to) miscellaneous uses such as transformers, medical imaging and other medical equipment, elevators,</t>
  </si>
  <si>
    <t>escalators, off-road electric vehicles, laboratory fume hoods, laundry equipment, coffee brewers, and water services.</t>
  </si>
  <si>
    <t>   3/ Includes miscellaneous uses, such as pumps, emergency generators, combined heat and power in commercial buildings, and manufacturing</t>
  </si>
  <si>
    <t>performed in commercial buildings.</t>
  </si>
  <si>
    <t>   4/ Includes miscellaneous uses, such as cooking, emergency generators, and combined heat and power in commercial buildings.</t>
  </si>
  <si>
    <t>   5/ Includes residual fuel oil, propane, coal, motor gasoline, and kerosene.</t>
  </si>
  <si>
    <t>   6/ Includes (but is not limited to) miscellaneous uses such as transformers, medical imaging and other medical equipment, elevators,</t>
  </si>
  <si>
    <t>escalators, off-road electric vehicles, laboratory fume hoods, laundry equipment, coffee brewers, water services, pumps, emergency</t>
  </si>
  <si>
    <t>generators, combined heat and power in commercial buildings, manufacturing performed in commercial buildings, and cooking (distillate),</t>
  </si>
  <si>
    <t>plus residual fuel oil, liquefied petroleum gases, coal, motor gasoline, kerosene, and marketed renewable fuels (biomass).</t>
  </si>
  <si>
    <t>   7/ Consumption determined by using the fossil fuel equivalent of 9,756 Btu per kilowatthour.</t>
  </si>
  <si>
    <t>   Btu = British thermal unit.</t>
  </si>
  <si>
    <t>   PC = Personal computer.</t>
  </si>
  <si>
    <t>   - - = Not applicable.</t>
  </si>
  <si>
    <t>   Note:  Totals may not equal sum of components due to independent rounding.  Data for 2010 and 2011</t>
  </si>
  <si>
    <t>are model results and may differ slightly from official EIA data reports.</t>
  </si>
  <si>
    <t>   Source:  2010 and 2011 consumption based on: U.S. Energy Information Administration (EIA),</t>
  </si>
  <si>
    <t>Annual Energy Review 2011, DOE/EIA-0384(2011) (Washington, DC, September 2012).  2010 and 2011 degree days based on</t>
  </si>
  <si>
    <t>state-level data from the National Oceanic and Atmospheric Administration's Climatic Data Center and Climate Prediction Center.</t>
  </si>
  <si>
    <t>Projections:  EIA, AEO2013 National Energy Modeling System.</t>
  </si>
  <si>
    <t xml:space="preserve">Region </t>
  </si>
  <si>
    <t xml:space="preserve">Product Lifetime Assumptions </t>
  </si>
  <si>
    <t>Same EER as previous level due to Max Tech level.</t>
  </si>
  <si>
    <t>The published ASHRAE standard is 12.2, but this is to be corrected in an addendum.</t>
  </si>
  <si>
    <t>Full Distribution EER</t>
  </si>
  <si>
    <t>Market Wtd Avg EER</t>
  </si>
  <si>
    <t>12.8-13.1</t>
  </si>
  <si>
    <t>14.4-14.89</t>
  </si>
  <si>
    <t>15.6-16.1</t>
  </si>
  <si>
    <t>15.7-16.4</t>
  </si>
  <si>
    <t>Max Tech</t>
  </si>
  <si>
    <t>14.5-15.5</t>
  </si>
  <si>
    <t>14.5-15.6</t>
  </si>
  <si>
    <t>15 EER</t>
  </si>
  <si>
    <t>13.5-14.39</t>
  </si>
  <si>
    <t>13.5-14.4</t>
  </si>
  <si>
    <t>14 EER</t>
  </si>
  <si>
    <t>12.1-12.7</t>
  </si>
  <si>
    <t>12.2-12.7</t>
  </si>
  <si>
    <t>12.7-13.49</t>
  </si>
  <si>
    <t>12.7-13.4</t>
  </si>
  <si>
    <t>12.8-13.4</t>
  </si>
  <si>
    <t>12.6-13.4</t>
  </si>
  <si>
    <t>13/12.5 EER</t>
  </si>
  <si>
    <t>11.3-12.0</t>
  </si>
  <si>
    <t>11.4-12.1</t>
  </si>
  <si>
    <t>11.6-12.69</t>
  </si>
  <si>
    <t>11.7-12.69</t>
  </si>
  <si>
    <t>11.5-12.6</t>
  </si>
  <si>
    <t>11.6-12.7</t>
  </si>
  <si>
    <t>11.8-12.5</t>
  </si>
  <si>
    <t>11.9-12.5</t>
  </si>
  <si>
    <t>ASHRAE Standard</t>
  </si>
  <si>
    <t>10.8-11.2</t>
  </si>
  <si>
    <t>10.8-11.3</t>
  </si>
  <si>
    <t>NO MODELS</t>
  </si>
  <si>
    <t>11-11.59</t>
  </si>
  <si>
    <t>11-11.69</t>
  </si>
  <si>
    <t>10.7-11.4</t>
  </si>
  <si>
    <t>10.7-11.5</t>
  </si>
  <si>
    <t>11.6-11.7</t>
  </si>
  <si>
    <t>11.6-11.8</t>
  </si>
  <si>
    <t>Bins for Efficiency Levels (for Market Share)</t>
  </si>
  <si>
    <t>EER for each Efficiency Level</t>
  </si>
  <si>
    <t>VL Air-Cooled
AC
240-760</t>
  </si>
  <si>
    <t>VL Evap
O
240-760</t>
  </si>
  <si>
    <t>VL Evap
E/N
240-760</t>
  </si>
  <si>
    <t>Large Evap
O
135-240</t>
  </si>
  <si>
    <t>Large Evap
E/N
135-240</t>
  </si>
  <si>
    <t>Small Evap
O
65-135</t>
  </si>
  <si>
    <t>Small Evap
E/N
65-135</t>
  </si>
  <si>
    <t>VL Water
O
240-760</t>
  </si>
  <si>
    <t>VL Water
E/N
240-760</t>
  </si>
  <si>
    <t>Large Water
O
135-240</t>
  </si>
  <si>
    <t>Large Water
E/N
135-240</t>
  </si>
  <si>
    <t>Small Water
O
65-135</t>
  </si>
  <si>
    <t>Small Water
E/N
65-135</t>
  </si>
  <si>
    <t>Efficiency Level</t>
  </si>
  <si>
    <t>Product Classes</t>
  </si>
  <si>
    <t>-</t>
  </si>
  <si>
    <t>Percent more efficient</t>
  </si>
  <si>
    <t>Average UEC of market at each level: Roll-up (kwh/yr)</t>
  </si>
  <si>
    <t>Base Market Share</t>
  </si>
  <si>
    <t>UEC per standard level (kwh/yr)</t>
  </si>
  <si>
    <t>Representative Capacity (tons)</t>
  </si>
  <si>
    <t>Note: The data in the large category provided by AHRI goes up to 249 instead of 240, as specified in the federal standards. Nevertheless, we rely on this data to represent the federal large category.</t>
  </si>
  <si>
    <t>forecasted data</t>
  </si>
  <si>
    <t>actual data</t>
  </si>
  <si>
    <t>Fraction</t>
  </si>
  <si>
    <t># very large evap-cooled models</t>
  </si>
  <si>
    <t># very large water-cooled models</t>
  </si>
  <si>
    <t>VL Fraction electric resistance</t>
  </si>
  <si>
    <t>Large Fraction electric resistance</t>
  </si>
  <si>
    <t>Small Fraction electric resistance</t>
  </si>
  <si>
    <t>Very Large AC Water-Cooled (250 &amp; Over kBtu/h)</t>
  </si>
  <si>
    <t>Large AC Water-Cooled (135 to 249 kBtu/h)</t>
  </si>
  <si>
    <t>Small AC Water-cooled (65 to 134.9 kBtu/h)</t>
  </si>
  <si>
    <t>AHRI Data</t>
  </si>
  <si>
    <t>National Shipments</t>
  </si>
  <si>
    <t>E/N = Electric Resistance or no Heating</t>
  </si>
  <si>
    <t>O = Other Heating</t>
  </si>
  <si>
    <t>DOE Water and Evaporatively Cooled NIA (EERE-2011-BT-STD-0029-0022)</t>
  </si>
  <si>
    <t>Adapted from DOE Water and Evaporatively Cooled NIA (EERE-2011-BT-STD-0029-0022)</t>
  </si>
  <si>
    <t xml:space="preserve">Product Classes 7 through 10 do not have models available. </t>
  </si>
  <si>
    <t>Source: ASHRAE Final Rule TSD chapter 8 2012</t>
  </si>
  <si>
    <t>Water-Cooled and Evaporatively-Cooled Products</t>
  </si>
  <si>
    <t>Small Commercial Package Air-Conditioning and Heating Equipment (Evaporatively-Cooled)</t>
  </si>
  <si>
    <t>Large Commercial Package Air-Conditioning and Heating Equipment (Evaporatively-Cooled)</t>
  </si>
  <si>
    <t>Very Large Commercial Package Air-Conditioning and Heating Equipment (Evaporatively-Cooled)</t>
  </si>
  <si>
    <t>Small Commercial Package Air-Conditioning and Heating Equipment (Water-Cooled)</t>
  </si>
  <si>
    <t>Large Commercial Package Air-Conditioning and Heating Equipment (Water-Cooled)</t>
  </si>
  <si>
    <t>Very Large Commercial Package Air-Conditioning and Heating Equipment (Water-Cooled)</t>
  </si>
  <si>
    <t>Cooling Capacity</t>
  </si>
  <si>
    <t> &gt;=65,000 and &lt;135,000 Btu/h</t>
  </si>
  <si>
    <t>&gt;= 135,000 and &lt;240,000 Btu/h</t>
  </si>
  <si>
    <t>&gt;=240,000 and &lt;760,000 Btu/h</t>
  </si>
  <si>
    <t>Compliance Year</t>
  </si>
  <si>
    <t>77 FR 28928</t>
  </si>
  <si>
    <t>Heating Type*</t>
  </si>
  <si>
    <t>*E/N = Electric Resistance or No Heating, O = Other Heating</t>
  </si>
  <si>
    <t>E/N</t>
  </si>
  <si>
    <t>O</t>
  </si>
  <si>
    <t>Efficiency Level (EER)</t>
  </si>
  <si>
    <t>Commercial Package Air Conditioners and Heat Pumps (77 FR 28928)</t>
  </si>
  <si>
    <t>Product Class Description</t>
  </si>
  <si>
    <t>Representative Capacity (Tons)</t>
  </si>
  <si>
    <t>10 CFR 431.97</t>
  </si>
  <si>
    <t>Commercial Package Air Conditioners and Heat Pumps NIA &amp; 10 CFR 431.97</t>
  </si>
  <si>
    <t>Efficiency Level (EER)**</t>
  </si>
  <si>
    <t>Lifetime</t>
  </si>
  <si>
    <t>Units</t>
  </si>
  <si>
    <t>Full UEC Table of Baseline, ASHRAE Standards, and DOE Higher EE Cases</t>
  </si>
  <si>
    <t>Conversion factor for site kWh to primary Btu (Commercial Electricity)</t>
  </si>
  <si>
    <t>AEO 2010 Final Release Reference Case (2011 Final Release Expected April 26, 2011)</t>
  </si>
  <si>
    <t>Conversion Factor (Source Btu/Site kWh)</t>
  </si>
  <si>
    <t>Commercial Sector purchased electricity (quadrillion btus)</t>
  </si>
  <si>
    <t>Electricity related losses (quadrillion btus)</t>
  </si>
  <si>
    <t>Calculated Btu/kwh</t>
  </si>
  <si>
    <t>calculated from AEO 2010</t>
  </si>
  <si>
    <t>based on extrapolation of trend from 2025-2035</t>
  </si>
  <si>
    <t>No Models Available</t>
  </si>
  <si>
    <t>Total for All Product Classes</t>
  </si>
  <si>
    <t>Shipment Mix by Product Class per Year</t>
  </si>
  <si>
    <t xml:space="preserve">Stock Model: Historical shipments provided by AHRI. Forecasted shipments based on historical AHRI shipment trends. </t>
  </si>
  <si>
    <t xml:space="preserve">Regional (units): Scaled Based on Commercial Floorspace by Year. Pre-2010 and Post-2030 currently based on average scale. </t>
  </si>
  <si>
    <t>Replacement of Retiring units</t>
  </si>
  <si>
    <t>Previous year stock+New construction</t>
  </si>
  <si>
    <t>Total Stock</t>
  </si>
  <si>
    <t>Market Share by Product Class*</t>
  </si>
  <si>
    <t>*Frozen Shipment Weighted Market Share for 2005 based on Historic 2005 AHRI Shipments</t>
  </si>
  <si>
    <t>Standard Compliance Year</t>
  </si>
  <si>
    <t>Baseline Compliance Year**</t>
  </si>
  <si>
    <t>Water Cooled*</t>
  </si>
  <si>
    <t xml:space="preserve">**UEC's for designs 5, 6, 11, 12 are backcast based on 2011 efficiency levels. Shipment market mix remains variable. </t>
  </si>
  <si>
    <t>Base UEC</t>
  </si>
  <si>
    <t>Standard UEC</t>
  </si>
  <si>
    <t>Index</t>
  </si>
  <si>
    <t>Consolidated UEC Table of Baseline to ASHRAE Standards Case - Above Standard Rolls into Standard Level</t>
  </si>
  <si>
    <t>Evaporatively Cooled*</t>
  </si>
  <si>
    <t>Market Weighted Base UEC</t>
  </si>
  <si>
    <t>Market Weighted Standard UEC</t>
  </si>
  <si>
    <t>Market Weighted Base Case UEC</t>
  </si>
  <si>
    <t>Market Weighted Standards Case UEC</t>
  </si>
  <si>
    <t>Year*</t>
  </si>
  <si>
    <t>*Base Case UEC is at 100% Market Mixed Base Case Reference Level</t>
  </si>
  <si>
    <t>Market Share Matrix by Efficiency Tier</t>
  </si>
  <si>
    <t>Market Share Matrix by Product Class (From AHRI Shipments and DOE Market Mix Forecast)</t>
  </si>
  <si>
    <t>Average % Improvement</t>
  </si>
  <si>
    <t>Water and Evaporatively Cooled Commercial Package Air-Conditioning and Heating Equipment</t>
  </si>
  <si>
    <t>NA</t>
  </si>
  <si>
    <t xml:space="preserve">Based on DOE and Navigant review of lifetimes, 15 year lifetime in use. </t>
  </si>
  <si>
    <t>precase= actual retirement- post- case same as column AC</t>
  </si>
  <si>
    <t>Installed Units by Year by Vintage (linked to Stock Model)</t>
  </si>
  <si>
    <t xml:space="preserve">Vintage </t>
  </si>
  <si>
    <t xml:space="preserve">Total Units </t>
  </si>
  <si>
    <t xml:space="preserve">Vintage Distribution </t>
  </si>
  <si>
    <t>Installed UEC (kWh)</t>
  </si>
  <si>
    <t xml:space="preserve">*Variable based on AHRI annual shipment data and DOE forecast. Values reported here are for reference only from 2005 historic AHRI shipments. Values used in analysis are reported per year. Product classes 7-10 did not have shipment data available and were not modeled by DOE for the federal rulemaking. Therefore product classes 7-10 do not contribute to the shipment weighted UEC. </t>
  </si>
  <si>
    <t xml:space="preserve">Aggregated Shipment Unit Energy Consumption </t>
  </si>
  <si>
    <t>Small Commercial Package Air-Conditioning and Heating Equipment (Water-Cooled)  &gt;=65,000 and &lt;135,000 Btu/h E/N</t>
  </si>
  <si>
    <t>Small Commercial Package Air-Conditioning and Heating Equipment (Water-Cooled)  &gt;=65,000 and &lt;135,000 Btu/h O</t>
  </si>
  <si>
    <t>Large Commercial Package Air-Conditioning and Heating Equipment (Water-Cooled) &gt;= 135,000 and &lt;240,000 Btu/h E/N</t>
  </si>
  <si>
    <t>Large Commercial Package Air-Conditioning and Heating Equipment (Water-Cooled) &gt;= 135,000 and &lt;240,000 Btu/h O</t>
  </si>
  <si>
    <t>Very Large Commercial Package Air-Conditioning and Heating Equipment (Water-Cooled) &gt;=240,000 and &lt;760,000 Btu/h E/N</t>
  </si>
  <si>
    <t>Very Large Commercial Package Air-Conditioning and Heating Equipment (Water-Cooled) &gt;=240,000 and &lt;760,000 Btu/h O</t>
  </si>
  <si>
    <t>Small Commercial Package Air-Conditioning and Heating Equipment (Evaporatively-Cooled)  &gt;=65,000 and &lt;135,000 Btu/h E/N</t>
  </si>
  <si>
    <t>Small Commercial Package Air-Conditioning and Heating Equipment (Evaporatively-Cooled)  &gt;=65,000 and &lt;135,000 Btu/h O</t>
  </si>
  <si>
    <t>Large Commercial Package Air-Conditioning and Heating Equipment (Evaporatively-Cooled) &gt;= 135,000 and &lt;240,000 Btu/h E/N</t>
  </si>
  <si>
    <t>Large Commercial Package Air-Conditioning and Heating Equipment (Evaporatively-Cooled) &gt;= 135,000 and &lt;240,000 Btu/h O</t>
  </si>
  <si>
    <t>Very Large Commercial Package Air-Conditioning and Heating Equipment (Evaporatively-Cooled) &gt;=240,000 and &lt;760,000 Btu/h E/N</t>
  </si>
  <si>
    <t>Very Large Commercial Package Air-Conditioning and Heating Equipment (Evaporatively-Cooled) &gt;=240,000 and &lt;760,000 Btu/h O</t>
  </si>
  <si>
    <t>Check</t>
  </si>
  <si>
    <t>INDEX</t>
  </si>
  <si>
    <t>Market Weighted Installed Base Case UEC</t>
  </si>
  <si>
    <t>Market Weighted Installed Standards Case UEC</t>
  </si>
  <si>
    <t xml:space="preserve">Aggregated Installed Unit Energy Consumption </t>
  </si>
  <si>
    <t>Base Case Installed Unit Energy Consumption by Product Class Weighted by Market Share</t>
  </si>
  <si>
    <t>Standard Case Installed Unit Energy Consumption by Product Class Weighted by Market Share</t>
  </si>
  <si>
    <t>Base Case to Standards Case Installed UEC % Annual Improvement</t>
  </si>
  <si>
    <t>Base Case to Standards Case UEC % Annual Improvement</t>
  </si>
  <si>
    <t xml:space="preserve">DOE Water and Evaporatively Cooled NIA (EERE-2011-BT-STD-0029-0022). See also: "Notes" tab for clarification on DOE product lifetime. </t>
  </si>
  <si>
    <t xml:space="preserve">Summary </t>
  </si>
  <si>
    <t>Standard Effective Year</t>
  </si>
  <si>
    <t>Model Pre-case Shipment UEC</t>
  </si>
  <si>
    <t>Model Post-case Shipment UEC</t>
  </si>
  <si>
    <t>Model Weighted Pre-case Installed UEC</t>
  </si>
  <si>
    <t xml:space="preserve">Model Weighted Post-case Installed UEC </t>
  </si>
  <si>
    <t xml:space="preserve">One-time Adjustment </t>
  </si>
  <si>
    <t>TBD</t>
  </si>
  <si>
    <t>Unit Energy Consumption (kWh/year)</t>
  </si>
  <si>
    <t>Council's Shipments</t>
  </si>
  <si>
    <t>Model Shipments</t>
  </si>
  <si>
    <t>Stock and Shipments</t>
  </si>
  <si>
    <t>First Year Energy Consumption</t>
  </si>
  <si>
    <t>Savings (aMW)</t>
  </si>
  <si>
    <t>Cumulative Savings (MWa, through 2034)</t>
  </si>
  <si>
    <t xml:space="preserve">6th Plan  One-time Adjustment (MWa) </t>
  </si>
  <si>
    <t>Claimable Non Programmatic Savings (aMW) Due to Standard</t>
  </si>
  <si>
    <t xml:space="preserve">Council's Pre-case Shipment UEC </t>
  </si>
  <si>
    <t>Model Installed Stock (at Year End)</t>
  </si>
  <si>
    <t>Council Shipment * UEC (5P/6P)</t>
  </si>
  <si>
    <t xml:space="preserve">Model Shipments * Model Pre-Case UEC </t>
  </si>
  <si>
    <t xml:space="preserve">Model Shipments * Model Post-Case UEC </t>
  </si>
  <si>
    <t>Modeled Pre-case Consumption (Installed UEC * Stock)</t>
  </si>
  <si>
    <t>Modeled Post-case Consumption (Installed UEC* Stock)</t>
  </si>
  <si>
    <t>PNW Cumulative Savings</t>
  </si>
  <si>
    <t>DOE Carbon Savings Proxy</t>
  </si>
  <si>
    <t>Annual Savings Due to Standard Before Program Adjustments</t>
  </si>
  <si>
    <t>Program Savings</t>
  </si>
  <si>
    <t xml:space="preserve">Annual Non-programmatic Savings Due to Standard </t>
  </si>
  <si>
    <t>Total Energy Consumption of Stock (kWh)</t>
  </si>
  <si>
    <t>Total Energy Consumption of Stock (aMW)</t>
  </si>
  <si>
    <t>To estimate the energy use of water-cooled air conditioners in this application, DOE used annual hourly simulation data developed from computer simulations of a prototypical, medium sized, commercial office building. The prototype building model was a three-story, 53,600 ft2. commercial office building developed as part of DOE’s commercial reference building models.a In this building model, referred to as a “medium office,” each floor is served by a separate packaged air conditioning unit. The hourly data used for this analysis was previously developed from simulations using this model and the DOE EnergyPlus building simulation software, and reflected building simulations in 15 climate locations in the United States.Each climate location used is representative of a climate in 1 of 15 climate regions that have been developed in DOE’s Building Energy Codes Program and subsequently used in the development of the commercial reference building models.</t>
  </si>
  <si>
    <t xml:space="preserve">DOE Commercial Heating, Air Conditioning, and Water Heating Equipment Final Rulmaking TSD Ch. 4. Energy Use Characteristics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</si>
</sst>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000"/>
    <numFmt numFmtId="166" formatCode="0.000000"/>
    <numFmt numFmtId="167" formatCode="0.0"/>
    <numFmt numFmtId="168" formatCode="_(* #,##0_);_(* \(#,##0\);_(* &quot;-&quot;??_);_(@_)"/>
    <numFmt numFmtId="169" formatCode="_(* #,##0.0_);_(* \(#,##0.0\);_(* &quot;-&quot;??_);_(@_)"/>
    <numFmt numFmtId="170" formatCode="_(* #,##0.000_);_(* \(#,##0.000\);_(* &quot;-&quot;??_);_(@_)"/>
    <numFmt numFmtId="171" formatCode="m/d/\ h:mm"/>
    <numFmt numFmtId="172" formatCode="0.000"/>
  </numFmts>
  <fonts count="78">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b/>
      <sz val="9"/>
      <name val="Arial"/>
      <family val="2"/>
    </font>
    <font>
      <sz val="9"/>
      <name val="Arial"/>
      <family val="2"/>
    </font>
    <font>
      <sz val="10"/>
      <name val="Arial"/>
      <family val="2"/>
    </font>
    <font>
      <b/>
      <sz val="10"/>
      <name val="Arial"/>
      <family val="2"/>
    </font>
    <font>
      <sz val="10"/>
      <color theme="1"/>
      <name val="Arial"/>
      <family val="2"/>
    </font>
    <font>
      <b/>
      <sz val="10"/>
      <color theme="1"/>
      <name val="Arial"/>
      <family val="2"/>
    </font>
    <font>
      <i/>
      <sz val="10"/>
      <color theme="1"/>
      <name val="Arial"/>
      <family val="2"/>
    </font>
    <font>
      <sz val="8"/>
      <color theme="1"/>
      <name val="Calibri"/>
      <family val="2"/>
      <scheme val="minor"/>
    </font>
    <font>
      <b/>
      <sz val="8"/>
      <color theme="1"/>
      <name val="Calibri"/>
      <family val="2"/>
      <scheme val="minor"/>
    </font>
    <font>
      <sz val="10"/>
      <name val="Arial"/>
      <family val="2"/>
    </font>
    <font>
      <b/>
      <sz val="10"/>
      <color indexed="9"/>
      <name val="Arial"/>
      <family val="2"/>
    </font>
    <font>
      <sz val="12"/>
      <name val="Times New Roman"/>
      <family val="1"/>
    </font>
    <font>
      <b/>
      <sz val="12"/>
      <name val="Times New Roman"/>
      <family val="1"/>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1"/>
      <name val="Arial"/>
      <family val="2"/>
    </font>
    <font>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3.5"/>
      <color theme="1"/>
      <name val="Calibri"/>
      <family val="2"/>
      <scheme val="minor"/>
    </font>
    <font>
      <b/>
      <sz val="8"/>
      <color indexed="9"/>
      <name val="Calibri"/>
      <family val="2"/>
      <scheme val="minor"/>
    </font>
    <font>
      <sz val="8"/>
      <name val="Calibri"/>
      <family val="2"/>
      <scheme val="minor"/>
    </font>
    <font>
      <sz val="10"/>
      <color rgb="FFFF0000"/>
      <name val="Arial"/>
      <family val="2"/>
    </font>
    <font>
      <b/>
      <sz val="10"/>
      <color rgb="FFFF0000"/>
      <name val="Arial"/>
      <family val="2"/>
    </font>
    <font>
      <b/>
      <sz val="16"/>
      <name val="Arial"/>
      <family val="2"/>
    </font>
    <font>
      <b/>
      <sz val="11"/>
      <color rgb="FFFF0000"/>
      <name val="Calibri"/>
      <family val="2"/>
      <scheme val="minor"/>
    </font>
    <font>
      <sz val="8"/>
      <color indexed="9"/>
      <name val="Calibri"/>
      <family val="2"/>
      <scheme val="minor"/>
    </font>
    <font>
      <b/>
      <sz val="8"/>
      <name val="Calibri"/>
      <family val="2"/>
      <scheme val="minor"/>
    </font>
    <font>
      <sz val="11"/>
      <name val="Calibri"/>
      <family val="2"/>
      <scheme val="minor"/>
    </font>
    <font>
      <sz val="10"/>
      <name val="Arial"/>
      <family val="2"/>
    </font>
    <font>
      <sz val="10"/>
      <name val="Helv"/>
      <charset val="204"/>
    </font>
    <font>
      <b/>
      <i/>
      <sz val="10"/>
      <color theme="1"/>
      <name val="Arial"/>
      <family val="2"/>
    </font>
    <font>
      <b/>
      <sz val="18"/>
      <color theme="1"/>
      <name val="Arial"/>
      <family val="2"/>
    </font>
    <font>
      <sz val="11"/>
      <color rgb="FF000000"/>
      <name val="Calibri"/>
      <family val="2"/>
      <scheme val="minor"/>
    </font>
    <font>
      <sz val="12"/>
      <color rgb="FF000000"/>
      <name val="Calibri"/>
      <family val="2"/>
      <scheme val="minor"/>
    </font>
    <font>
      <u/>
      <sz val="10"/>
      <color indexed="12"/>
      <name val="Arial"/>
      <family val="2"/>
    </font>
    <font>
      <b/>
      <sz val="13"/>
      <color indexed="62"/>
      <name val="Calibri"/>
      <family val="2"/>
    </font>
    <font>
      <u/>
      <sz val="7"/>
      <color indexed="12"/>
      <name val="Arial"/>
      <family val="2"/>
    </font>
    <font>
      <sz val="10"/>
      <name val="MS Sans Serif"/>
      <family val="2"/>
    </font>
    <font>
      <u/>
      <sz val="10"/>
      <color theme="10"/>
      <name val="Arial"/>
      <family val="2"/>
    </font>
    <font>
      <sz val="10"/>
      <name val="Times New Roman"/>
      <family val="1"/>
    </font>
    <font>
      <u/>
      <sz val="10"/>
      <color indexed="12"/>
      <name val="Times New Roman"/>
      <family val="1"/>
    </font>
    <font>
      <u/>
      <sz val="10"/>
      <color rgb="FF0000FF"/>
      <name val="Calibri"/>
      <family val="2"/>
      <scheme val="minor"/>
    </font>
    <font>
      <u/>
      <sz val="11"/>
      <color theme="10"/>
      <name val="Calibri"/>
      <family val="2"/>
    </font>
    <font>
      <sz val="10"/>
      <name val="Helv"/>
    </font>
  </fonts>
  <fills count="7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indexed="22"/>
        <bgColor indexed="64"/>
      </patternFill>
    </fill>
    <fill>
      <patternFill patternType="solid">
        <fgColor indexed="43"/>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bgColor indexed="64"/>
      </patternFill>
    </fill>
    <fill>
      <patternFill patternType="solid">
        <fgColor indexed="44"/>
        <bgColor indexed="64"/>
      </patternFill>
    </fill>
    <fill>
      <patternFill patternType="solid">
        <fgColor indexed="47"/>
        <bgColor indexed="64"/>
      </patternFill>
    </fill>
    <fill>
      <patternFill patternType="solid">
        <fgColor indexed="8"/>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66"/>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6" tint="0.59999389629810485"/>
        <bgColor indexed="64"/>
      </patternFill>
    </fill>
  </fills>
  <borders count="117">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770">
    <xf numFmtId="0" fontId="0" fillId="0" borderId="0"/>
    <xf numFmtId="9" fontId="1"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13" fillId="0" borderId="0"/>
    <xf numFmtId="43" fontId="13" fillId="0" borderId="0" applyFont="0" applyFill="0" applyBorder="0" applyAlignment="0" applyProtection="0"/>
    <xf numFmtId="0" fontId="6" fillId="11" borderId="0" applyNumberFormat="0" applyAlignment="0">
      <alignment horizontal="right"/>
    </xf>
    <xf numFmtId="0" fontId="13" fillId="12" borderId="0" applyNumberFormat="0" applyAlignment="0"/>
    <xf numFmtId="9" fontId="1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6" fillId="0" borderId="0"/>
    <xf numFmtId="9" fontId="3" fillId="0" borderId="0" applyFont="0" applyFill="0" applyBorder="0" applyAlignment="0" applyProtection="0"/>
    <xf numFmtId="0" fontId="6" fillId="0" borderId="0"/>
    <xf numFmtId="43" fontId="6" fillId="0" borderId="0" applyFont="0" applyFill="0" applyBorder="0" applyAlignment="0" applyProtection="0"/>
    <xf numFmtId="0" fontId="6" fillId="12" borderId="0" applyNumberFormat="0" applyAlignment="0"/>
    <xf numFmtId="9" fontId="6" fillId="0" borderId="0" applyFont="0" applyFill="0" applyBorder="0" applyAlignment="0" applyProtection="0"/>
    <xf numFmtId="0" fontId="6" fillId="0" borderId="0">
      <alignment readingOrder="1"/>
    </xf>
    <xf numFmtId="44" fontId="6" fillId="0" borderId="0" applyFont="0" applyFill="0" applyBorder="0" applyAlignment="0" applyProtection="0"/>
    <xf numFmtId="171" fontId="15" fillId="0" borderId="0"/>
    <xf numFmtId="0" fontId="16" fillId="0" borderId="0">
      <alignment horizontal="center" wrapText="1"/>
    </xf>
    <xf numFmtId="0" fontId="14" fillId="13" borderId="13">
      <alignment horizontal="left"/>
    </xf>
    <xf numFmtId="0" fontId="6" fillId="0" borderId="0"/>
    <xf numFmtId="0" fontId="6" fillId="0" borderId="0"/>
    <xf numFmtId="0" fontId="17" fillId="0" borderId="0">
      <alignment readingOrder="1"/>
    </xf>
    <xf numFmtId="43" fontId="17" fillId="0" borderId="0" applyFont="0" applyFill="0" applyBorder="0" applyAlignment="0" applyProtection="0"/>
    <xf numFmtId="44" fontId="17" fillId="0" borderId="0" applyFont="0" applyFill="0" applyBorder="0" applyAlignment="0" applyProtection="0"/>
    <xf numFmtId="0" fontId="17" fillId="12" borderId="0" applyNumberFormat="0" applyAlignment="0"/>
    <xf numFmtId="9" fontId="17" fillId="0" borderId="0" applyFont="0" applyFill="0" applyBorder="0" applyAlignment="0" applyProtection="0"/>
    <xf numFmtId="0" fontId="18" fillId="0" borderId="0" applyNumberFormat="0" applyFill="0" applyBorder="0" applyAlignment="0" applyProtection="0"/>
    <xf numFmtId="0" fontId="19" fillId="0" borderId="36" applyNumberFormat="0" applyFill="0" applyAlignment="0" applyProtection="0"/>
    <xf numFmtId="0" fontId="20" fillId="0" borderId="37" applyNumberFormat="0" applyFill="0" applyAlignment="0" applyProtection="0"/>
    <xf numFmtId="0" fontId="21" fillId="0" borderId="38" applyNumberFormat="0" applyFill="0" applyAlignment="0" applyProtection="0"/>
    <xf numFmtId="0" fontId="21" fillId="0" borderId="0" applyNumberFormat="0" applyFill="0" applyBorder="0" applyAlignment="0" applyProtection="0"/>
    <xf numFmtId="0" fontId="22" fillId="15"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5" fillId="18" borderId="39" applyNumberFormat="0" applyAlignment="0" applyProtection="0"/>
    <xf numFmtId="0" fontId="26" fillId="19" borderId="40" applyNumberFormat="0" applyAlignment="0" applyProtection="0"/>
    <xf numFmtId="0" fontId="27" fillId="19" borderId="39" applyNumberFormat="0" applyAlignment="0" applyProtection="0"/>
    <xf numFmtId="0" fontId="28" fillId="0" borderId="41" applyNumberFormat="0" applyFill="0" applyAlignment="0" applyProtection="0"/>
    <xf numFmtId="0" fontId="29" fillId="20" borderId="42" applyNumberFormat="0" applyAlignment="0" applyProtection="0"/>
    <xf numFmtId="0" fontId="30" fillId="0" borderId="0" applyNumberFormat="0" applyFill="0" applyBorder="0" applyAlignment="0" applyProtection="0"/>
    <xf numFmtId="0" fontId="1" fillId="21" borderId="43" applyNumberFormat="0" applyFont="0" applyAlignment="0" applyProtection="0"/>
    <xf numFmtId="0" fontId="31" fillId="0" borderId="0" applyNumberFormat="0" applyFill="0" applyBorder="0" applyAlignment="0" applyProtection="0"/>
    <xf numFmtId="0" fontId="2" fillId="0" borderId="44" applyNumberFormat="0" applyFill="0" applyAlignment="0" applyProtection="0"/>
    <xf numFmtId="0" fontId="3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32" fillId="45" borderId="0" applyNumberFormat="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34" fillId="0" borderId="0"/>
    <xf numFmtId="43" fontId="34" fillId="0" borderId="0" applyFont="0" applyFill="0" applyBorder="0" applyAlignment="0" applyProtection="0"/>
    <xf numFmtId="44" fontId="34" fillId="0" borderId="0" applyFont="0" applyFill="0" applyBorder="0" applyAlignment="0" applyProtection="0"/>
    <xf numFmtId="9" fontId="34" fillId="0" borderId="0" applyFont="0" applyFill="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49" borderId="0" applyNumberFormat="0" applyBorder="0" applyAlignment="0" applyProtection="0"/>
    <xf numFmtId="0" fontId="35" fillId="52" borderId="0" applyNumberFormat="0" applyBorder="0" applyAlignment="0" applyProtection="0"/>
    <xf numFmtId="0" fontId="35" fillId="55" borderId="0" applyNumberFormat="0" applyBorder="0" applyAlignment="0" applyProtection="0"/>
    <xf numFmtId="0" fontId="36" fillId="56"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9" borderId="0" applyNumberFormat="0" applyBorder="0" applyAlignment="0" applyProtection="0"/>
    <xf numFmtId="0" fontId="36" fillId="60" borderId="0" applyNumberFormat="0" applyBorder="0" applyAlignment="0" applyProtection="0"/>
    <xf numFmtId="0" fontId="36" fillId="61" borderId="0" applyNumberFormat="0" applyBorder="0" applyAlignment="0" applyProtection="0"/>
    <xf numFmtId="0" fontId="36" fillId="62"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63" borderId="0" applyNumberFormat="0" applyBorder="0" applyAlignment="0" applyProtection="0"/>
    <xf numFmtId="0" fontId="37" fillId="47" borderId="0" applyNumberFormat="0" applyBorder="0" applyAlignment="0" applyProtection="0"/>
    <xf numFmtId="0" fontId="38" fillId="64" borderId="47" applyNumberFormat="0" applyAlignment="0" applyProtection="0"/>
    <xf numFmtId="0" fontId="39" fillId="65" borderId="48" applyNumberFormat="0" applyAlignment="0" applyProtection="0"/>
    <xf numFmtId="0" fontId="40" fillId="0" borderId="0" applyNumberFormat="0" applyFill="0" applyBorder="0" applyAlignment="0" applyProtection="0"/>
    <xf numFmtId="0" fontId="41" fillId="48" borderId="0" applyNumberFormat="0" applyBorder="0" applyAlignment="0" applyProtection="0"/>
    <xf numFmtId="0" fontId="42" fillId="0" borderId="49" applyNumberFormat="0" applyFill="0" applyAlignment="0" applyProtection="0"/>
    <xf numFmtId="0" fontId="43" fillId="0" borderId="50" applyNumberFormat="0" applyFill="0" applyAlignment="0" applyProtection="0"/>
    <xf numFmtId="0" fontId="44" fillId="0" borderId="51" applyNumberFormat="0" applyFill="0" applyAlignment="0" applyProtection="0"/>
    <xf numFmtId="0" fontId="44" fillId="0" borderId="0" applyNumberFormat="0" applyFill="0" applyBorder="0" applyAlignment="0" applyProtection="0"/>
    <xf numFmtId="0" fontId="45" fillId="51" borderId="47" applyNumberFormat="0" applyAlignment="0" applyProtection="0"/>
    <xf numFmtId="0" fontId="46" fillId="0" borderId="52" applyNumberFormat="0" applyFill="0" applyAlignment="0" applyProtection="0"/>
    <xf numFmtId="0" fontId="47" fillId="66" borderId="0" applyNumberFormat="0" applyBorder="0" applyAlignment="0" applyProtection="0"/>
    <xf numFmtId="0" fontId="6" fillId="0" borderId="0"/>
    <xf numFmtId="0" fontId="35" fillId="67" borderId="53" applyNumberFormat="0" applyFont="0" applyAlignment="0" applyProtection="0"/>
    <xf numFmtId="0" fontId="48" fillId="64" borderId="54" applyNumberFormat="0" applyAlignment="0" applyProtection="0"/>
    <xf numFmtId="0" fontId="49" fillId="0" borderId="0" applyNumberFormat="0" applyFill="0" applyBorder="0" applyAlignment="0" applyProtection="0"/>
    <xf numFmtId="0" fontId="50" fillId="0" borderId="55" applyNumberFormat="0" applyFill="0" applyAlignment="0" applyProtection="0"/>
    <xf numFmtId="0" fontId="51" fillId="0" borderId="0" applyNumberFormat="0" applyFill="0" applyBorder="0" applyAlignment="0" applyProtection="0"/>
    <xf numFmtId="0" fontId="6" fillId="0" borderId="0">
      <alignment readingOrder="1"/>
    </xf>
    <xf numFmtId="43" fontId="6" fillId="0" borderId="0" applyFont="0" applyFill="0" applyBorder="0" applyAlignment="0" applyProtection="0"/>
    <xf numFmtId="44" fontId="6" fillId="0" borderId="0" applyFont="0" applyFill="0" applyBorder="0" applyAlignment="0" applyProtection="0"/>
    <xf numFmtId="0" fontId="6" fillId="12" borderId="0" applyNumberFormat="0" applyAlignment="0"/>
    <xf numFmtId="9" fontId="6" fillId="0" borderId="0" applyFont="0" applyFill="0" applyBorder="0" applyAlignment="0" applyProtection="0"/>
    <xf numFmtId="0" fontId="62" fillId="0" borderId="0"/>
    <xf numFmtId="0" fontId="43" fillId="0" borderId="50" applyNumberFormat="0" applyFill="0" applyAlignment="0" applyProtection="0"/>
    <xf numFmtId="0" fontId="3" fillId="67" borderId="53" applyNumberFormat="0" applyFont="0" applyAlignment="0" applyProtection="0"/>
    <xf numFmtId="0" fontId="63" fillId="0" borderId="0"/>
    <xf numFmtId="43" fontId="1" fillId="0" borderId="0" applyFont="0" applyFill="0" applyBorder="0" applyAlignment="0" applyProtection="0"/>
    <xf numFmtId="43" fontId="3" fillId="0" borderId="0" applyFont="0" applyFill="0" applyBorder="0" applyAlignment="0" applyProtection="0"/>
    <xf numFmtId="0" fontId="38" fillId="64" borderId="47" applyNumberFormat="0" applyAlignment="0" applyProtection="0"/>
    <xf numFmtId="43" fontId="6" fillId="0" borderId="0" applyFont="0" applyFill="0" applyBorder="0" applyAlignment="0" applyProtection="0"/>
    <xf numFmtId="0" fontId="6" fillId="12" borderId="0" applyNumberFormat="0" applyAlignment="0"/>
    <xf numFmtId="0" fontId="6" fillId="12" borderId="0" applyNumberFormat="0" applyAlignment="0"/>
    <xf numFmtId="0" fontId="45" fillId="51" borderId="47" applyNumberFormat="0" applyAlignment="0" applyProtection="0"/>
    <xf numFmtId="0" fontId="6" fillId="0" borderId="0"/>
    <xf numFmtId="0" fontId="6" fillId="0" borderId="0"/>
    <xf numFmtId="0" fontId="3" fillId="0" borderId="0"/>
    <xf numFmtId="0" fontId="6" fillId="0" borderId="0"/>
    <xf numFmtId="0" fontId="6" fillId="0" borderId="0"/>
    <xf numFmtId="0" fontId="6" fillId="67" borderId="53" applyNumberFormat="0" applyFont="0" applyAlignment="0" applyProtection="0"/>
    <xf numFmtId="0" fontId="48" fillId="64" borderId="54"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0" fillId="0" borderId="55" applyNumberFormat="0" applyFill="0" applyAlignment="0" applyProtection="0"/>
    <xf numFmtId="0" fontId="3" fillId="0" borderId="0"/>
    <xf numFmtId="43" fontId="3" fillId="0" borderId="0" applyFont="0" applyFill="0" applyBorder="0" applyAlignment="0" applyProtection="0"/>
    <xf numFmtId="0" fontId="14" fillId="13" borderId="107">
      <alignment horizontal="left"/>
    </xf>
    <xf numFmtId="0" fontId="45" fillId="51" borderId="113" applyNumberFormat="0" applyAlignment="0" applyProtection="0"/>
    <xf numFmtId="43" fontId="3" fillId="0" borderId="0" applyFont="0" applyFill="0" applyBorder="0" applyAlignment="0" applyProtection="0"/>
    <xf numFmtId="0" fontId="6" fillId="0" borderId="0">
      <alignment readingOrder="1"/>
    </xf>
    <xf numFmtId="43" fontId="3"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4" fillId="13" borderId="13">
      <alignment horizontal="left"/>
    </xf>
    <xf numFmtId="0" fontId="69" fillId="0" borderId="50" applyNumberFormat="0" applyFill="0" applyAlignment="0" applyProtection="0"/>
    <xf numFmtId="0" fontId="69" fillId="0" borderId="50" applyNumberFormat="0" applyFill="0" applyAlignment="0" applyProtection="0"/>
    <xf numFmtId="0" fontId="68"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35" fillId="0" borderId="0"/>
    <xf numFmtId="0" fontId="35" fillId="0" borderId="0"/>
    <xf numFmtId="0" fontId="6" fillId="0" borderId="0"/>
    <xf numFmtId="0" fontId="6" fillId="0" borderId="0"/>
    <xf numFmtId="0" fontId="35" fillId="67" borderId="53" applyNumberFormat="0" applyFont="0" applyAlignment="0" applyProtection="0"/>
    <xf numFmtId="0" fontId="35" fillId="67" borderId="53" applyNumberFormat="0" applyFont="0" applyAlignment="0" applyProtection="0"/>
    <xf numFmtId="9" fontId="35" fillId="0" borderId="0" applyFont="0" applyFill="0" applyBorder="0" applyAlignment="0" applyProtection="0"/>
    <xf numFmtId="9" fontId="6" fillId="0" borderId="0" applyFont="0" applyFill="0" applyBorder="0" applyAlignment="0" applyProtection="0"/>
    <xf numFmtId="0" fontId="6" fillId="0" borderId="0">
      <alignment readingOrder="1"/>
    </xf>
    <xf numFmtId="0" fontId="6" fillId="11" borderId="0" applyNumberFormat="0" applyAlignment="0">
      <alignment horizontal="right"/>
    </xf>
    <xf numFmtId="9"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alignment readingOrder="1"/>
    </xf>
    <xf numFmtId="0" fontId="6" fillId="0" borderId="0"/>
    <xf numFmtId="0" fontId="1" fillId="0" borderId="0"/>
    <xf numFmtId="0" fontId="35" fillId="0" borderId="0"/>
    <xf numFmtId="0" fontId="35" fillId="0" borderId="0"/>
    <xf numFmtId="0" fontId="35" fillId="0" borderId="0"/>
    <xf numFmtId="0" fontId="35" fillId="0" borderId="0"/>
    <xf numFmtId="0" fontId="35" fillId="0" borderId="0"/>
    <xf numFmtId="0" fontId="6" fillId="0" borderId="0">
      <alignment readingOrder="1"/>
    </xf>
    <xf numFmtId="0" fontId="35" fillId="0" borderId="0"/>
    <xf numFmtId="0" fontId="6" fillId="0" borderId="0"/>
    <xf numFmtId="0" fontId="35" fillId="0" borderId="0"/>
    <xf numFmtId="0" fontId="35" fillId="0" borderId="0"/>
    <xf numFmtId="0" fontId="35" fillId="0" borderId="0"/>
    <xf numFmtId="0" fontId="71" fillId="0" borderId="0"/>
    <xf numFmtId="0" fontId="35" fillId="0" borderId="0"/>
    <xf numFmtId="0" fontId="35" fillId="0" borderId="0"/>
    <xf numFmtId="0" fontId="35" fillId="0" borderId="0"/>
    <xf numFmtId="0" fontId="35" fillId="0" borderId="0"/>
    <xf numFmtId="0" fontId="6" fillId="0" borderId="0">
      <alignment readingOrder="1"/>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6" fillId="0" borderId="0">
      <alignment readingOrder="1"/>
    </xf>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11" borderId="0" applyNumberFormat="0" applyAlignment="0">
      <alignment horizontal="right"/>
    </xf>
    <xf numFmtId="0" fontId="6" fillId="0" borderId="0">
      <alignment readingOrder="1"/>
    </xf>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11" borderId="0" applyNumberFormat="0" applyAlignment="0">
      <alignment horizontal="right"/>
    </xf>
    <xf numFmtId="0" fontId="6" fillId="0" borderId="0"/>
    <xf numFmtId="0" fontId="6" fillId="0" borderId="0">
      <alignment readingOrder="1"/>
    </xf>
    <xf numFmtId="0" fontId="6" fillId="0" borderId="0"/>
    <xf numFmtId="0" fontId="6" fillId="0" borderId="0">
      <alignment readingOrder="1"/>
    </xf>
    <xf numFmtId="9" fontId="6" fillId="0" borderId="0" applyFont="0" applyFill="0" applyBorder="0" applyAlignment="0" applyProtection="0"/>
    <xf numFmtId="9" fontId="6" fillId="0" borderId="0" applyFont="0" applyFill="0" applyBorder="0" applyAlignment="0" applyProtection="0"/>
    <xf numFmtId="0" fontId="6" fillId="0" borderId="0">
      <alignment readingOrder="1"/>
    </xf>
    <xf numFmtId="9" fontId="6" fillId="0" borderId="0" applyFont="0" applyFill="0" applyBorder="0" applyAlignment="0" applyProtection="0"/>
    <xf numFmtId="43" fontId="6" fillId="0" borderId="0" applyFont="0" applyFill="0" applyBorder="0" applyAlignment="0" applyProtection="0"/>
    <xf numFmtId="0" fontId="6" fillId="0" borderId="0">
      <alignment readingOrder="1"/>
    </xf>
    <xf numFmtId="0" fontId="1" fillId="0" borderId="0"/>
    <xf numFmtId="44" fontId="1" fillId="0" borderId="0" applyFont="0" applyFill="0" applyBorder="0" applyAlignment="0" applyProtection="0"/>
    <xf numFmtId="0" fontId="72" fillId="0" borderId="0" applyNumberFormat="0" applyFill="0" applyBorder="0" applyAlignment="0" applyProtection="0">
      <alignment vertical="top"/>
      <protection locked="0"/>
    </xf>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41" fontId="7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11" borderId="0" applyNumberFormat="0" applyAlignment="0">
      <alignment horizontal="right"/>
    </xf>
    <xf numFmtId="0" fontId="6" fillId="11" borderId="0" applyNumberFormat="0" applyAlignment="0">
      <alignment horizontal="right"/>
    </xf>
    <xf numFmtId="0" fontId="6" fillId="11" borderId="0" applyNumberFormat="0" applyAlignment="0">
      <alignment horizontal="right"/>
    </xf>
    <xf numFmtId="0" fontId="6" fillId="11" borderId="0" applyNumberFormat="0" applyAlignment="0">
      <alignment horizontal="right"/>
    </xf>
    <xf numFmtId="0" fontId="6" fillId="11" borderId="0" applyNumberFormat="0" applyAlignment="0">
      <alignment horizontal="right"/>
    </xf>
    <xf numFmtId="0" fontId="6" fillId="12" borderId="0" applyNumberFormat="0" applyAlignment="0"/>
    <xf numFmtId="0" fontId="14" fillId="13" borderId="13">
      <alignment horizontal="left"/>
    </xf>
    <xf numFmtId="0" fontId="20" fillId="0" borderId="37" applyNumberFormat="0" applyFill="0" applyAlignment="0" applyProtection="0"/>
    <xf numFmtId="0" fontId="74" fillId="0" borderId="0" applyNumberFormat="0" applyFill="0" applyBorder="0" applyAlignment="0" applyProtection="0">
      <alignment vertical="top"/>
      <protection locked="0"/>
    </xf>
    <xf numFmtId="0" fontId="75" fillId="0" borderId="0" applyNumberFormat="0" applyFill="0" applyBorder="0" applyProtection="0">
      <alignment horizontal="left"/>
    </xf>
    <xf numFmtId="0" fontId="68" fillId="0" borderId="0" applyNumberFormat="0" applyFill="0" applyBorder="0" applyAlignment="0" applyProtection="0">
      <alignment readingOrder="1"/>
    </xf>
    <xf numFmtId="0" fontId="76"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35" fillId="0" borderId="0"/>
    <xf numFmtId="0" fontId="35" fillId="0" borderId="0"/>
    <xf numFmtId="0" fontId="35" fillId="0" borderId="0"/>
    <xf numFmtId="0" fontId="6" fillId="0" borderId="0">
      <alignment readingOrder="1"/>
    </xf>
    <xf numFmtId="0" fontId="6" fillId="0" borderId="0"/>
    <xf numFmtId="0" fontId="6" fillId="0" borderId="0"/>
    <xf numFmtId="0" fontId="6" fillId="0" borderId="0"/>
    <xf numFmtId="0" fontId="8" fillId="0" borderId="0"/>
    <xf numFmtId="0" fontId="6" fillId="0" borderId="0"/>
    <xf numFmtId="0" fontId="1" fillId="0" borderId="0"/>
    <xf numFmtId="0" fontId="6" fillId="0" borderId="0">
      <alignment readingOrder="1"/>
    </xf>
    <xf numFmtId="0" fontId="1" fillId="0" borderId="0"/>
    <xf numFmtId="0" fontId="6" fillId="0" borderId="0"/>
    <xf numFmtId="0" fontId="6" fillId="0" borderId="0"/>
    <xf numFmtId="0" fontId="6" fillId="0" borderId="0">
      <alignment readingOrder="1"/>
    </xf>
    <xf numFmtId="0" fontId="6" fillId="0" borderId="0"/>
    <xf numFmtId="0" fontId="6" fillId="0" borderId="0"/>
    <xf numFmtId="0" fontId="6" fillId="0" borderId="0"/>
    <xf numFmtId="0" fontId="6" fillId="0" borderId="0"/>
    <xf numFmtId="0" fontId="35" fillId="0" borderId="0"/>
    <xf numFmtId="0" fontId="35" fillId="0" borderId="0"/>
    <xf numFmtId="0" fontId="6" fillId="0" borderId="0">
      <alignment readingOrder="1"/>
    </xf>
    <xf numFmtId="0" fontId="6" fillId="0" borderId="0">
      <alignment readingOrder="1"/>
    </xf>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alignment readingOrder="1"/>
    </xf>
    <xf numFmtId="0" fontId="6" fillId="0" borderId="0"/>
    <xf numFmtId="0" fontId="6" fillId="0" borderId="0"/>
    <xf numFmtId="0" fontId="6" fillId="0" borderId="0"/>
    <xf numFmtId="0" fontId="6" fillId="0" borderId="0"/>
    <xf numFmtId="0" fontId="35"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35" fillId="0" borderId="0"/>
    <xf numFmtId="0" fontId="35" fillId="0" borderId="0"/>
    <xf numFmtId="0" fontId="35" fillId="0" borderId="0"/>
    <xf numFmtId="0" fontId="6" fillId="0" borderId="0">
      <alignment readingOrder="1"/>
    </xf>
    <xf numFmtId="0" fontId="6" fillId="0" borderId="0">
      <alignment readingOrder="1"/>
    </xf>
    <xf numFmtId="0" fontId="1" fillId="21" borderId="43" applyNumberFormat="0" applyFont="0" applyAlignment="0" applyProtection="0"/>
    <xf numFmtId="0" fontId="1" fillId="21" borderId="43" applyNumberFormat="0" applyFont="0" applyAlignment="0" applyProtection="0"/>
    <xf numFmtId="0" fontId="1" fillId="21" borderId="43" applyNumberFormat="0" applyFont="0" applyAlignment="0" applyProtection="0"/>
    <xf numFmtId="0" fontId="1" fillId="21" borderId="43" applyNumberFormat="0" applyFont="0" applyAlignment="0" applyProtection="0"/>
    <xf numFmtId="0" fontId="1" fillId="21" borderId="43" applyNumberFormat="0" applyFont="0" applyAlignment="0" applyProtection="0"/>
    <xf numFmtId="0" fontId="1" fillId="21" borderId="43" applyNumberFormat="0" applyFont="0" applyAlignment="0" applyProtection="0"/>
    <xf numFmtId="0" fontId="1" fillId="21" borderId="43" applyNumberFormat="0" applyFont="0" applyAlignment="0" applyProtection="0"/>
    <xf numFmtId="0" fontId="1" fillId="21" borderId="43"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77" fillId="0" borderId="0"/>
    <xf numFmtId="43" fontId="3" fillId="0" borderId="0" applyFont="0" applyFill="0" applyBorder="0" applyAlignment="0" applyProtection="0"/>
    <xf numFmtId="0" fontId="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0" fontId="14" fillId="13" borderId="84">
      <alignment horizontal="left"/>
    </xf>
    <xf numFmtId="0" fontId="3" fillId="67" borderId="86" applyNumberFormat="0" applyFont="0" applyAlignment="0" applyProtection="0"/>
    <xf numFmtId="0" fontId="48" fillId="64" borderId="87" applyNumberFormat="0" applyAlignment="0" applyProtection="0"/>
    <xf numFmtId="0" fontId="14" fillId="13" borderId="89">
      <alignment horizontal="left"/>
    </xf>
    <xf numFmtId="0" fontId="6" fillId="67" borderId="86" applyNumberFormat="0" applyFont="0" applyAlignment="0" applyProtection="0"/>
    <xf numFmtId="0" fontId="35" fillId="67" borderId="86" applyNumberFormat="0" applyFont="0" applyAlignment="0" applyProtection="0"/>
    <xf numFmtId="0" fontId="35" fillId="67" borderId="86" applyNumberFormat="0" applyFont="0" applyAlignment="0" applyProtection="0"/>
    <xf numFmtId="0" fontId="14" fillId="13" borderId="84">
      <alignment horizontal="left"/>
    </xf>
    <xf numFmtId="0" fontId="50" fillId="0" borderId="93" applyNumberFormat="0" applyFill="0" applyAlignment="0" applyProtection="0"/>
    <xf numFmtId="0" fontId="14" fillId="13" borderId="89">
      <alignment horizontal="left"/>
    </xf>
    <xf numFmtId="0" fontId="38" fillId="64" borderId="85" applyNumberFormat="0" applyAlignment="0" applyProtection="0"/>
    <xf numFmtId="0" fontId="38" fillId="64" borderId="90" applyNumberFormat="0" applyAlignment="0" applyProtection="0"/>
    <xf numFmtId="0" fontId="3" fillId="67" borderId="91" applyNumberFormat="0" applyFont="0" applyAlignment="0" applyProtection="0"/>
    <xf numFmtId="0" fontId="35" fillId="67" borderId="91" applyNumberFormat="0" applyFont="0" applyAlignment="0" applyProtection="0"/>
    <xf numFmtId="0" fontId="14" fillId="13" borderId="89">
      <alignment horizontal="left"/>
    </xf>
    <xf numFmtId="0" fontId="45" fillId="51" borderId="90" applyNumberFormat="0" applyAlignment="0" applyProtection="0"/>
    <xf numFmtId="0" fontId="35" fillId="67" borderId="91" applyNumberFormat="0" applyFont="0" applyAlignment="0" applyProtection="0"/>
    <xf numFmtId="0" fontId="6" fillId="67" borderId="91" applyNumberFormat="0" applyFont="0" applyAlignment="0" applyProtection="0"/>
    <xf numFmtId="0" fontId="48" fillId="64" borderId="92" applyNumberFormat="0" applyAlignment="0" applyProtection="0"/>
    <xf numFmtId="43" fontId="3" fillId="0" borderId="0" applyFont="0" applyFill="0" applyBorder="0" applyAlignment="0" applyProtection="0"/>
    <xf numFmtId="0" fontId="50" fillId="0" borderId="88" applyNumberFormat="0" applyFill="0" applyAlignment="0" applyProtection="0"/>
    <xf numFmtId="0" fontId="45" fillId="51" borderId="85" applyNumberFormat="0" applyAlignment="0" applyProtection="0"/>
    <xf numFmtId="0" fontId="14" fillId="13" borderId="84">
      <alignment horizontal="left"/>
    </xf>
    <xf numFmtId="43" fontId="3" fillId="0" borderId="0" applyFont="0" applyFill="0" applyBorder="0" applyAlignment="0" applyProtection="0"/>
    <xf numFmtId="0" fontId="6" fillId="0" borderId="0"/>
    <xf numFmtId="0" fontId="3" fillId="0" borderId="0"/>
    <xf numFmtId="0" fontId="6" fillId="0" borderId="0"/>
    <xf numFmtId="43" fontId="6" fillId="0" borderId="0" applyFont="0" applyFill="0" applyBorder="0" applyAlignment="0" applyProtection="0"/>
    <xf numFmtId="0" fontId="6" fillId="12" borderId="0" applyNumberFormat="0" applyAlignment="0"/>
    <xf numFmtId="9" fontId="6" fillId="0" borderId="0" applyFont="0" applyFill="0" applyBorder="0" applyAlignment="0" applyProtection="0"/>
    <xf numFmtId="0" fontId="6" fillId="0" borderId="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67" borderId="53" applyNumberFormat="0" applyFont="0" applyAlignment="0" applyProtection="0"/>
    <xf numFmtId="0" fontId="38" fillId="64" borderId="47" applyNumberFormat="0" applyAlignment="0" applyProtection="0"/>
    <xf numFmtId="0" fontId="6" fillId="67" borderId="53" applyNumberFormat="0" applyFont="0" applyAlignment="0" applyProtection="0"/>
    <xf numFmtId="0" fontId="14" fillId="13" borderId="13">
      <alignment horizontal="left"/>
    </xf>
    <xf numFmtId="0" fontId="3" fillId="67" borderId="53" applyNumberFormat="0" applyFont="0" applyAlignment="0" applyProtection="0"/>
    <xf numFmtId="0" fontId="14" fillId="13" borderId="13">
      <alignment horizontal="left"/>
    </xf>
    <xf numFmtId="0" fontId="45" fillId="51" borderId="47" applyNumberFormat="0" applyAlignment="0" applyProtection="0"/>
    <xf numFmtId="0" fontId="48" fillId="64" borderId="54" applyNumberFormat="0" applyAlignment="0" applyProtection="0"/>
    <xf numFmtId="0" fontId="3" fillId="67" borderId="53" applyNumberFormat="0" applyFont="0" applyAlignment="0" applyProtection="0"/>
    <xf numFmtId="43" fontId="3" fillId="0" borderId="0" applyFont="0" applyFill="0" applyBorder="0" applyAlignment="0" applyProtection="0"/>
    <xf numFmtId="0" fontId="3" fillId="0" borderId="0"/>
    <xf numFmtId="0" fontId="6" fillId="0" borderId="0"/>
    <xf numFmtId="9" fontId="6" fillId="0" borderId="0" applyFont="0" applyFill="0" applyBorder="0" applyAlignment="0" applyProtection="0"/>
    <xf numFmtId="0" fontId="14" fillId="13" borderId="13">
      <alignment horizontal="left"/>
    </xf>
    <xf numFmtId="0" fontId="6" fillId="0" borderId="0">
      <alignment readingOrder="1"/>
    </xf>
    <xf numFmtId="0" fontId="6" fillId="67" borderId="53" applyNumberFormat="0" applyFont="0" applyAlignment="0" applyProtection="0"/>
    <xf numFmtId="0" fontId="3" fillId="67" borderId="53" applyNumberFormat="0" applyFont="0" applyAlignment="0" applyProtection="0"/>
    <xf numFmtId="0" fontId="38" fillId="64" borderId="47" applyNumberFormat="0" applyAlignment="0" applyProtection="0"/>
    <xf numFmtId="0" fontId="45" fillId="51" borderId="47" applyNumberFormat="0" applyAlignment="0" applyProtection="0"/>
    <xf numFmtId="0" fontId="6" fillId="67" borderId="53" applyNumberFormat="0" applyFont="0" applyAlignment="0" applyProtection="0"/>
    <xf numFmtId="0" fontId="48" fillId="64" borderId="54" applyNumberFormat="0" applyAlignment="0" applyProtection="0"/>
    <xf numFmtId="43" fontId="3" fillId="0" borderId="0" applyFont="0" applyFill="0" applyBorder="0" applyAlignment="0" applyProtection="0"/>
    <xf numFmtId="0" fontId="50" fillId="0" borderId="55" applyNumberFormat="0" applyFill="0" applyAlignment="0" applyProtection="0"/>
    <xf numFmtId="0" fontId="3" fillId="67" borderId="53" applyNumberFormat="0" applyFont="0" applyAlignment="0" applyProtection="0"/>
    <xf numFmtId="0" fontId="50" fillId="0" borderId="55" applyNumberFormat="0" applyFill="0" applyAlignment="0" applyProtection="0"/>
    <xf numFmtId="0" fontId="3" fillId="67" borderId="53" applyNumberFormat="0" applyFont="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0" fontId="3" fillId="67" borderId="86" applyNumberFormat="0" applyFont="0" applyAlignment="0" applyProtection="0"/>
    <xf numFmtId="0" fontId="38" fillId="64" borderId="85" applyNumberFormat="0" applyAlignment="0" applyProtection="0"/>
    <xf numFmtId="0" fontId="6" fillId="67" borderId="86" applyNumberFormat="0" applyFont="0" applyAlignment="0" applyProtection="0"/>
    <xf numFmtId="0" fontId="14" fillId="13" borderId="84">
      <alignment horizontal="left"/>
    </xf>
    <xf numFmtId="0" fontId="3" fillId="67" borderId="86" applyNumberFormat="0" applyFont="0" applyAlignment="0" applyProtection="0"/>
    <xf numFmtId="0" fontId="14" fillId="13" borderId="84">
      <alignment horizontal="left"/>
    </xf>
    <xf numFmtId="0" fontId="45" fillId="51" borderId="85" applyNumberFormat="0" applyAlignment="0" applyProtection="0"/>
    <xf numFmtId="0" fontId="48" fillId="64" borderId="87" applyNumberFormat="0" applyAlignment="0" applyProtection="0"/>
    <xf numFmtId="0" fontId="3" fillId="67" borderId="86" applyNumberFormat="0" applyFont="0" applyAlignment="0" applyProtection="0"/>
    <xf numFmtId="0" fontId="14" fillId="13" borderId="84">
      <alignment horizontal="left"/>
    </xf>
    <xf numFmtId="0" fontId="38" fillId="64" borderId="85" applyNumberFormat="0" applyAlignment="0" applyProtection="0"/>
    <xf numFmtId="0" fontId="45" fillId="51" borderId="85" applyNumberFormat="0" applyAlignment="0" applyProtection="0"/>
    <xf numFmtId="0" fontId="6" fillId="67" borderId="86" applyNumberFormat="0" applyFont="0" applyAlignment="0" applyProtection="0"/>
    <xf numFmtId="0" fontId="48" fillId="64" borderId="87" applyNumberFormat="0" applyAlignment="0" applyProtection="0"/>
    <xf numFmtId="0" fontId="50" fillId="0" borderId="88" applyNumberFormat="0" applyFill="0" applyAlignment="0" applyProtection="0"/>
    <xf numFmtId="0" fontId="3" fillId="67" borderId="86" applyNumberFormat="0" applyFont="0" applyAlignment="0" applyProtection="0"/>
    <xf numFmtId="0" fontId="38" fillId="64" borderId="85" applyNumberFormat="0" applyAlignment="0" applyProtection="0"/>
    <xf numFmtId="0" fontId="45" fillId="51" borderId="85" applyNumberFormat="0" applyAlignment="0" applyProtection="0"/>
    <xf numFmtId="0" fontId="6" fillId="67" borderId="86" applyNumberFormat="0" applyFont="0" applyAlignment="0" applyProtection="0"/>
    <xf numFmtId="0" fontId="48" fillId="64" borderId="87" applyNumberFormat="0" applyAlignment="0" applyProtection="0"/>
    <xf numFmtId="0" fontId="50" fillId="0" borderId="88" applyNumberFormat="0" applyFill="0" applyAlignment="0" applyProtection="0"/>
    <xf numFmtId="0" fontId="3" fillId="67" borderId="86" applyNumberFormat="0" applyFont="0" applyAlignment="0" applyProtection="0"/>
    <xf numFmtId="0" fontId="50" fillId="0" borderId="88" applyNumberFormat="0" applyFill="0" applyAlignment="0" applyProtection="0"/>
    <xf numFmtId="0" fontId="3" fillId="67" borderId="86" applyNumberFormat="0" applyFont="0" applyAlignment="0" applyProtection="0"/>
    <xf numFmtId="0" fontId="3" fillId="67" borderId="91" applyNumberFormat="0" applyFont="0" applyAlignment="0" applyProtection="0"/>
    <xf numFmtId="0" fontId="38" fillId="64" borderId="90" applyNumberFormat="0" applyAlignment="0" applyProtection="0"/>
    <xf numFmtId="0" fontId="6" fillId="67" borderId="91" applyNumberFormat="0" applyFont="0" applyAlignment="0" applyProtection="0"/>
    <xf numFmtId="0" fontId="14" fillId="13" borderId="89">
      <alignment horizontal="left"/>
    </xf>
    <xf numFmtId="0" fontId="3" fillId="67" borderId="91" applyNumberFormat="0" applyFont="0" applyAlignment="0" applyProtection="0"/>
    <xf numFmtId="0" fontId="14" fillId="13" borderId="89">
      <alignment horizontal="left"/>
    </xf>
    <xf numFmtId="0" fontId="45" fillId="51" borderId="90" applyNumberFormat="0" applyAlignment="0" applyProtection="0"/>
    <xf numFmtId="0" fontId="48" fillId="64" borderId="92" applyNumberFormat="0" applyAlignment="0" applyProtection="0"/>
    <xf numFmtId="0" fontId="3" fillId="67" borderId="91" applyNumberFormat="0" applyFont="0" applyAlignment="0" applyProtection="0"/>
    <xf numFmtId="0" fontId="14" fillId="13" borderId="89">
      <alignment horizontal="left"/>
    </xf>
    <xf numFmtId="0" fontId="38" fillId="64" borderId="90" applyNumberFormat="0" applyAlignment="0" applyProtection="0"/>
    <xf numFmtId="0" fontId="45" fillId="51" borderId="90" applyNumberFormat="0" applyAlignment="0" applyProtection="0"/>
    <xf numFmtId="0" fontId="6" fillId="67" borderId="91" applyNumberFormat="0" applyFont="0" applyAlignment="0" applyProtection="0"/>
    <xf numFmtId="0" fontId="48" fillId="64" borderId="92" applyNumberFormat="0" applyAlignment="0" applyProtection="0"/>
    <xf numFmtId="0" fontId="50" fillId="0" borderId="93" applyNumberFormat="0" applyFill="0" applyAlignment="0" applyProtection="0"/>
    <xf numFmtId="0" fontId="3" fillId="67" borderId="91" applyNumberFormat="0" applyFont="0" applyAlignment="0" applyProtection="0"/>
    <xf numFmtId="0" fontId="38" fillId="64" borderId="90" applyNumberFormat="0" applyAlignment="0" applyProtection="0"/>
    <xf numFmtId="0" fontId="45" fillId="51" borderId="90" applyNumberFormat="0" applyAlignment="0" applyProtection="0"/>
    <xf numFmtId="0" fontId="6" fillId="67" borderId="91" applyNumberFormat="0" applyFont="0" applyAlignment="0" applyProtection="0"/>
    <xf numFmtId="0" fontId="48" fillId="64" borderId="92" applyNumberFormat="0" applyAlignment="0" applyProtection="0"/>
    <xf numFmtId="0" fontId="50" fillId="0" borderId="93" applyNumberFormat="0" applyFill="0" applyAlignment="0" applyProtection="0"/>
    <xf numFmtId="0" fontId="3" fillId="67" borderId="91" applyNumberFormat="0" applyFont="0" applyAlignment="0" applyProtection="0"/>
    <xf numFmtId="0" fontId="50" fillId="0" borderId="93" applyNumberFormat="0" applyFill="0" applyAlignment="0" applyProtection="0"/>
    <xf numFmtId="0" fontId="3" fillId="67" borderId="91" applyNumberFormat="0" applyFont="0" applyAlignment="0" applyProtection="0"/>
    <xf numFmtId="0" fontId="45" fillId="51" borderId="108" applyNumberFormat="0" applyAlignment="0" applyProtection="0"/>
    <xf numFmtId="0" fontId="14" fillId="13" borderId="107">
      <alignment horizontal="left"/>
    </xf>
    <xf numFmtId="0" fontId="50" fillId="0" borderId="111" applyNumberFormat="0" applyFill="0" applyAlignment="0" applyProtection="0"/>
    <xf numFmtId="0" fontId="48" fillId="64" borderId="115" applyNumberFormat="0" applyAlignment="0" applyProtection="0"/>
    <xf numFmtId="0" fontId="6" fillId="67" borderId="114" applyNumberFormat="0" applyFont="0" applyAlignment="0" applyProtection="0"/>
    <xf numFmtId="0" fontId="35" fillId="67" borderId="114" applyNumberFormat="0" applyFont="0" applyAlignment="0" applyProtection="0"/>
    <xf numFmtId="0" fontId="35" fillId="67" borderId="114" applyNumberFormat="0" applyFont="0" applyAlignment="0" applyProtection="0"/>
    <xf numFmtId="0" fontId="14" fillId="13" borderId="112">
      <alignment horizontal="left"/>
    </xf>
    <xf numFmtId="0" fontId="3" fillId="67" borderId="114" applyNumberFormat="0" applyFont="0" applyAlignment="0" applyProtection="0"/>
    <xf numFmtId="0" fontId="38" fillId="64" borderId="113" applyNumberFormat="0" applyAlignment="0" applyProtection="0"/>
    <xf numFmtId="0" fontId="38" fillId="64" borderId="108" applyNumberFormat="0" applyAlignment="0" applyProtection="0"/>
    <xf numFmtId="0" fontId="14" fillId="13" borderId="112">
      <alignment horizontal="left"/>
    </xf>
    <xf numFmtId="0" fontId="50" fillId="0" borderId="116" applyNumberFormat="0" applyFill="0" applyAlignment="0" applyProtection="0"/>
    <xf numFmtId="0" fontId="35" fillId="67" borderId="109" applyNumberFormat="0" applyFont="0" applyAlignment="0" applyProtection="0"/>
    <xf numFmtId="0" fontId="35" fillId="67" borderId="109" applyNumberFormat="0" applyFont="0" applyAlignment="0" applyProtection="0"/>
    <xf numFmtId="0" fontId="6" fillId="67" borderId="109" applyNumberFormat="0" applyFont="0" applyAlignment="0" applyProtection="0"/>
    <xf numFmtId="0" fontId="14" fillId="13" borderId="112">
      <alignment horizontal="left"/>
    </xf>
    <xf numFmtId="0" fontId="48" fillId="64" borderId="110" applyNumberFormat="0" applyAlignment="0" applyProtection="0"/>
    <xf numFmtId="0" fontId="3" fillId="67" borderId="109" applyNumberFormat="0" applyFont="0" applyAlignment="0" applyProtection="0"/>
    <xf numFmtId="0" fontId="14" fillId="13" borderId="107">
      <alignment horizontal="left"/>
    </xf>
    <xf numFmtId="0" fontId="14" fillId="13" borderId="94">
      <alignment horizontal="left"/>
    </xf>
    <xf numFmtId="0" fontId="3" fillId="67" borderId="96" applyNumberFormat="0" applyFont="0" applyAlignment="0" applyProtection="0"/>
    <xf numFmtId="0" fontId="48" fillId="64" borderId="97" applyNumberFormat="0" applyAlignment="0" applyProtection="0"/>
    <xf numFmtId="0" fontId="14" fillId="13" borderId="99">
      <alignment horizontal="left"/>
    </xf>
    <xf numFmtId="0" fontId="6" fillId="67" borderId="96" applyNumberFormat="0" applyFont="0" applyAlignment="0" applyProtection="0"/>
    <xf numFmtId="0" fontId="35" fillId="67" borderId="96" applyNumberFormat="0" applyFont="0" applyAlignment="0" applyProtection="0"/>
    <xf numFmtId="0" fontId="35" fillId="67" borderId="96" applyNumberFormat="0" applyFont="0" applyAlignment="0" applyProtection="0"/>
    <xf numFmtId="0" fontId="14" fillId="13" borderId="94">
      <alignment horizontal="left"/>
    </xf>
    <xf numFmtId="0" fontId="50" fillId="0" borderId="103" applyNumberFormat="0" applyFill="0" applyAlignment="0" applyProtection="0"/>
    <xf numFmtId="0" fontId="14" fillId="13" borderId="99">
      <alignment horizontal="left"/>
    </xf>
    <xf numFmtId="0" fontId="38" fillId="64" borderId="95" applyNumberFormat="0" applyAlignment="0" applyProtection="0"/>
    <xf numFmtId="0" fontId="38" fillId="64" borderId="100" applyNumberFormat="0" applyAlignment="0" applyProtection="0"/>
    <xf numFmtId="0" fontId="3" fillId="67" borderId="101" applyNumberFormat="0" applyFont="0" applyAlignment="0" applyProtection="0"/>
    <xf numFmtId="0" fontId="35" fillId="67" borderId="101" applyNumberFormat="0" applyFont="0" applyAlignment="0" applyProtection="0"/>
    <xf numFmtId="0" fontId="14" fillId="13" borderId="99">
      <alignment horizontal="left"/>
    </xf>
    <xf numFmtId="0" fontId="45" fillId="51" borderId="100" applyNumberFormat="0" applyAlignment="0" applyProtection="0"/>
    <xf numFmtId="0" fontId="35" fillId="67" borderId="101" applyNumberFormat="0" applyFont="0" applyAlignment="0" applyProtection="0"/>
    <xf numFmtId="0" fontId="6" fillId="67" borderId="101" applyNumberFormat="0" applyFont="0" applyAlignment="0" applyProtection="0"/>
    <xf numFmtId="0" fontId="48" fillId="64" borderId="102" applyNumberFormat="0" applyAlignment="0" applyProtection="0"/>
    <xf numFmtId="0" fontId="50" fillId="0" borderId="98" applyNumberFormat="0" applyFill="0" applyAlignment="0" applyProtection="0"/>
    <xf numFmtId="0" fontId="45" fillId="51" borderId="95" applyNumberFormat="0" applyAlignment="0" applyProtection="0"/>
    <xf numFmtId="0" fontId="14" fillId="13" borderId="94">
      <alignment horizontal="left"/>
    </xf>
    <xf numFmtId="0" fontId="3" fillId="67" borderId="96" applyNumberFormat="0" applyFont="0" applyAlignment="0" applyProtection="0"/>
    <xf numFmtId="0" fontId="38" fillId="64" borderId="95" applyNumberFormat="0" applyAlignment="0" applyProtection="0"/>
    <xf numFmtId="0" fontId="6" fillId="67" borderId="96" applyNumberFormat="0" applyFont="0" applyAlignment="0" applyProtection="0"/>
    <xf numFmtId="0" fontId="14" fillId="13" borderId="94">
      <alignment horizontal="left"/>
    </xf>
    <xf numFmtId="0" fontId="3" fillId="67" borderId="96" applyNumberFormat="0" applyFont="0" applyAlignment="0" applyProtection="0"/>
    <xf numFmtId="0" fontId="14" fillId="13" borderId="94">
      <alignment horizontal="left"/>
    </xf>
    <xf numFmtId="0" fontId="45" fillId="51" borderId="95" applyNumberFormat="0" applyAlignment="0" applyProtection="0"/>
    <xf numFmtId="0" fontId="48" fillId="64" borderId="97" applyNumberFormat="0" applyAlignment="0" applyProtection="0"/>
    <xf numFmtId="0" fontId="3" fillId="67" borderId="96" applyNumberFormat="0" applyFont="0" applyAlignment="0" applyProtection="0"/>
    <xf numFmtId="0" fontId="14" fillId="13" borderId="94">
      <alignment horizontal="left"/>
    </xf>
    <xf numFmtId="0" fontId="38" fillId="64" borderId="95" applyNumberFormat="0" applyAlignment="0" applyProtection="0"/>
    <xf numFmtId="0" fontId="45" fillId="51" borderId="95" applyNumberFormat="0" applyAlignment="0" applyProtection="0"/>
    <xf numFmtId="0" fontId="6" fillId="67" borderId="96" applyNumberFormat="0" applyFont="0" applyAlignment="0" applyProtection="0"/>
    <xf numFmtId="0" fontId="48" fillId="64" borderId="97" applyNumberFormat="0" applyAlignment="0" applyProtection="0"/>
    <xf numFmtId="0" fontId="50" fillId="0" borderId="98" applyNumberFormat="0" applyFill="0" applyAlignment="0" applyProtection="0"/>
    <xf numFmtId="0" fontId="3" fillId="67" borderId="96" applyNumberFormat="0" applyFont="0" applyAlignment="0" applyProtection="0"/>
    <xf numFmtId="0" fontId="38" fillId="64" borderId="95" applyNumberFormat="0" applyAlignment="0" applyProtection="0"/>
    <xf numFmtId="0" fontId="45" fillId="51" borderId="95" applyNumberFormat="0" applyAlignment="0" applyProtection="0"/>
    <xf numFmtId="0" fontId="6" fillId="67" borderId="96" applyNumberFormat="0" applyFont="0" applyAlignment="0" applyProtection="0"/>
    <xf numFmtId="0" fontId="48" fillId="64" borderId="97" applyNumberFormat="0" applyAlignment="0" applyProtection="0"/>
    <xf numFmtId="0" fontId="50" fillId="0" borderId="98" applyNumberFormat="0" applyFill="0" applyAlignment="0" applyProtection="0"/>
    <xf numFmtId="0" fontId="3" fillId="67" borderId="96" applyNumberFormat="0" applyFont="0" applyAlignment="0" applyProtection="0"/>
    <xf numFmtId="0" fontId="50" fillId="0" borderId="98" applyNumberFormat="0" applyFill="0" applyAlignment="0" applyProtection="0"/>
    <xf numFmtId="0" fontId="3" fillId="67" borderId="96" applyNumberFormat="0" applyFont="0" applyAlignment="0" applyProtection="0"/>
    <xf numFmtId="0" fontId="3" fillId="67" borderId="101" applyNumberFormat="0" applyFont="0" applyAlignment="0" applyProtection="0"/>
    <xf numFmtId="0" fontId="38" fillId="64" borderId="100" applyNumberFormat="0" applyAlignment="0" applyProtection="0"/>
    <xf numFmtId="0" fontId="6" fillId="67" borderId="101" applyNumberFormat="0" applyFont="0" applyAlignment="0" applyProtection="0"/>
    <xf numFmtId="0" fontId="14" fillId="13" borderId="99">
      <alignment horizontal="left"/>
    </xf>
    <xf numFmtId="0" fontId="3" fillId="67" borderId="101" applyNumberFormat="0" applyFont="0" applyAlignment="0" applyProtection="0"/>
    <xf numFmtId="0" fontId="14" fillId="13" borderId="99">
      <alignment horizontal="left"/>
    </xf>
    <xf numFmtId="0" fontId="45" fillId="51" borderId="100" applyNumberFormat="0" applyAlignment="0" applyProtection="0"/>
    <xf numFmtId="0" fontId="48" fillId="64" borderId="102" applyNumberFormat="0" applyAlignment="0" applyProtection="0"/>
    <xf numFmtId="0" fontId="3" fillId="67" borderId="101" applyNumberFormat="0" applyFont="0" applyAlignment="0" applyProtection="0"/>
    <xf numFmtId="0" fontId="14" fillId="13" borderId="99">
      <alignment horizontal="left"/>
    </xf>
    <xf numFmtId="0" fontId="38" fillId="64" borderId="100" applyNumberFormat="0" applyAlignment="0" applyProtection="0"/>
    <xf numFmtId="0" fontId="45" fillId="51" borderId="100" applyNumberFormat="0" applyAlignment="0" applyProtection="0"/>
    <xf numFmtId="0" fontId="6" fillId="67" borderId="101" applyNumberFormat="0" applyFont="0" applyAlignment="0" applyProtection="0"/>
    <xf numFmtId="0" fontId="48" fillId="64" borderId="102" applyNumberFormat="0" applyAlignment="0" applyProtection="0"/>
    <xf numFmtId="0" fontId="50" fillId="0" borderId="103" applyNumberFormat="0" applyFill="0" applyAlignment="0" applyProtection="0"/>
    <xf numFmtId="0" fontId="3" fillId="67" borderId="101" applyNumberFormat="0" applyFont="0" applyAlignment="0" applyProtection="0"/>
    <xf numFmtId="0" fontId="38" fillId="64" borderId="100" applyNumberFormat="0" applyAlignment="0" applyProtection="0"/>
    <xf numFmtId="0" fontId="45" fillId="51" borderId="100" applyNumberFormat="0" applyAlignment="0" applyProtection="0"/>
    <xf numFmtId="0" fontId="6" fillId="67" borderId="101" applyNumberFormat="0" applyFont="0" applyAlignment="0" applyProtection="0"/>
    <xf numFmtId="0" fontId="48" fillId="64" borderId="102" applyNumberFormat="0" applyAlignment="0" applyProtection="0"/>
    <xf numFmtId="0" fontId="50" fillId="0" borderId="103" applyNumberFormat="0" applyFill="0" applyAlignment="0" applyProtection="0"/>
    <xf numFmtId="0" fontId="3" fillId="67" borderId="101" applyNumberFormat="0" applyFont="0" applyAlignment="0" applyProtection="0"/>
    <xf numFmtId="0" fontId="50" fillId="0" borderId="103" applyNumberFormat="0" applyFill="0" applyAlignment="0" applyProtection="0"/>
    <xf numFmtId="0" fontId="3" fillId="67" borderId="101" applyNumberFormat="0" applyFont="0" applyAlignment="0" applyProtection="0"/>
    <xf numFmtId="0" fontId="3" fillId="67" borderId="109" applyNumberFormat="0" applyFont="0" applyAlignment="0" applyProtection="0"/>
    <xf numFmtId="0" fontId="38" fillId="64" borderId="108" applyNumberFormat="0" applyAlignment="0" applyProtection="0"/>
    <xf numFmtId="0" fontId="6" fillId="67" borderId="109" applyNumberFormat="0" applyFont="0" applyAlignment="0" applyProtection="0"/>
    <xf numFmtId="0" fontId="14" fillId="13" borderId="107">
      <alignment horizontal="left"/>
    </xf>
    <xf numFmtId="0" fontId="3" fillId="67" borderId="109" applyNumberFormat="0" applyFont="0" applyAlignment="0" applyProtection="0"/>
    <xf numFmtId="0" fontId="14" fillId="13" borderId="107">
      <alignment horizontal="left"/>
    </xf>
    <xf numFmtId="0" fontId="45" fillId="51" borderId="108" applyNumberFormat="0" applyAlignment="0" applyProtection="0"/>
    <xf numFmtId="0" fontId="48" fillId="64" borderId="110" applyNumberFormat="0" applyAlignment="0" applyProtection="0"/>
    <xf numFmtId="0" fontId="3" fillId="67" borderId="109" applyNumberFormat="0" applyFont="0" applyAlignment="0" applyProtection="0"/>
    <xf numFmtId="0" fontId="14" fillId="13" borderId="107">
      <alignment horizontal="left"/>
    </xf>
    <xf numFmtId="0" fontId="38" fillId="64" borderId="108" applyNumberFormat="0" applyAlignment="0" applyProtection="0"/>
    <xf numFmtId="0" fontId="45" fillId="51" borderId="108" applyNumberFormat="0" applyAlignment="0" applyProtection="0"/>
    <xf numFmtId="0" fontId="6" fillId="67" borderId="109" applyNumberFormat="0" applyFont="0" applyAlignment="0" applyProtection="0"/>
    <xf numFmtId="0" fontId="48" fillId="64" borderId="110" applyNumberFormat="0" applyAlignment="0" applyProtection="0"/>
    <xf numFmtId="0" fontId="50" fillId="0" borderId="111" applyNumberFormat="0" applyFill="0" applyAlignment="0" applyProtection="0"/>
    <xf numFmtId="0" fontId="3" fillId="67" borderId="109" applyNumberFormat="0" applyFont="0" applyAlignment="0" applyProtection="0"/>
    <xf numFmtId="0" fontId="38" fillId="64" borderId="108" applyNumberFormat="0" applyAlignment="0" applyProtection="0"/>
    <xf numFmtId="0" fontId="45" fillId="51" borderId="108" applyNumberFormat="0" applyAlignment="0" applyProtection="0"/>
    <xf numFmtId="0" fontId="6" fillId="67" borderId="109" applyNumberFormat="0" applyFont="0" applyAlignment="0" applyProtection="0"/>
    <xf numFmtId="0" fontId="48" fillId="64" borderId="110" applyNumberFormat="0" applyAlignment="0" applyProtection="0"/>
    <xf numFmtId="0" fontId="50" fillId="0" borderId="111" applyNumberFormat="0" applyFill="0" applyAlignment="0" applyProtection="0"/>
    <xf numFmtId="0" fontId="3" fillId="67" borderId="109" applyNumberFormat="0" applyFont="0" applyAlignment="0" applyProtection="0"/>
    <xf numFmtId="0" fontId="50" fillId="0" borderId="111" applyNumberFormat="0" applyFill="0" applyAlignment="0" applyProtection="0"/>
    <xf numFmtId="0" fontId="3" fillId="67" borderId="109" applyNumberFormat="0" applyFont="0" applyAlignment="0" applyProtection="0"/>
    <xf numFmtId="0" fontId="3" fillId="67" borderId="114" applyNumberFormat="0" applyFont="0" applyAlignment="0" applyProtection="0"/>
    <xf numFmtId="0" fontId="38" fillId="64" borderId="113" applyNumberFormat="0" applyAlignment="0" applyProtection="0"/>
    <xf numFmtId="0" fontId="6" fillId="67" borderId="114" applyNumberFormat="0" applyFont="0" applyAlignment="0" applyProtection="0"/>
    <xf numFmtId="0" fontId="14" fillId="13" borderId="112">
      <alignment horizontal="left"/>
    </xf>
    <xf numFmtId="0" fontId="3" fillId="67" borderId="114" applyNumberFormat="0" applyFont="0" applyAlignment="0" applyProtection="0"/>
    <xf numFmtId="0" fontId="14" fillId="13" borderId="112">
      <alignment horizontal="left"/>
    </xf>
    <xf numFmtId="0" fontId="45" fillId="51" borderId="113" applyNumberFormat="0" applyAlignment="0" applyProtection="0"/>
    <xf numFmtId="0" fontId="48" fillId="64" borderId="115" applyNumberFormat="0" applyAlignment="0" applyProtection="0"/>
    <xf numFmtId="0" fontId="3" fillId="67" borderId="114" applyNumberFormat="0" applyFont="0" applyAlignment="0" applyProtection="0"/>
    <xf numFmtId="0" fontId="14" fillId="13" borderId="112">
      <alignment horizontal="left"/>
    </xf>
    <xf numFmtId="0" fontId="38" fillId="64" borderId="113" applyNumberFormat="0" applyAlignment="0" applyProtection="0"/>
    <xf numFmtId="0" fontId="45" fillId="51" borderId="113" applyNumberFormat="0" applyAlignment="0" applyProtection="0"/>
    <xf numFmtId="0" fontId="6" fillId="67" borderId="114" applyNumberFormat="0" applyFont="0" applyAlignment="0" applyProtection="0"/>
    <xf numFmtId="0" fontId="48" fillId="64" borderId="115" applyNumberFormat="0" applyAlignment="0" applyProtection="0"/>
    <xf numFmtId="0" fontId="50" fillId="0" borderId="116" applyNumberFormat="0" applyFill="0" applyAlignment="0" applyProtection="0"/>
    <xf numFmtId="0" fontId="3" fillId="67" borderId="114" applyNumberFormat="0" applyFont="0" applyAlignment="0" applyProtection="0"/>
    <xf numFmtId="0" fontId="38" fillId="64" borderId="113" applyNumberFormat="0" applyAlignment="0" applyProtection="0"/>
    <xf numFmtId="0" fontId="45" fillId="51" borderId="113" applyNumberFormat="0" applyAlignment="0" applyProtection="0"/>
    <xf numFmtId="0" fontId="6" fillId="67" borderId="114" applyNumberFormat="0" applyFont="0" applyAlignment="0" applyProtection="0"/>
    <xf numFmtId="0" fontId="48" fillId="64" borderId="115" applyNumberFormat="0" applyAlignment="0" applyProtection="0"/>
    <xf numFmtId="0" fontId="50" fillId="0" borderId="116" applyNumberFormat="0" applyFill="0" applyAlignment="0" applyProtection="0"/>
    <xf numFmtId="0" fontId="3" fillId="67" borderId="114" applyNumberFormat="0" applyFont="0" applyAlignment="0" applyProtection="0"/>
    <xf numFmtId="0" fontId="50" fillId="0" borderId="116" applyNumberFormat="0" applyFill="0" applyAlignment="0" applyProtection="0"/>
    <xf numFmtId="0" fontId="3" fillId="67" borderId="114" applyNumberFormat="0" applyFont="0" applyAlignment="0" applyProtection="0"/>
  </cellStyleXfs>
  <cellXfs count="609">
    <xf numFmtId="0" fontId="0" fillId="0" borderId="0" xfId="0"/>
    <xf numFmtId="0" fontId="0" fillId="2" borderId="0" xfId="0" applyFill="1"/>
    <xf numFmtId="0" fontId="0" fillId="2" borderId="6" xfId="0" applyFill="1" applyBorder="1"/>
    <xf numFmtId="0" fontId="0" fillId="2" borderId="0" xfId="0" applyFill="1" applyBorder="1"/>
    <xf numFmtId="0" fontId="0" fillId="2" borderId="7" xfId="0" applyFill="1" applyBorder="1"/>
    <xf numFmtId="0" fontId="2" fillId="2" borderId="0" xfId="0" applyFont="1" applyFill="1" applyBorder="1"/>
    <xf numFmtId="2" fontId="6" fillId="2" borderId="0" xfId="0" applyNumberFormat="1" applyFont="1" applyFill="1" applyBorder="1" applyAlignment="1">
      <alignment horizontal="center"/>
    </xf>
    <xf numFmtId="2" fontId="6" fillId="2" borderId="0" xfId="0" applyNumberFormat="1" applyFont="1" applyFill="1" applyBorder="1" applyAlignment="1">
      <alignment horizontal="center" wrapText="1"/>
    </xf>
    <xf numFmtId="1" fontId="6" fillId="2" borderId="0" xfId="0" applyNumberFormat="1" applyFont="1" applyFill="1" applyBorder="1" applyAlignment="1">
      <alignment horizontal="center"/>
    </xf>
    <xf numFmtId="0" fontId="8" fillId="2" borderId="0" xfId="0" applyFont="1" applyFill="1"/>
    <xf numFmtId="0" fontId="8" fillId="2" borderId="0" xfId="0" applyFont="1" applyFill="1" applyAlignment="1">
      <alignment wrapText="1"/>
    </xf>
    <xf numFmtId="0" fontId="9" fillId="2" borderId="3" xfId="0" applyFont="1" applyFill="1" applyBorder="1" applyAlignment="1">
      <alignment vertical="top"/>
    </xf>
    <xf numFmtId="0" fontId="8" fillId="2" borderId="4" xfId="0" applyFont="1" applyFill="1" applyBorder="1"/>
    <xf numFmtId="0" fontId="8" fillId="2" borderId="6" xfId="0" applyFont="1" applyFill="1" applyBorder="1"/>
    <xf numFmtId="0" fontId="8" fillId="2" borderId="0" xfId="0" applyFont="1" applyFill="1" applyBorder="1"/>
    <xf numFmtId="0" fontId="8" fillId="2" borderId="0" xfId="0" applyFont="1" applyFill="1" applyBorder="1" applyAlignment="1">
      <alignment wrapText="1"/>
    </xf>
    <xf numFmtId="0" fontId="8" fillId="2" borderId="7" xfId="0" applyFont="1" applyFill="1" applyBorder="1"/>
    <xf numFmtId="0" fontId="9" fillId="2" borderId="1" xfId="0" applyFont="1" applyFill="1" applyBorder="1"/>
    <xf numFmtId="0" fontId="8" fillId="2" borderId="2" xfId="0" applyFont="1" applyFill="1" applyBorder="1" applyAlignment="1">
      <alignment wrapText="1"/>
    </xf>
    <xf numFmtId="0" fontId="8" fillId="2" borderId="0" xfId="0" applyFont="1" applyFill="1" applyBorder="1" applyAlignment="1">
      <alignment horizontal="center"/>
    </xf>
    <xf numFmtId="0" fontId="8" fillId="2" borderId="7" xfId="0" applyFont="1" applyFill="1" applyBorder="1" applyAlignment="1">
      <alignment horizontal="center"/>
    </xf>
    <xf numFmtId="0" fontId="9" fillId="2" borderId="2" xfId="0" applyFont="1" applyFill="1" applyBorder="1" applyAlignment="1">
      <alignment wrapText="1"/>
    </xf>
    <xf numFmtId="0" fontId="9" fillId="2" borderId="0" xfId="0" applyFont="1" applyFill="1" applyBorder="1" applyAlignment="1">
      <alignment wrapText="1"/>
    </xf>
    <xf numFmtId="0" fontId="9" fillId="2" borderId="0" xfId="0" applyFont="1" applyFill="1" applyBorder="1"/>
    <xf numFmtId="0" fontId="10" fillId="2" borderId="0" xfId="0" applyFont="1" applyFill="1" applyBorder="1"/>
    <xf numFmtId="9" fontId="8" fillId="2" borderId="7" xfId="0" applyNumberFormat="1" applyFont="1" applyFill="1" applyBorder="1" applyAlignment="1">
      <alignment wrapText="1"/>
    </xf>
    <xf numFmtId="9" fontId="8" fillId="2" borderId="0" xfId="0" applyNumberFormat="1" applyFont="1" applyFill="1" applyBorder="1" applyAlignment="1">
      <alignment wrapText="1"/>
    </xf>
    <xf numFmtId="9" fontId="8" fillId="2" borderId="0" xfId="0" applyNumberFormat="1" applyFont="1" applyFill="1" applyBorder="1"/>
    <xf numFmtId="0" fontId="8" fillId="2" borderId="8" xfId="0" applyFont="1" applyFill="1" applyBorder="1"/>
    <xf numFmtId="9" fontId="8" fillId="2" borderId="10" xfId="0" applyNumberFormat="1" applyFont="1" applyFill="1" applyBorder="1" applyAlignment="1">
      <alignment wrapText="1"/>
    </xf>
    <xf numFmtId="0" fontId="8" fillId="2" borderId="6" xfId="0" applyFont="1" applyFill="1" applyBorder="1" applyAlignment="1">
      <alignment horizontal="center"/>
    </xf>
    <xf numFmtId="0" fontId="10" fillId="2" borderId="0" xfId="0" applyFont="1" applyFill="1" applyBorder="1" applyAlignment="1">
      <alignment horizontal="center"/>
    </xf>
    <xf numFmtId="0" fontId="9" fillId="2" borderId="11" xfId="0" applyFont="1" applyFill="1" applyBorder="1" applyAlignment="1">
      <alignment horizontal="center"/>
    </xf>
    <xf numFmtId="0" fontId="9" fillId="2" borderId="11" xfId="0" applyFont="1" applyFill="1" applyBorder="1" applyAlignment="1">
      <alignment horizontal="center" vertical="center" wrapText="1"/>
    </xf>
    <xf numFmtId="0" fontId="8" fillId="2" borderId="0" xfId="0" applyFont="1" applyFill="1" applyAlignment="1">
      <alignment horizontal="center"/>
    </xf>
    <xf numFmtId="0" fontId="8" fillId="2" borderId="11" xfId="0" applyFont="1" applyFill="1" applyBorder="1"/>
    <xf numFmtId="0" fontId="8" fillId="2" borderId="11" xfId="0" applyFont="1" applyFill="1" applyBorder="1" applyAlignment="1">
      <alignment horizontal="center" vertical="center" wrapText="1"/>
    </xf>
    <xf numFmtId="0" fontId="8" fillId="2" borderId="9" xfId="0" applyFont="1" applyFill="1" applyBorder="1"/>
    <xf numFmtId="0" fontId="8" fillId="2" borderId="10" xfId="0" applyFont="1" applyFill="1" applyBorder="1"/>
    <xf numFmtId="0" fontId="9" fillId="2" borderId="6" xfId="0" applyFont="1" applyFill="1" applyBorder="1"/>
    <xf numFmtId="0" fontId="11" fillId="2" borderId="0" xfId="0" applyFont="1" applyFill="1" applyAlignment="1">
      <alignment horizontal="center" wrapText="1"/>
    </xf>
    <xf numFmtId="0" fontId="12" fillId="2" borderId="0" xfId="0" applyFont="1" applyFill="1" applyAlignment="1">
      <alignment horizontal="center" wrapText="1"/>
    </xf>
    <xf numFmtId="0" fontId="7" fillId="0" borderId="11" xfId="0" applyFont="1" applyBorder="1" applyAlignment="1">
      <alignment horizontal="center" wrapText="1"/>
    </xf>
    <xf numFmtId="0" fontId="7" fillId="0" borderId="11" xfId="0" applyFont="1" applyFill="1" applyBorder="1" applyAlignment="1">
      <alignment horizontal="center" wrapText="1"/>
    </xf>
    <xf numFmtId="0" fontId="8" fillId="0" borderId="11" xfId="0" applyFont="1" applyBorder="1" applyAlignment="1">
      <alignment horizontal="center"/>
    </xf>
    <xf numFmtId="0" fontId="8" fillId="2" borderId="9" xfId="0" applyFont="1" applyFill="1" applyBorder="1" applyAlignment="1">
      <alignment wrapText="1"/>
    </xf>
    <xf numFmtId="0" fontId="9" fillId="2" borderId="0" xfId="0" applyFont="1" applyFill="1"/>
    <xf numFmtId="0" fontId="9" fillId="2" borderId="4" xfId="0" applyFont="1" applyFill="1" applyBorder="1" applyAlignment="1">
      <alignment vertical="top"/>
    </xf>
    <xf numFmtId="0" fontId="9" fillId="2" borderId="5" xfId="0" applyFont="1" applyFill="1" applyBorder="1" applyAlignment="1">
      <alignment vertical="top"/>
    </xf>
    <xf numFmtId="0" fontId="9" fillId="2" borderId="0" xfId="0" applyFont="1" applyFill="1" applyBorder="1" applyAlignment="1">
      <alignment vertical="top"/>
    </xf>
    <xf numFmtId="0" fontId="8" fillId="2" borderId="3" xfId="0" applyFont="1" applyFill="1" applyBorder="1"/>
    <xf numFmtId="0" fontId="8" fillId="2" borderId="4" xfId="0" applyFont="1" applyFill="1" applyBorder="1" applyAlignment="1">
      <alignment wrapText="1"/>
    </xf>
    <xf numFmtId="9" fontId="8" fillId="2" borderId="0" xfId="1" applyFont="1" applyFill="1" applyBorder="1"/>
    <xf numFmtId="0" fontId="8" fillId="2" borderId="5" xfId="0" applyFont="1" applyFill="1" applyBorder="1"/>
    <xf numFmtId="9" fontId="8" fillId="2" borderId="0" xfId="1" applyFont="1" applyFill="1" applyBorder="1" applyAlignment="1">
      <alignment wrapText="1"/>
    </xf>
    <xf numFmtId="0" fontId="9" fillId="2" borderId="3" xfId="0" applyFont="1" applyFill="1" applyBorder="1"/>
    <xf numFmtId="0" fontId="8" fillId="2" borderId="7" xfId="0" applyFont="1" applyFill="1" applyBorder="1" applyAlignment="1">
      <alignment wrapText="1"/>
    </xf>
    <xf numFmtId="1" fontId="8" fillId="2" borderId="0" xfId="0" applyNumberFormat="1" applyFont="1" applyFill="1" applyBorder="1" applyAlignment="1">
      <alignment wrapText="1"/>
    </xf>
    <xf numFmtId="0" fontId="0" fillId="2" borderId="11" xfId="0" applyFill="1" applyBorder="1"/>
    <xf numFmtId="0" fontId="0" fillId="2" borderId="0" xfId="0" applyFont="1" applyFill="1" applyBorder="1"/>
    <xf numFmtId="0" fontId="0" fillId="2" borderId="0" xfId="0" applyFont="1" applyFill="1" applyBorder="1" applyAlignment="1"/>
    <xf numFmtId="0" fontId="2" fillId="2" borderId="11" xfId="0" applyFont="1" applyFill="1" applyBorder="1"/>
    <xf numFmtId="0" fontId="9" fillId="2" borderId="11" xfId="0" applyFont="1" applyFill="1" applyBorder="1"/>
    <xf numFmtId="0" fontId="9" fillId="2" borderId="11" xfId="0" applyFont="1" applyFill="1" applyBorder="1" applyAlignment="1">
      <alignment wrapText="1"/>
    </xf>
    <xf numFmtId="0" fontId="8" fillId="2" borderId="0" xfId="0" applyFont="1" applyFill="1" applyBorder="1" applyAlignment="1"/>
    <xf numFmtId="0" fontId="7" fillId="2" borderId="0" xfId="0" applyFont="1" applyFill="1" applyBorder="1" applyAlignment="1">
      <alignment horizontal="center" wrapText="1"/>
    </xf>
    <xf numFmtId="0" fontId="7" fillId="2" borderId="0" xfId="0" applyFont="1" applyFill="1" applyBorder="1" applyAlignment="1">
      <alignment horizontal="center"/>
    </xf>
    <xf numFmtId="0" fontId="6" fillId="2" borderId="0" xfId="0" applyFont="1" applyFill="1" applyBorder="1" applyAlignment="1">
      <alignment horizontal="center"/>
    </xf>
    <xf numFmtId="165" fontId="6" fillId="2" borderId="0" xfId="0" applyNumberFormat="1" applyFont="1" applyFill="1" applyBorder="1" applyAlignment="1">
      <alignment horizontal="center"/>
    </xf>
    <xf numFmtId="166" fontId="6" fillId="2" borderId="0" xfId="0" applyNumberFormat="1" applyFont="1" applyFill="1" applyBorder="1" applyAlignment="1">
      <alignment horizontal="center"/>
    </xf>
    <xf numFmtId="168" fontId="6" fillId="2" borderId="11" xfId="2" applyNumberFormat="1" applyFont="1" applyFill="1" applyBorder="1" applyAlignment="1">
      <alignment horizontal="center"/>
    </xf>
    <xf numFmtId="10" fontId="2" fillId="0" borderId="0" xfId="0" applyNumberFormat="1" applyFont="1" applyAlignment="1"/>
    <xf numFmtId="0" fontId="0" fillId="4" borderId="57" xfId="0" applyFill="1" applyBorder="1" applyAlignment="1"/>
    <xf numFmtId="0" fontId="0" fillId="0" borderId="57" xfId="0" applyBorder="1" applyAlignment="1"/>
    <xf numFmtId="9" fontId="0" fillId="0" borderId="0" xfId="1" applyFont="1" applyAlignment="1"/>
    <xf numFmtId="0" fontId="0" fillId="4" borderId="0" xfId="0" applyFill="1" applyAlignment="1"/>
    <xf numFmtId="0" fontId="2" fillId="0" borderId="58" xfId="0" applyFont="1" applyBorder="1" applyAlignment="1"/>
    <xf numFmtId="0" fontId="2" fillId="0" borderId="0" xfId="0" applyFont="1" applyAlignment="1"/>
    <xf numFmtId="10" fontId="0" fillId="0" borderId="0" xfId="0" applyNumberFormat="1" applyAlignment="1"/>
    <xf numFmtId="0" fontId="0" fillId="0" borderId="0" xfId="0" applyAlignment="1"/>
    <xf numFmtId="0" fontId="2" fillId="0" borderId="57" xfId="0" applyFont="1" applyBorder="1" applyAlignment="1"/>
    <xf numFmtId="0" fontId="4" fillId="2" borderId="0" xfId="0" applyFont="1" applyFill="1" applyBorder="1" applyAlignment="1">
      <alignment horizontal="center" vertical="center" wrapText="1"/>
    </xf>
    <xf numFmtId="0" fontId="2" fillId="0" borderId="56" xfId="0" applyFont="1" applyBorder="1" applyAlignment="1">
      <alignment horizontal="center"/>
    </xf>
    <xf numFmtId="0" fontId="0" fillId="0" borderId="0" xfId="0"/>
    <xf numFmtId="0" fontId="6" fillId="0" borderId="0" xfId="14"/>
    <xf numFmtId="3" fontId="0" fillId="0" borderId="0" xfId="0" applyNumberFormat="1"/>
    <xf numFmtId="0" fontId="6" fillId="14" borderId="0" xfId="14" applyFill="1" applyAlignment="1">
      <alignment horizontal="center"/>
    </xf>
    <xf numFmtId="167" fontId="6" fillId="7" borderId="0" xfId="14" applyNumberFormat="1" applyFill="1"/>
    <xf numFmtId="0" fontId="6" fillId="7" borderId="0" xfId="14" applyFill="1"/>
    <xf numFmtId="10" fontId="0" fillId="0" borderId="0" xfId="0" applyNumberFormat="1"/>
    <xf numFmtId="0" fontId="0" fillId="2" borderId="0" xfId="0" applyFill="1"/>
    <xf numFmtId="0" fontId="0" fillId="2" borderId="6" xfId="0" applyFill="1" applyBorder="1"/>
    <xf numFmtId="0" fontId="0" fillId="2" borderId="7" xfId="0" applyFill="1" applyBorder="1"/>
    <xf numFmtId="1" fontId="0" fillId="2" borderId="0" xfId="0" applyNumberFormat="1" applyFill="1" applyBorder="1"/>
    <xf numFmtId="0" fontId="0" fillId="2" borderId="0" xfId="0" applyFill="1" applyBorder="1" applyAlignment="1">
      <alignment horizontal="center" vertical="top"/>
    </xf>
    <xf numFmtId="0" fontId="0" fillId="2" borderId="0" xfId="0" applyFill="1" applyBorder="1" applyAlignment="1">
      <alignment horizontal="left" vertical="top" wrapText="1"/>
    </xf>
    <xf numFmtId="0" fontId="0" fillId="2" borderId="0" xfId="0" applyFill="1"/>
    <xf numFmtId="0" fontId="0" fillId="2" borderId="0" xfId="0" applyFill="1" applyBorder="1"/>
    <xf numFmtId="0" fontId="0" fillId="2" borderId="11" xfId="0" applyFill="1" applyBorder="1" applyAlignment="1">
      <alignment horizontal="center"/>
    </xf>
    <xf numFmtId="0" fontId="8" fillId="2" borderId="0" xfId="0" applyFont="1" applyFill="1" applyBorder="1" applyAlignment="1">
      <alignment horizontal="center"/>
    </xf>
    <xf numFmtId="0" fontId="11" fillId="2" borderId="0" xfId="0" applyFont="1" applyFill="1" applyBorder="1" applyAlignment="1">
      <alignment horizontal="center" wrapText="1"/>
    </xf>
    <xf numFmtId="0" fontId="11" fillId="2" borderId="0" xfId="0" applyFont="1" applyFill="1" applyBorder="1" applyAlignment="1">
      <alignment horizontal="left" wrapText="1"/>
    </xf>
    <xf numFmtId="14" fontId="11" fillId="2" borderId="0" xfId="0" applyNumberFormat="1" applyFont="1" applyFill="1" applyBorder="1" applyAlignment="1">
      <alignment horizontal="center" wrapText="1"/>
    </xf>
    <xf numFmtId="0" fontId="11" fillId="2" borderId="11" xfId="0" applyFont="1" applyFill="1" applyBorder="1" applyAlignment="1">
      <alignment horizontal="center" wrapText="1"/>
    </xf>
    <xf numFmtId="0" fontId="6" fillId="0" borderId="0" xfId="114"/>
    <xf numFmtId="0" fontId="55" fillId="0" borderId="0" xfId="114" applyFont="1"/>
    <xf numFmtId="0" fontId="6" fillId="0" borderId="0" xfId="114" applyFont="1" applyFill="1"/>
    <xf numFmtId="0" fontId="33" fillId="68" borderId="0" xfId="114" applyFont="1" applyFill="1" applyBorder="1" applyAlignment="1">
      <alignment horizontal="left"/>
    </xf>
    <xf numFmtId="0" fontId="3" fillId="69" borderId="0" xfId="114" applyFont="1" applyFill="1"/>
    <xf numFmtId="0" fontId="6" fillId="0" borderId="33" xfId="114" applyBorder="1"/>
    <xf numFmtId="49" fontId="6" fillId="0" borderId="2" xfId="114" applyNumberFormat="1" applyFont="1" applyBorder="1" applyAlignment="1">
      <alignment horizontal="right"/>
    </xf>
    <xf numFmtId="0" fontId="8" fillId="0" borderId="30" xfId="114" applyFont="1" applyFill="1" applyBorder="1"/>
    <xf numFmtId="0" fontId="6" fillId="0" borderId="62" xfId="114" applyBorder="1"/>
    <xf numFmtId="0" fontId="6" fillId="0" borderId="30" xfId="114" applyFont="1" applyBorder="1"/>
    <xf numFmtId="0" fontId="8" fillId="0" borderId="63" xfId="114" applyFont="1" applyBorder="1"/>
    <xf numFmtId="0" fontId="8" fillId="0" borderId="0" xfId="114" applyFont="1"/>
    <xf numFmtId="0" fontId="6" fillId="0" borderId="65" xfId="114" applyNumberFormat="1" applyFont="1" applyFill="1" applyBorder="1" applyAlignment="1">
      <alignment horizontal="right"/>
    </xf>
    <xf numFmtId="0" fontId="8" fillId="0" borderId="26" xfId="114" applyFont="1" applyBorder="1"/>
    <xf numFmtId="0" fontId="6" fillId="0" borderId="19" xfId="114" applyNumberFormat="1" applyFont="1" applyFill="1" applyBorder="1" applyAlignment="1">
      <alignment horizontal="right"/>
    </xf>
    <xf numFmtId="0" fontId="8" fillId="0" borderId="66" xfId="114" applyFont="1" applyBorder="1"/>
    <xf numFmtId="0" fontId="6" fillId="0" borderId="7" xfId="114" applyFont="1" applyFill="1" applyBorder="1" applyAlignment="1">
      <alignment horizontal="right"/>
    </xf>
    <xf numFmtId="0" fontId="6" fillId="0" borderId="66" xfId="114" applyFont="1" applyBorder="1"/>
    <xf numFmtId="0" fontId="8" fillId="0" borderId="32" xfId="114" applyFont="1" applyBorder="1"/>
    <xf numFmtId="0" fontId="6" fillId="0" borderId="67" xfId="114" applyNumberFormat="1" applyFont="1" applyFill="1" applyBorder="1" applyAlignment="1">
      <alignment horizontal="right"/>
    </xf>
    <xf numFmtId="0" fontId="8" fillId="0" borderId="69" xfId="114" applyFont="1" applyBorder="1"/>
    <xf numFmtId="0" fontId="6" fillId="0" borderId="30" xfId="114" applyBorder="1"/>
    <xf numFmtId="0" fontId="8" fillId="0" borderId="33" xfId="114" applyFont="1" applyBorder="1"/>
    <xf numFmtId="0" fontId="6" fillId="0" borderId="63" xfId="114" applyFont="1" applyBorder="1" applyAlignment="1">
      <alignment horizontal="center" wrapText="1"/>
    </xf>
    <xf numFmtId="0" fontId="9" fillId="0" borderId="3" xfId="114" applyFont="1" applyBorder="1"/>
    <xf numFmtId="0" fontId="6" fillId="0" borderId="62" xfId="114" applyFont="1" applyBorder="1" applyAlignment="1">
      <alignment horizontal="center" wrapText="1"/>
    </xf>
    <xf numFmtId="0" fontId="6" fillId="0" borderId="31" xfId="114" applyFont="1" applyBorder="1" applyAlignment="1">
      <alignment horizontal="center" wrapText="1"/>
    </xf>
    <xf numFmtId="0" fontId="9" fillId="0" borderId="1" xfId="114" applyFont="1" applyBorder="1"/>
    <xf numFmtId="0" fontId="7" fillId="0" borderId="70" xfId="114" applyFont="1" applyBorder="1" applyAlignment="1">
      <alignment horizontal="center"/>
    </xf>
    <xf numFmtId="0" fontId="7" fillId="70" borderId="64" xfId="114" applyFont="1" applyFill="1" applyBorder="1" applyAlignment="1">
      <alignment horizontal="center"/>
    </xf>
    <xf numFmtId="0" fontId="7" fillId="0" borderId="64" xfId="114" applyFont="1" applyBorder="1" applyAlignment="1">
      <alignment horizontal="center"/>
    </xf>
    <xf numFmtId="0" fontId="8" fillId="0" borderId="8" xfId="114" applyFont="1" applyBorder="1"/>
    <xf numFmtId="0" fontId="6" fillId="0" borderId="0" xfId="114" applyFont="1"/>
    <xf numFmtId="0" fontId="8" fillId="0" borderId="3" xfId="114" applyFont="1" applyBorder="1"/>
    <xf numFmtId="0" fontId="6" fillId="0" borderId="26" xfId="114" applyBorder="1"/>
    <xf numFmtId="0" fontId="6" fillId="0" borderId="66" xfId="114" applyBorder="1"/>
    <xf numFmtId="0" fontId="7" fillId="0" borderId="5" xfId="114" applyFont="1" applyBorder="1" applyAlignment="1">
      <alignment horizontal="center"/>
    </xf>
    <xf numFmtId="0" fontId="7" fillId="0" borderId="4" xfId="114" applyFont="1" applyBorder="1" applyAlignment="1">
      <alignment horizontal="center"/>
    </xf>
    <xf numFmtId="0" fontId="7" fillId="0" borderId="67" xfId="114" applyFont="1" applyBorder="1" applyAlignment="1">
      <alignment horizontal="center"/>
    </xf>
    <xf numFmtId="0" fontId="6" fillId="0" borderId="69" xfId="114" applyBorder="1"/>
    <xf numFmtId="0" fontId="6" fillId="0" borderId="26" xfId="114" applyFill="1" applyBorder="1"/>
    <xf numFmtId="168" fontId="55" fillId="0" borderId="19" xfId="72" applyNumberFormat="1" applyFont="1" applyFill="1" applyBorder="1"/>
    <xf numFmtId="0" fontId="6" fillId="0" borderId="66" xfId="114" applyFill="1" applyBorder="1"/>
    <xf numFmtId="0" fontId="8" fillId="0" borderId="66" xfId="114" applyFont="1" applyFill="1" applyBorder="1"/>
    <xf numFmtId="0" fontId="6" fillId="0" borderId="66" xfId="114" applyFont="1" applyFill="1" applyBorder="1"/>
    <xf numFmtId="168" fontId="55" fillId="0" borderId="67" xfId="72" applyNumberFormat="1" applyFont="1" applyFill="1" applyBorder="1"/>
    <xf numFmtId="0" fontId="6" fillId="0" borderId="30" xfId="114" applyFill="1" applyBorder="1"/>
    <xf numFmtId="0" fontId="6" fillId="0" borderId="24" xfId="114" applyBorder="1"/>
    <xf numFmtId="42" fontId="6" fillId="0" borderId="0" xfId="114" applyNumberFormat="1"/>
    <xf numFmtId="168" fontId="6" fillId="0" borderId="71" xfId="72" applyNumberFormat="1" applyFont="1" applyFill="1" applyBorder="1"/>
    <xf numFmtId="168" fontId="6" fillId="0" borderId="22" xfId="72" applyNumberFormat="1" applyFont="1" applyFill="1" applyBorder="1"/>
    <xf numFmtId="0" fontId="7" fillId="0" borderId="30" xfId="114" applyFont="1" applyBorder="1"/>
    <xf numFmtId="0" fontId="6" fillId="0" borderId="2" xfId="114" applyFont="1" applyBorder="1" applyAlignment="1">
      <alignment horizontal="center"/>
    </xf>
    <xf numFmtId="0" fontId="6" fillId="70" borderId="77" xfId="114" applyFont="1" applyFill="1" applyBorder="1" applyAlignment="1">
      <alignment horizontal="center"/>
    </xf>
    <xf numFmtId="0" fontId="6" fillId="70" borderId="61" xfId="114" applyFont="1" applyFill="1" applyBorder="1" applyAlignment="1">
      <alignment horizontal="center"/>
    </xf>
    <xf numFmtId="0" fontId="6" fillId="0" borderId="27" xfId="114" applyFont="1" applyBorder="1" applyAlignment="1">
      <alignment horizontal="center"/>
    </xf>
    <xf numFmtId="0" fontId="7" fillId="0" borderId="2" xfId="114" applyFont="1" applyBorder="1" applyAlignment="1">
      <alignment horizontal="center"/>
    </xf>
    <xf numFmtId="0" fontId="7" fillId="70" borderId="77" xfId="114" applyFont="1" applyFill="1" applyBorder="1" applyAlignment="1">
      <alignment horizontal="center"/>
    </xf>
    <xf numFmtId="0" fontId="7" fillId="70" borderId="61" xfId="114" applyFont="1" applyFill="1" applyBorder="1" applyAlignment="1">
      <alignment horizontal="center"/>
    </xf>
    <xf numFmtId="0" fontId="7" fillId="0" borderId="27" xfId="114" applyFont="1" applyBorder="1" applyAlignment="1">
      <alignment horizontal="center"/>
    </xf>
    <xf numFmtId="0" fontId="6" fillId="4" borderId="0" xfId="114" applyFill="1"/>
    <xf numFmtId="0" fontId="6" fillId="4" borderId="0" xfId="114" applyFont="1" applyFill="1"/>
    <xf numFmtId="0" fontId="6" fillId="71" borderId="0" xfId="114" applyFill="1"/>
    <xf numFmtId="0" fontId="6" fillId="71" borderId="0" xfId="114" applyFont="1" applyFill="1"/>
    <xf numFmtId="0" fontId="6" fillId="72" borderId="0" xfId="114" applyFill="1"/>
    <xf numFmtId="0" fontId="6" fillId="72" borderId="0" xfId="114" applyFont="1" applyFill="1"/>
    <xf numFmtId="2" fontId="6" fillId="0" borderId="0" xfId="114" applyNumberFormat="1" applyBorder="1"/>
    <xf numFmtId="0" fontId="6" fillId="0" borderId="0" xfId="114" applyBorder="1"/>
    <xf numFmtId="0" fontId="6" fillId="0" borderId="26" xfId="114" applyFont="1" applyBorder="1"/>
    <xf numFmtId="1" fontId="6" fillId="0" borderId="0" xfId="114" applyNumberFormat="1"/>
    <xf numFmtId="168" fontId="6" fillId="0" borderId="0" xfId="114" applyNumberFormat="1"/>
    <xf numFmtId="0" fontId="56" fillId="0" borderId="0" xfId="114" applyFont="1"/>
    <xf numFmtId="0" fontId="6" fillId="0" borderId="0" xfId="114" applyAlignment="1">
      <alignment wrapText="1"/>
    </xf>
    <xf numFmtId="0" fontId="0" fillId="2" borderId="11" xfId="0" applyFill="1" applyBorder="1" applyAlignment="1">
      <alignment vertical="top" wrapText="1"/>
    </xf>
    <xf numFmtId="0" fontId="0" fillId="2" borderId="11" xfId="0" applyFill="1" applyBorder="1" applyAlignment="1"/>
    <xf numFmtId="165" fontId="0" fillId="2" borderId="11" xfId="0" applyNumberFormat="1" applyFill="1" applyBorder="1" applyAlignment="1"/>
    <xf numFmtId="0" fontId="0" fillId="3" borderId="11" xfId="0" applyFill="1" applyBorder="1" applyAlignment="1">
      <alignment horizontal="center"/>
    </xf>
    <xf numFmtId="165" fontId="0" fillId="3" borderId="11" xfId="0" applyNumberFormat="1" applyFill="1" applyBorder="1" applyAlignment="1"/>
    <xf numFmtId="0" fontId="58" fillId="2" borderId="0" xfId="0" applyFont="1" applyFill="1"/>
    <xf numFmtId="0" fontId="7" fillId="0" borderId="0" xfId="114" applyFont="1"/>
    <xf numFmtId="0" fontId="7" fillId="74" borderId="0" xfId="114" applyFont="1" applyFill="1"/>
    <xf numFmtId="0" fontId="6" fillId="74" borderId="0" xfId="114" applyFill="1"/>
    <xf numFmtId="0" fontId="6" fillId="2" borderId="0" xfId="114" applyFill="1"/>
    <xf numFmtId="0" fontId="6" fillId="2" borderId="0" xfId="114" applyFont="1" applyFill="1"/>
    <xf numFmtId="0" fontId="2" fillId="0" borderId="0" xfId="0" applyFont="1"/>
    <xf numFmtId="0" fontId="54" fillId="2" borderId="0" xfId="0" applyFont="1" applyFill="1" applyBorder="1" applyAlignment="1">
      <alignment horizontal="center" vertical="center" wrapText="1"/>
    </xf>
    <xf numFmtId="0" fontId="54" fillId="2" borderId="0" xfId="0" applyFont="1" applyFill="1" applyBorder="1" applyAlignment="1">
      <alignment horizontal="center" wrapText="1"/>
    </xf>
    <xf numFmtId="0" fontId="11" fillId="2" borderId="0" xfId="0" applyFont="1" applyFill="1" applyAlignment="1">
      <alignment horizontal="center" vertical="center" wrapText="1"/>
    </xf>
    <xf numFmtId="0" fontId="54" fillId="2" borderId="11" xfId="0" applyFont="1" applyFill="1" applyBorder="1" applyAlignment="1">
      <alignment wrapText="1"/>
    </xf>
    <xf numFmtId="0" fontId="54" fillId="2" borderId="11" xfId="0" applyFont="1" applyFill="1" applyBorder="1" applyAlignment="1">
      <alignment horizontal="center" wrapText="1"/>
    </xf>
    <xf numFmtId="0" fontId="54" fillId="2" borderId="11" xfId="0" applyFont="1" applyFill="1" applyBorder="1" applyAlignment="1">
      <alignment horizontal="center" vertical="center" wrapText="1"/>
    </xf>
    <xf numFmtId="0" fontId="59" fillId="10" borderId="0" xfId="0" applyFont="1" applyFill="1" applyBorder="1" applyAlignment="1">
      <alignment horizontal="left" wrapText="1"/>
    </xf>
    <xf numFmtId="0" fontId="11" fillId="2" borderId="0" xfId="0" applyFont="1" applyFill="1" applyBorder="1" applyAlignment="1">
      <alignment horizontal="center" vertical="center" wrapText="1"/>
    </xf>
    <xf numFmtId="0" fontId="60" fillId="2" borderId="11" xfId="0" applyFont="1" applyFill="1" applyBorder="1" applyAlignment="1">
      <alignment horizontal="center" vertical="center" wrapText="1"/>
    </xf>
    <xf numFmtId="0" fontId="59" fillId="10" borderId="0" xfId="0" applyFont="1" applyFill="1" applyBorder="1" applyAlignment="1">
      <alignment horizontal="center" vertical="center" wrapText="1"/>
    </xf>
    <xf numFmtId="0" fontId="54" fillId="0" borderId="11" xfId="0" applyFont="1" applyBorder="1" applyAlignment="1">
      <alignment horizontal="center" vertical="center" wrapText="1"/>
    </xf>
    <xf numFmtId="167" fontId="54" fillId="2" borderId="11" xfId="2" applyNumberFormat="1" applyFont="1" applyFill="1" applyBorder="1" applyAlignment="1">
      <alignment horizontal="center" vertical="center" wrapText="1"/>
    </xf>
    <xf numFmtId="0" fontId="60" fillId="2" borderId="0" xfId="0" applyFont="1" applyFill="1" applyBorder="1" applyAlignment="1">
      <alignment horizontal="left" vertical="center" wrapText="1"/>
    </xf>
    <xf numFmtId="0" fontId="12" fillId="2" borderId="0" xfId="0" applyFont="1" applyFill="1" applyBorder="1" applyAlignment="1">
      <alignment horizontal="left" wrapText="1"/>
    </xf>
    <xf numFmtId="0" fontId="11" fillId="2" borderId="0" xfId="0" applyFont="1" applyFill="1" applyBorder="1" applyAlignment="1">
      <alignment horizontal="left" vertical="center" wrapText="1"/>
    </xf>
    <xf numFmtId="0" fontId="60" fillId="2" borderId="0" xfId="0" applyFont="1" applyFill="1" applyBorder="1" applyAlignment="1">
      <alignment horizontal="left" vertical="center"/>
    </xf>
    <xf numFmtId="0" fontId="12" fillId="2" borderId="0" xfId="0" applyFont="1" applyFill="1" applyBorder="1" applyAlignment="1">
      <alignment horizontal="left"/>
    </xf>
    <xf numFmtId="0" fontId="12" fillId="2" borderId="0" xfId="0" applyFont="1" applyFill="1" applyBorder="1" applyAlignment="1">
      <alignment horizontal="left" vertical="center"/>
    </xf>
    <xf numFmtId="0" fontId="11" fillId="2" borderId="0" xfId="0" applyFont="1" applyFill="1" applyBorder="1" applyAlignment="1">
      <alignment horizontal="left" vertical="center"/>
    </xf>
    <xf numFmtId="0" fontId="61" fillId="2" borderId="6" xfId="0" applyFont="1" applyFill="1" applyBorder="1"/>
    <xf numFmtId="0" fontId="61" fillId="2" borderId="11" xfId="0" applyFont="1" applyFill="1" applyBorder="1" applyAlignment="1">
      <alignment horizontal="center"/>
    </xf>
    <xf numFmtId="165" fontId="61" fillId="2" borderId="11" xfId="0" applyNumberFormat="1" applyFont="1" applyFill="1" applyBorder="1" applyAlignment="1"/>
    <xf numFmtId="0" fontId="61" fillId="2" borderId="7" xfId="0" applyFont="1" applyFill="1" applyBorder="1"/>
    <xf numFmtId="0" fontId="61" fillId="2" borderId="0" xfId="0" applyFont="1" applyFill="1"/>
    <xf numFmtId="0" fontId="61" fillId="2" borderId="0" xfId="0" applyFont="1" applyFill="1" applyBorder="1"/>
    <xf numFmtId="0" fontId="12" fillId="2" borderId="11" xfId="0" applyFont="1" applyFill="1" applyBorder="1" applyAlignment="1">
      <alignment horizontal="center" vertical="center" wrapText="1"/>
    </xf>
    <xf numFmtId="0" fontId="59" fillId="10" borderId="0" xfId="0" applyFont="1" applyFill="1" applyBorder="1" applyAlignment="1">
      <alignment horizontal="left"/>
    </xf>
    <xf numFmtId="14" fontId="11" fillId="2" borderId="0" xfId="0" applyNumberFormat="1" applyFont="1" applyFill="1" applyBorder="1" applyAlignment="1">
      <alignment horizontal="left" vertical="center"/>
    </xf>
    <xf numFmtId="0" fontId="11" fillId="2" borderId="0" xfId="0" applyFont="1" applyFill="1" applyAlignment="1">
      <alignment horizontal="left" vertical="center"/>
    </xf>
    <xf numFmtId="14" fontId="11" fillId="2" borderId="0" xfId="0" applyNumberFormat="1" applyFont="1" applyFill="1" applyAlignment="1">
      <alignment horizontal="left" vertical="center"/>
    </xf>
    <xf numFmtId="0" fontId="53" fillId="10" borderId="29" xfId="0" applyFont="1" applyFill="1" applyBorder="1" applyAlignment="1">
      <alignment horizontal="left" vertical="center"/>
    </xf>
    <xf numFmtId="0" fontId="53" fillId="10" borderId="14" xfId="0" applyFont="1" applyFill="1" applyBorder="1" applyAlignment="1">
      <alignment horizontal="left" vertical="center"/>
    </xf>
    <xf numFmtId="167" fontId="12" fillId="2" borderId="0" xfId="0" applyNumberFormat="1" applyFont="1" applyFill="1" applyBorder="1" applyAlignment="1">
      <alignment horizontal="center" wrapText="1"/>
    </xf>
    <xf numFmtId="0" fontId="60" fillId="2" borderId="11" xfId="0" applyFont="1" applyFill="1" applyBorder="1" applyAlignment="1">
      <alignment horizontal="center" vertical="center"/>
    </xf>
    <xf numFmtId="0" fontId="60" fillId="2" borderId="11" xfId="9" applyFont="1" applyFill="1" applyBorder="1" applyAlignment="1" applyProtection="1">
      <alignment horizontal="center" vertical="center"/>
      <protection locked="0"/>
    </xf>
    <xf numFmtId="0" fontId="6" fillId="74" borderId="0" xfId="114" applyFont="1" applyFill="1"/>
    <xf numFmtId="0" fontId="7" fillId="0" borderId="77" xfId="114" applyFont="1" applyBorder="1" applyAlignment="1">
      <alignment horizontal="center"/>
    </xf>
    <xf numFmtId="0" fontId="6" fillId="0" borderId="73" xfId="114" applyFont="1" applyBorder="1" applyAlignment="1">
      <alignment horizontal="center" wrapText="1"/>
    </xf>
    <xf numFmtId="0" fontId="6" fillId="70" borderId="73" xfId="114" applyFont="1" applyFill="1" applyBorder="1" applyAlignment="1">
      <alignment horizontal="center" wrapText="1"/>
    </xf>
    <xf numFmtId="0" fontId="6" fillId="0" borderId="77" xfId="114" applyFont="1" applyBorder="1" applyAlignment="1">
      <alignment horizontal="center"/>
    </xf>
    <xf numFmtId="168" fontId="6" fillId="0" borderId="22" xfId="72" applyNumberFormat="1" applyFont="1" applyBorder="1"/>
    <xf numFmtId="168" fontId="6" fillId="0" borderId="71" xfId="72" applyNumberFormat="1" applyFont="1" applyBorder="1"/>
    <xf numFmtId="168" fontId="6" fillId="0" borderId="64" xfId="72" applyNumberFormat="1" applyFont="1" applyBorder="1"/>
    <xf numFmtId="168" fontId="6" fillId="0" borderId="70" xfId="72" applyNumberFormat="1" applyFont="1" applyBorder="1"/>
    <xf numFmtId="164" fontId="6" fillId="0" borderId="67" xfId="73" applyNumberFormat="1" applyFont="1" applyBorder="1"/>
    <xf numFmtId="164" fontId="61" fillId="0" borderId="67" xfId="73" applyNumberFormat="1" applyFont="1" applyBorder="1"/>
    <xf numFmtId="164" fontId="6" fillId="0" borderId="12" xfId="73" applyNumberFormat="1" applyFont="1" applyBorder="1"/>
    <xf numFmtId="164" fontId="6" fillId="0" borderId="7" xfId="73" applyNumberFormat="1" applyFont="1" applyBorder="1"/>
    <xf numFmtId="164" fontId="6" fillId="0" borderId="19" xfId="73" applyNumberFormat="1" applyFont="1" applyBorder="1"/>
    <xf numFmtId="164" fontId="61" fillId="0" borderId="19" xfId="73" applyNumberFormat="1" applyFont="1" applyBorder="1"/>
    <xf numFmtId="164" fontId="6" fillId="0" borderId="20" xfId="73" applyNumberFormat="1" applyFont="1" applyBorder="1"/>
    <xf numFmtId="164" fontId="6" fillId="0" borderId="76" xfId="73" applyNumberFormat="1" applyFont="1" applyBorder="1"/>
    <xf numFmtId="9" fontId="6" fillId="0" borderId="25" xfId="73" applyFont="1" applyBorder="1"/>
    <xf numFmtId="9" fontId="61" fillId="0" borderId="25" xfId="73" applyFont="1" applyBorder="1"/>
    <xf numFmtId="9" fontId="61" fillId="70" borderId="64" xfId="73" applyFont="1" applyFill="1" applyBorder="1"/>
    <xf numFmtId="9" fontId="61" fillId="70" borderId="9" xfId="73" applyFont="1" applyFill="1" applyBorder="1"/>
    <xf numFmtId="9" fontId="61" fillId="70" borderId="28" xfId="73" applyFont="1" applyFill="1" applyBorder="1"/>
    <xf numFmtId="9" fontId="6" fillId="0" borderId="28" xfId="73" applyFont="1" applyBorder="1"/>
    <xf numFmtId="9" fontId="61" fillId="0" borderId="10" xfId="73" applyFont="1" applyBorder="1"/>
    <xf numFmtId="168" fontId="61" fillId="0" borderId="0" xfId="72" applyNumberFormat="1" applyFont="1" applyFill="1" applyBorder="1"/>
    <xf numFmtId="168" fontId="61" fillId="0" borderId="7" xfId="72" applyNumberFormat="1" applyFont="1" applyFill="1" applyBorder="1"/>
    <xf numFmtId="168" fontId="6" fillId="0" borderId="19" xfId="72" applyNumberFormat="1" applyFont="1" applyFill="1" applyBorder="1"/>
    <xf numFmtId="168" fontId="61" fillId="0" borderId="19" xfId="72" applyNumberFormat="1" applyFont="1" applyFill="1" applyBorder="1"/>
    <xf numFmtId="168" fontId="6" fillId="0" borderId="65" xfId="72" applyNumberFormat="1" applyFont="1" applyFill="1" applyBorder="1"/>
    <xf numFmtId="168" fontId="61" fillId="0" borderId="65" xfId="72" applyNumberFormat="1" applyFont="1" applyFill="1" applyBorder="1"/>
    <xf numFmtId="168" fontId="61" fillId="0" borderId="9" xfId="72" applyNumberFormat="1" applyFont="1" applyFill="1" applyBorder="1"/>
    <xf numFmtId="168" fontId="61" fillId="0" borderId="10" xfId="72" applyNumberFormat="1" applyFont="1" applyFill="1" applyBorder="1"/>
    <xf numFmtId="0" fontId="7" fillId="0" borderId="75" xfId="114" applyFont="1" applyBorder="1" applyAlignment="1">
      <alignment horizontal="center"/>
    </xf>
    <xf numFmtId="164" fontId="6" fillId="0" borderId="19" xfId="114" applyNumberFormat="1" applyFont="1" applyBorder="1"/>
    <xf numFmtId="164" fontId="6" fillId="0" borderId="12" xfId="114" applyNumberFormat="1" applyFont="1" applyBorder="1"/>
    <xf numFmtId="164" fontId="6" fillId="0" borderId="0" xfId="114" applyNumberFormat="1" applyFont="1" applyBorder="1"/>
    <xf numFmtId="164" fontId="6" fillId="0" borderId="7" xfId="114" applyNumberFormat="1" applyFont="1" applyBorder="1"/>
    <xf numFmtId="164" fontId="6" fillId="0" borderId="65" xfId="114" applyNumberFormat="1" applyFont="1" applyBorder="1"/>
    <xf numFmtId="164" fontId="6" fillId="0" borderId="28" xfId="114" applyNumberFormat="1" applyFont="1" applyBorder="1"/>
    <xf numFmtId="164" fontId="6" fillId="0" borderId="9" xfId="114" applyNumberFormat="1" applyFont="1" applyBorder="1"/>
    <xf numFmtId="164" fontId="6" fillId="0" borderId="10" xfId="114" applyNumberFormat="1" applyFont="1" applyBorder="1"/>
    <xf numFmtId="0" fontId="6" fillId="0" borderId="4" xfId="114" applyFont="1" applyBorder="1"/>
    <xf numFmtId="0" fontId="6" fillId="0" borderId="68" xfId="114" applyFont="1" applyBorder="1"/>
    <xf numFmtId="0" fontId="57" fillId="70" borderId="68" xfId="114" applyFont="1" applyFill="1" applyBorder="1" applyAlignment="1">
      <alignment vertical="center"/>
    </xf>
    <xf numFmtId="0" fontId="57" fillId="0" borderId="4" xfId="114" applyFont="1" applyBorder="1" applyAlignment="1">
      <alignment vertical="center"/>
    </xf>
    <xf numFmtId="0" fontId="57" fillId="0" borderId="75" xfId="114" applyFont="1" applyBorder="1" applyAlignment="1">
      <alignment vertical="center"/>
    </xf>
    <xf numFmtId="0" fontId="6" fillId="0" borderId="72" xfId="114" applyFont="1" applyBorder="1"/>
    <xf numFmtId="0" fontId="6" fillId="0" borderId="0" xfId="114" applyFont="1" applyBorder="1"/>
    <xf numFmtId="0" fontId="6" fillId="0" borderId="22" xfId="114" applyFont="1" applyBorder="1"/>
    <xf numFmtId="0" fontId="57" fillId="0" borderId="22" xfId="114" applyFont="1" applyBorder="1" applyAlignment="1">
      <alignment vertical="center"/>
    </xf>
    <xf numFmtId="0" fontId="57" fillId="0" borderId="0" xfId="114" applyFont="1" applyBorder="1" applyAlignment="1">
      <alignment vertical="center"/>
    </xf>
    <xf numFmtId="0" fontId="57" fillId="0" borderId="12" xfId="114" applyFont="1" applyBorder="1" applyAlignment="1">
      <alignment vertical="center"/>
    </xf>
    <xf numFmtId="0" fontId="6" fillId="69" borderId="71" xfId="114" applyFont="1" applyFill="1" applyBorder="1"/>
    <xf numFmtId="0" fontId="6" fillId="0" borderId="71" xfId="114" applyFont="1" applyBorder="1"/>
    <xf numFmtId="0" fontId="6" fillId="68" borderId="22" xfId="114" applyFont="1" applyFill="1" applyBorder="1"/>
    <xf numFmtId="0" fontId="6" fillId="68" borderId="71" xfId="114" applyFont="1" applyFill="1" applyBorder="1"/>
    <xf numFmtId="0" fontId="6" fillId="0" borderId="9" xfId="114" applyFont="1" applyBorder="1"/>
    <xf numFmtId="0" fontId="6" fillId="0" borderId="64" xfId="114" applyFont="1" applyBorder="1"/>
    <xf numFmtId="0" fontId="57" fillId="0" borderId="64" xfId="114" applyFont="1" applyBorder="1" applyAlignment="1">
      <alignment vertical="center"/>
    </xf>
    <xf numFmtId="0" fontId="57" fillId="0" borderId="9" xfId="114" applyFont="1" applyBorder="1" applyAlignment="1">
      <alignment vertical="center"/>
    </xf>
    <xf numFmtId="0" fontId="57" fillId="0" borderId="28" xfId="114" applyFont="1" applyBorder="1" applyAlignment="1">
      <alignment vertical="center"/>
    </xf>
    <xf numFmtId="0" fontId="6" fillId="0" borderId="70" xfId="114" applyFont="1" applyBorder="1"/>
    <xf numFmtId="0" fontId="6" fillId="0" borderId="67" xfId="114" applyFont="1" applyFill="1" applyBorder="1" applyAlignment="1">
      <alignment horizontal="right"/>
    </xf>
    <xf numFmtId="0" fontId="6" fillId="0" borderId="19" xfId="114" applyFont="1" applyFill="1" applyBorder="1" applyAlignment="1">
      <alignment horizontal="right"/>
    </xf>
    <xf numFmtId="0" fontId="6" fillId="0" borderId="7" xfId="114" applyFont="1" applyBorder="1" applyAlignment="1">
      <alignment horizontal="right"/>
    </xf>
    <xf numFmtId="2" fontId="6" fillId="0" borderId="27" xfId="114" applyNumberFormat="1" applyFont="1" applyBorder="1"/>
    <xf numFmtId="2" fontId="6" fillId="0" borderId="27" xfId="114" applyNumberFormat="1" applyFont="1" applyFill="1" applyBorder="1"/>
    <xf numFmtId="0" fontId="6" fillId="70" borderId="61" xfId="114" applyFont="1" applyFill="1" applyBorder="1"/>
    <xf numFmtId="0" fontId="6" fillId="0" borderId="27" xfId="114" applyFont="1" applyBorder="1"/>
    <xf numFmtId="0" fontId="6" fillId="0" borderId="2" xfId="114" applyFont="1" applyBorder="1"/>
    <xf numFmtId="49" fontId="6" fillId="0" borderId="27" xfId="114" applyNumberFormat="1" applyFont="1" applyBorder="1" applyAlignment="1">
      <alignment horizontal="right"/>
    </xf>
    <xf numFmtId="0" fontId="6" fillId="69" borderId="0" xfId="114" applyFont="1" applyFill="1"/>
    <xf numFmtId="0" fontId="6" fillId="68" borderId="0" xfId="114" applyFont="1" applyFill="1"/>
    <xf numFmtId="0" fontId="6" fillId="68" borderId="0" xfId="114" applyFont="1" applyFill="1" applyBorder="1"/>
    <xf numFmtId="0" fontId="6" fillId="0" borderId="69" xfId="114" applyFont="1" applyBorder="1"/>
    <xf numFmtId="0" fontId="6" fillId="0" borderId="24" xfId="114" applyFont="1" applyBorder="1"/>
    <xf numFmtId="0" fontId="6" fillId="0" borderId="30" xfId="114" applyFont="1" applyFill="1" applyBorder="1"/>
    <xf numFmtId="0" fontId="6" fillId="0" borderId="26" xfId="114" applyFont="1" applyFill="1" applyBorder="1"/>
    <xf numFmtId="0" fontId="6" fillId="0" borderId="3" xfId="114" applyFont="1" applyBorder="1"/>
    <xf numFmtId="0" fontId="6" fillId="0" borderId="8" xfId="114" applyFont="1" applyBorder="1"/>
    <xf numFmtId="0" fontId="7" fillId="0" borderId="1" xfId="114" applyFont="1" applyBorder="1"/>
    <xf numFmtId="0" fontId="7" fillId="0" borderId="3" xfId="114" applyFont="1" applyBorder="1"/>
    <xf numFmtId="0" fontId="3" fillId="68" borderId="0" xfId="114" applyFont="1" applyFill="1" applyBorder="1" applyAlignment="1">
      <alignment horizontal="left"/>
    </xf>
    <xf numFmtId="0" fontId="6" fillId="0" borderId="0" xfId="125" applyFont="1"/>
    <xf numFmtId="0" fontId="62" fillId="0" borderId="0" xfId="125"/>
    <xf numFmtId="0" fontId="6" fillId="0" borderId="0" xfId="125" applyFont="1" applyFill="1"/>
    <xf numFmtId="0" fontId="62" fillId="0" borderId="0" xfId="125" applyFill="1"/>
    <xf numFmtId="1" fontId="62" fillId="0" borderId="0" xfId="125" applyNumberFormat="1" applyFill="1"/>
    <xf numFmtId="0" fontId="62" fillId="0" borderId="0" xfId="125" applyAlignment="1"/>
    <xf numFmtId="0" fontId="7" fillId="0" borderId="30" xfId="125" applyFont="1" applyBorder="1"/>
    <xf numFmtId="0" fontId="7" fillId="0" borderId="2" xfId="125" applyFont="1" applyBorder="1" applyAlignment="1">
      <alignment wrapText="1"/>
    </xf>
    <xf numFmtId="0" fontId="7" fillId="0" borderId="0" xfId="125" applyFont="1" applyBorder="1" applyAlignment="1">
      <alignment wrapText="1"/>
    </xf>
    <xf numFmtId="0" fontId="6" fillId="0" borderId="8" xfId="125" applyFont="1" applyBorder="1" applyAlignment="1">
      <alignment wrapText="1"/>
    </xf>
    <xf numFmtId="0" fontId="6" fillId="0" borderId="9" xfId="125" applyFont="1" applyBorder="1" applyAlignment="1">
      <alignment wrapText="1"/>
    </xf>
    <xf numFmtId="0" fontId="6" fillId="0" borderId="10" xfId="125" applyFont="1" applyBorder="1" applyAlignment="1">
      <alignment wrapText="1"/>
    </xf>
    <xf numFmtId="0" fontId="62" fillId="0" borderId="66" xfId="125" applyBorder="1"/>
    <xf numFmtId="165" fontId="62" fillId="71" borderId="7" xfId="125" applyNumberFormat="1" applyFill="1" applyBorder="1"/>
    <xf numFmtId="1" fontId="62" fillId="0" borderId="0" xfId="125" applyNumberFormat="1" applyFill="1" applyBorder="1"/>
    <xf numFmtId="2" fontId="6" fillId="0" borderId="6" xfId="125" applyNumberFormat="1" applyFont="1" applyBorder="1"/>
    <xf numFmtId="2" fontId="6" fillId="0" borderId="0" xfId="125" applyNumberFormat="1" applyFont="1" applyBorder="1"/>
    <xf numFmtId="1" fontId="62" fillId="0" borderId="7" xfId="125" applyNumberFormat="1" applyBorder="1"/>
    <xf numFmtId="165" fontId="62" fillId="6" borderId="7" xfId="125" applyNumberFormat="1" applyFill="1" applyBorder="1"/>
    <xf numFmtId="0" fontId="62" fillId="0" borderId="6" xfId="125" applyBorder="1"/>
    <xf numFmtId="0" fontId="62" fillId="0" borderId="0" xfId="125" applyBorder="1"/>
    <xf numFmtId="1" fontId="62" fillId="0" borderId="7" xfId="125" applyNumberFormat="1" applyFill="1" applyBorder="1"/>
    <xf numFmtId="165" fontId="62" fillId="72" borderId="7" xfId="125" applyNumberFormat="1" applyFill="1" applyBorder="1"/>
    <xf numFmtId="0" fontId="62" fillId="0" borderId="26" xfId="125" applyBorder="1"/>
    <xf numFmtId="165" fontId="62" fillId="72" borderId="10" xfId="125" applyNumberFormat="1" applyFill="1" applyBorder="1"/>
    <xf numFmtId="0" fontId="62" fillId="0" borderId="8" xfId="125" applyBorder="1"/>
    <xf numFmtId="0" fontId="62" fillId="0" borderId="9" xfId="125" applyBorder="1"/>
    <xf numFmtId="1" fontId="62" fillId="0" borderId="10" xfId="125" applyNumberFormat="1" applyFill="1" applyBorder="1"/>
    <xf numFmtId="0" fontId="6" fillId="71" borderId="0" xfId="125" applyFont="1" applyFill="1"/>
    <xf numFmtId="0" fontId="62" fillId="71" borderId="0" xfId="125" applyFill="1"/>
    <xf numFmtId="0" fontId="6" fillId="70" borderId="0" xfId="125" applyFont="1" applyFill="1"/>
    <xf numFmtId="0" fontId="62" fillId="70" borderId="0" xfId="125" applyFill="1"/>
    <xf numFmtId="0" fontId="6" fillId="69" borderId="0" xfId="114" applyFill="1" applyBorder="1"/>
    <xf numFmtId="0" fontId="7" fillId="0" borderId="11" xfId="114" applyFont="1" applyBorder="1"/>
    <xf numFmtId="0" fontId="7" fillId="0" borderId="11" xfId="114" applyFont="1" applyBorder="1" applyAlignment="1">
      <alignment horizontal="center" wrapText="1"/>
    </xf>
    <xf numFmtId="0" fontId="7" fillId="73" borderId="11" xfId="114" applyFont="1" applyFill="1" applyBorder="1" applyAlignment="1">
      <alignment horizontal="center" wrapText="1"/>
    </xf>
    <xf numFmtId="0" fontId="7" fillId="0" borderId="11" xfId="114" applyFont="1" applyBorder="1" applyAlignment="1">
      <alignment wrapText="1"/>
    </xf>
    <xf numFmtId="0" fontId="6" fillId="0" borderId="11" xfId="114" applyBorder="1" applyAlignment="1">
      <alignment horizontal="center" wrapText="1"/>
    </xf>
    <xf numFmtId="0" fontId="7" fillId="73" borderId="11" xfId="114" applyFont="1" applyFill="1" applyBorder="1" applyAlignment="1">
      <alignment wrapText="1"/>
    </xf>
    <xf numFmtId="0" fontId="6" fillId="0" borderId="11" xfId="114" applyFont="1" applyFill="1" applyBorder="1" applyAlignment="1">
      <alignment horizontal="center"/>
    </xf>
    <xf numFmtId="168" fontId="0" fillId="0" borderId="11" xfId="72" applyNumberFormat="1" applyFont="1" applyFill="1" applyBorder="1"/>
    <xf numFmtId="168" fontId="0" fillId="0" borderId="11" xfId="72" applyNumberFormat="1" applyFont="1" applyBorder="1"/>
    <xf numFmtId="168" fontId="57" fillId="73" borderId="11" xfId="72" applyNumberFormat="1" applyFont="1" applyFill="1" applyBorder="1" applyAlignment="1">
      <alignment vertical="center"/>
    </xf>
    <xf numFmtId="0" fontId="56" fillId="0" borderId="11" xfId="114" applyFont="1" applyFill="1" applyBorder="1" applyAlignment="1">
      <alignment horizontal="center"/>
    </xf>
    <xf numFmtId="168" fontId="56" fillId="0" borderId="11" xfId="72" applyNumberFormat="1" applyFont="1" applyFill="1" applyBorder="1"/>
    <xf numFmtId="168" fontId="56" fillId="0" borderId="11" xfId="72" applyNumberFormat="1" applyFont="1" applyBorder="1"/>
    <xf numFmtId="2" fontId="0" fillId="2" borderId="0" xfId="0" applyNumberFormat="1" applyFill="1" applyBorder="1"/>
    <xf numFmtId="9" fontId="0" fillId="0" borderId="11" xfId="1" applyFont="1" applyFill="1" applyBorder="1"/>
    <xf numFmtId="9" fontId="0" fillId="0" borderId="11" xfId="1" applyFont="1" applyBorder="1"/>
    <xf numFmtId="9" fontId="57" fillId="73" borderId="11" xfId="1" applyFont="1" applyFill="1" applyBorder="1" applyAlignment="1">
      <alignment vertical="center"/>
    </xf>
    <xf numFmtId="9" fontId="56" fillId="0" borderId="11" xfId="1" applyFont="1" applyFill="1" applyBorder="1"/>
    <xf numFmtId="9" fontId="56" fillId="0" borderId="11" xfId="1" applyFont="1" applyBorder="1"/>
    <xf numFmtId="1" fontId="61" fillId="2" borderId="11" xfId="0" applyNumberFormat="1" applyFont="1" applyFill="1" applyBorder="1" applyAlignment="1">
      <alignment horizontal="center" vertical="top" wrapText="1"/>
    </xf>
    <xf numFmtId="1" fontId="0" fillId="2" borderId="11" xfId="0" applyNumberFormat="1" applyFill="1" applyBorder="1" applyAlignment="1">
      <alignment horizontal="center" vertical="top" wrapText="1"/>
    </xf>
    <xf numFmtId="1" fontId="0" fillId="3" borderId="11" xfId="0" applyNumberFormat="1" applyFill="1" applyBorder="1" applyAlignment="1">
      <alignment horizontal="center" vertical="top" wrapText="1"/>
    </xf>
    <xf numFmtId="1" fontId="0" fillId="3" borderId="11" xfId="0" applyNumberFormat="1" applyFill="1" applyBorder="1" applyAlignment="1">
      <alignment horizontal="center" vertical="center"/>
    </xf>
    <xf numFmtId="0" fontId="4" fillId="0" borderId="11" xfId="0" applyFont="1" applyBorder="1" applyAlignment="1">
      <alignment horizontal="center" vertical="center" wrapText="1"/>
    </xf>
    <xf numFmtId="0" fontId="0" fillId="2" borderId="11" xfId="0" applyFill="1" applyBorder="1" applyAlignment="1">
      <alignment horizontal="left" vertical="top" wrapText="1"/>
    </xf>
    <xf numFmtId="1" fontId="61" fillId="2" borderId="11" xfId="0" applyNumberFormat="1" applyFont="1" applyFill="1" applyBorder="1" applyAlignment="1">
      <alignment horizontal="center" vertical="center" wrapText="1"/>
    </xf>
    <xf numFmtId="1" fontId="0" fillId="2" borderId="11" xfId="0" applyNumberFormat="1" applyFill="1" applyBorder="1" applyAlignment="1">
      <alignment horizontal="center" vertical="center" wrapText="1"/>
    </xf>
    <xf numFmtId="1" fontId="0" fillId="3" borderId="11" xfId="0" applyNumberFormat="1" applyFill="1" applyBorder="1" applyAlignment="1">
      <alignment horizontal="center" vertical="center" wrapText="1"/>
    </xf>
    <xf numFmtId="0" fontId="4" fillId="5" borderId="11" xfId="0" applyFont="1" applyFill="1" applyBorder="1" applyAlignment="1">
      <alignment horizontal="center" vertical="center" wrapText="1"/>
    </xf>
    <xf numFmtId="0" fontId="0" fillId="5" borderId="11" xfId="0" applyFill="1" applyBorder="1" applyAlignment="1">
      <alignment horizontal="left" vertical="top" wrapText="1"/>
    </xf>
    <xf numFmtId="1" fontId="0" fillId="5" borderId="11" xfId="0" applyNumberFormat="1" applyFill="1" applyBorder="1" applyAlignment="1">
      <alignment horizontal="center" vertical="center"/>
    </xf>
    <xf numFmtId="1" fontId="0" fillId="2" borderId="11" xfId="0" applyNumberFormat="1" applyFill="1" applyBorder="1" applyAlignment="1">
      <alignment horizontal="center" vertical="center"/>
    </xf>
    <xf numFmtId="10" fontId="0" fillId="0" borderId="0" xfId="1" applyNumberFormat="1" applyFont="1"/>
    <xf numFmtId="1" fontId="0" fillId="2" borderId="11" xfId="0" applyNumberFormat="1" applyFill="1" applyBorder="1" applyAlignment="1">
      <alignment horizontal="center"/>
    </xf>
    <xf numFmtId="1" fontId="61" fillId="2" borderId="11" xfId="0" applyNumberFormat="1" applyFont="1" applyFill="1" applyBorder="1" applyAlignment="1">
      <alignment horizontal="center" vertical="center"/>
    </xf>
    <xf numFmtId="1" fontId="61" fillId="5" borderId="11" xfId="0" applyNumberFormat="1" applyFont="1" applyFill="1" applyBorder="1" applyAlignment="1">
      <alignment horizontal="center" vertical="center"/>
    </xf>
    <xf numFmtId="1" fontId="6" fillId="72" borderId="11" xfId="114" applyNumberFormat="1" applyFill="1" applyBorder="1"/>
    <xf numFmtId="1" fontId="56" fillId="72" borderId="11" xfId="114" applyNumberFormat="1" applyFont="1" applyFill="1" applyBorder="1"/>
    <xf numFmtId="1" fontId="6" fillId="71" borderId="11" xfId="114" applyNumberFormat="1" applyFill="1" applyBorder="1"/>
    <xf numFmtId="1" fontId="56" fillId="71" borderId="11" xfId="114" applyNumberFormat="1" applyFont="1" applyFill="1" applyBorder="1"/>
    <xf numFmtId="0" fontId="6" fillId="0" borderId="11" xfId="114" applyFont="1" applyBorder="1" applyAlignment="1">
      <alignment wrapText="1"/>
    </xf>
    <xf numFmtId="0" fontId="6" fillId="69" borderId="11" xfId="114" applyFill="1" applyBorder="1"/>
    <xf numFmtId="0" fontId="6" fillId="0" borderId="11" xfId="114" applyFont="1" applyBorder="1"/>
    <xf numFmtId="2" fontId="6" fillId="0" borderId="11" xfId="114" applyNumberFormat="1" applyBorder="1"/>
    <xf numFmtId="0" fontId="6" fillId="69" borderId="11" xfId="114" applyFont="1" applyFill="1" applyBorder="1"/>
    <xf numFmtId="0" fontId="12" fillId="2" borderId="11" xfId="0" applyFont="1" applyFill="1" applyBorder="1" applyAlignment="1">
      <alignment horizontal="left" vertical="center"/>
    </xf>
    <xf numFmtId="14" fontId="12" fillId="2" borderId="11" xfId="0" applyNumberFormat="1" applyFont="1" applyFill="1" applyBorder="1" applyAlignment="1">
      <alignment horizontal="left" vertical="center"/>
    </xf>
    <xf numFmtId="0" fontId="11" fillId="2" borderId="11" xfId="0" applyFont="1" applyFill="1" applyBorder="1" applyAlignment="1">
      <alignment horizontal="left" vertical="center"/>
    </xf>
    <xf numFmtId="9" fontId="11" fillId="2" borderId="11" xfId="1" applyFont="1" applyFill="1" applyBorder="1" applyAlignment="1">
      <alignment horizontal="center" vertical="center"/>
    </xf>
    <xf numFmtId="14" fontId="11" fillId="2" borderId="11" xfId="0" applyNumberFormat="1" applyFont="1" applyFill="1" applyBorder="1" applyAlignment="1">
      <alignment horizontal="left" vertical="center"/>
    </xf>
    <xf numFmtId="0" fontId="8" fillId="2" borderId="0" xfId="0" applyFont="1" applyFill="1" applyBorder="1" applyAlignment="1">
      <alignment horizontal="center" vertical="center" wrapText="1"/>
    </xf>
    <xf numFmtId="0" fontId="8" fillId="0" borderId="0" xfId="0" applyFont="1" applyBorder="1" applyAlignment="1">
      <alignment horizontal="center"/>
    </xf>
    <xf numFmtId="2" fontId="8" fillId="0" borderId="0" xfId="0" applyNumberFormat="1" applyFont="1" applyBorder="1" applyAlignment="1">
      <alignment horizontal="center"/>
    </xf>
    <xf numFmtId="168" fontId="8" fillId="0" borderId="0" xfId="0" applyNumberFormat="1" applyFont="1" applyBorder="1" applyAlignment="1">
      <alignment horizontal="center"/>
    </xf>
    <xf numFmtId="168" fontId="6" fillId="2" borderId="0" xfId="0" applyNumberFormat="1" applyFont="1" applyFill="1" applyBorder="1" applyAlignment="1">
      <alignment horizontal="center"/>
    </xf>
    <xf numFmtId="168" fontId="6" fillId="2" borderId="0" xfId="2" applyNumberFormat="1" applyFont="1" applyFill="1" applyBorder="1" applyAlignment="1">
      <alignment horizontal="center"/>
    </xf>
    <xf numFmtId="0" fontId="8" fillId="2" borderId="0" xfId="0" applyFont="1" applyFill="1" applyBorder="1" applyAlignment="1">
      <alignment horizontal="left" vertical="center" wrapText="1"/>
    </xf>
    <xf numFmtId="1" fontId="8" fillId="0" borderId="11" xfId="0" applyNumberFormat="1" applyFont="1" applyBorder="1" applyAlignment="1">
      <alignment horizontal="center"/>
    </xf>
    <xf numFmtId="0" fontId="55" fillId="0" borderId="69" xfId="114" applyFont="1" applyFill="1" applyBorder="1"/>
    <xf numFmtId="168" fontId="30" fillId="0" borderId="67" xfId="72" applyNumberFormat="1" applyFont="1" applyFill="1" applyBorder="1"/>
    <xf numFmtId="168" fontId="30" fillId="0" borderId="0" xfId="72" applyNumberFormat="1" applyFont="1" applyFill="1" applyBorder="1"/>
    <xf numFmtId="168" fontId="30" fillId="0" borderId="7" xfId="72" applyNumberFormat="1" applyFont="1" applyFill="1" applyBorder="1"/>
    <xf numFmtId="0" fontId="55" fillId="0" borderId="66" xfId="114" applyFont="1" applyFill="1" applyBorder="1"/>
    <xf numFmtId="168" fontId="30" fillId="0" borderId="19" xfId="72" applyNumberFormat="1" applyFont="1" applyFill="1" applyBorder="1"/>
    <xf numFmtId="0" fontId="6" fillId="0" borderId="0" xfId="114" applyAlignment="1">
      <alignment horizontal="center" vertical="center" wrapText="1"/>
    </xf>
    <xf numFmtId="0" fontId="55" fillId="0" borderId="0" xfId="114" applyFont="1" applyAlignment="1">
      <alignment horizontal="center" vertical="center" wrapText="1"/>
    </xf>
    <xf numFmtId="0" fontId="57" fillId="70" borderId="4" xfId="114" applyFont="1" applyFill="1" applyBorder="1" applyAlignment="1">
      <alignment vertical="center"/>
    </xf>
    <xf numFmtId="0" fontId="57" fillId="70" borderId="75" xfId="114" applyFont="1" applyFill="1" applyBorder="1" applyAlignment="1">
      <alignment vertical="center"/>
    </xf>
    <xf numFmtId="0" fontId="57" fillId="70" borderId="22" xfId="114" applyFont="1" applyFill="1" applyBorder="1" applyAlignment="1">
      <alignment vertical="center"/>
    </xf>
    <xf numFmtId="0" fontId="57" fillId="70" borderId="0" xfId="114" applyFont="1" applyFill="1" applyBorder="1" applyAlignment="1">
      <alignment vertical="center"/>
    </xf>
    <xf numFmtId="0" fontId="57" fillId="70" borderId="12" xfId="114" applyFont="1" applyFill="1" applyBorder="1" applyAlignment="1">
      <alignment vertical="center"/>
    </xf>
    <xf numFmtId="0" fontId="57" fillId="70" borderId="64" xfId="114" applyFont="1" applyFill="1" applyBorder="1" applyAlignment="1">
      <alignment vertical="center"/>
    </xf>
    <xf numFmtId="0" fontId="57" fillId="70" borderId="9" xfId="114" applyFont="1" applyFill="1" applyBorder="1" applyAlignment="1">
      <alignment vertical="center"/>
    </xf>
    <xf numFmtId="0" fontId="57" fillId="70" borderId="28" xfId="114" applyFont="1" applyFill="1" applyBorder="1" applyAlignment="1">
      <alignment vertical="center"/>
    </xf>
    <xf numFmtId="168" fontId="8" fillId="0" borderId="11" xfId="2" applyNumberFormat="1" applyFont="1" applyBorder="1" applyAlignment="1">
      <alignment horizontal="center"/>
    </xf>
    <xf numFmtId="168" fontId="8" fillId="2" borderId="11" xfId="2" applyNumberFormat="1" applyFont="1" applyFill="1" applyBorder="1"/>
    <xf numFmtId="0" fontId="8" fillId="2" borderId="11" xfId="0" applyFont="1" applyFill="1" applyBorder="1" applyAlignment="1">
      <alignment horizontal="left" vertical="center"/>
    </xf>
    <xf numFmtId="0" fontId="9" fillId="2" borderId="11" xfId="0"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11" xfId="0" applyFont="1" applyBorder="1" applyAlignment="1">
      <alignment horizontal="center" vertical="center" wrapText="1"/>
    </xf>
    <xf numFmtId="0" fontId="9" fillId="2" borderId="11" xfId="0" applyFont="1" applyFill="1" applyBorder="1" applyAlignment="1">
      <alignment horizontal="left"/>
    </xf>
    <xf numFmtId="168" fontId="8" fillId="2" borderId="11" xfId="2" applyNumberFormat="1" applyFont="1" applyFill="1" applyBorder="1" applyAlignment="1">
      <alignment horizontal="center" vertical="center"/>
    </xf>
    <xf numFmtId="168" fontId="8" fillId="2" borderId="11" xfId="2" applyNumberFormat="1" applyFont="1" applyFill="1" applyBorder="1" applyAlignment="1">
      <alignment horizontal="left" vertical="center"/>
    </xf>
    <xf numFmtId="9" fontId="8" fillId="2" borderId="11" xfId="1" applyFont="1" applyFill="1" applyBorder="1" applyAlignment="1">
      <alignment horizontal="center" vertical="center"/>
    </xf>
    <xf numFmtId="9" fontId="8" fillId="2" borderId="11" xfId="1" applyFont="1" applyFill="1" applyBorder="1" applyAlignment="1">
      <alignment horizontal="left" vertical="center"/>
    </xf>
    <xf numFmtId="9" fontId="9" fillId="2" borderId="0" xfId="1" applyFont="1" applyFill="1" applyBorder="1" applyAlignment="1">
      <alignment horizontal="center"/>
    </xf>
    <xf numFmtId="168" fontId="8" fillId="0" borderId="11" xfId="2" applyNumberFormat="1" applyFont="1" applyBorder="1" applyAlignment="1">
      <alignment horizontal="center" vertical="center"/>
    </xf>
    <xf numFmtId="43" fontId="8" fillId="2" borderId="0" xfId="0" applyNumberFormat="1" applyFont="1" applyFill="1" applyBorder="1" applyAlignment="1">
      <alignment wrapText="1"/>
    </xf>
    <xf numFmtId="168" fontId="8" fillId="2" borderId="0" xfId="2" applyNumberFormat="1" applyFont="1" applyFill="1" applyBorder="1" applyAlignment="1">
      <alignment horizontal="left" vertical="center"/>
    </xf>
    <xf numFmtId="168" fontId="9" fillId="2" borderId="11" xfId="2" applyNumberFormat="1" applyFont="1" applyFill="1" applyBorder="1" applyAlignment="1">
      <alignment horizontal="left" vertical="center"/>
    </xf>
    <xf numFmtId="0" fontId="9" fillId="2" borderId="11" xfId="0" applyFont="1" applyFill="1" applyBorder="1" applyAlignment="1">
      <alignment horizontal="left" vertical="center"/>
    </xf>
    <xf numFmtId="168" fontId="9" fillId="2" borderId="11" xfId="2" applyNumberFormat="1" applyFont="1" applyFill="1" applyBorder="1" applyAlignment="1">
      <alignment horizontal="center" vertical="center"/>
    </xf>
    <xf numFmtId="168" fontId="0" fillId="2" borderId="11" xfId="2"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0" fontId="8" fillId="2" borderId="0" xfId="0" applyFont="1" applyFill="1" applyBorder="1" applyAlignment="1">
      <alignment horizontal="left" vertical="center" wrapText="1"/>
    </xf>
    <xf numFmtId="0" fontId="2" fillId="2" borderId="0" xfId="0" applyFont="1" applyFill="1"/>
    <xf numFmtId="9" fontId="0" fillId="2" borderId="11" xfId="1" applyFont="1" applyFill="1" applyBorder="1"/>
    <xf numFmtId="0" fontId="2" fillId="2" borderId="14" xfId="0" applyFont="1" applyFill="1" applyBorder="1" applyAlignment="1">
      <alignment vertical="top"/>
    </xf>
    <xf numFmtId="9" fontId="9" fillId="2" borderId="0" xfId="1" applyFont="1" applyFill="1" applyBorder="1" applyAlignment="1">
      <alignment horizontal="center" vertical="center"/>
    </xf>
    <xf numFmtId="9" fontId="9" fillId="2" borderId="0" xfId="1" applyFont="1" applyFill="1" applyBorder="1" applyAlignment="1">
      <alignment horizontal="center" vertical="center" wrapText="1"/>
    </xf>
    <xf numFmtId="9" fontId="9" fillId="2" borderId="11" xfId="1" applyFont="1" applyFill="1" applyBorder="1" applyAlignment="1">
      <alignment horizontal="center" vertical="center"/>
    </xf>
    <xf numFmtId="168" fontId="0" fillId="2" borderId="11" xfId="2" applyNumberFormat="1" applyFont="1" applyFill="1" applyBorder="1"/>
    <xf numFmtId="0" fontId="2" fillId="2" borderId="11" xfId="0" applyFont="1" applyFill="1" applyBorder="1" applyAlignment="1">
      <alignment horizontal="center" vertical="center"/>
    </xf>
    <xf numFmtId="168" fontId="0" fillId="4" borderId="11" xfId="2" applyNumberFormat="1" applyFont="1" applyFill="1" applyBorder="1" applyAlignment="1">
      <alignment wrapText="1"/>
    </xf>
    <xf numFmtId="168" fontId="0" fillId="2" borderId="11" xfId="2" applyNumberFormat="1" applyFont="1" applyFill="1" applyBorder="1" applyAlignment="1">
      <alignment wrapText="1"/>
    </xf>
    <xf numFmtId="168" fontId="0" fillId="4" borderId="11" xfId="2" applyNumberFormat="1" applyFont="1" applyFill="1" applyBorder="1"/>
    <xf numFmtId="168" fontId="0" fillId="2" borderId="11" xfId="2" applyNumberFormat="1" applyFont="1" applyFill="1" applyBorder="1" applyAlignment="1">
      <alignment horizontal="center" vertical="center"/>
    </xf>
    <xf numFmtId="168" fontId="0" fillId="2" borderId="11" xfId="2" applyNumberFormat="1" applyFont="1" applyFill="1" applyBorder="1" applyAlignment="1">
      <alignment horizontal="center"/>
    </xf>
    <xf numFmtId="0" fontId="64" fillId="2" borderId="0" xfId="0" applyFont="1" applyFill="1" applyBorder="1"/>
    <xf numFmtId="0" fontId="64" fillId="2" borderId="0" xfId="0" applyFont="1" applyFill="1" applyBorder="1" applyAlignment="1">
      <alignment horizontal="right" vertical="center"/>
    </xf>
    <xf numFmtId="0" fontId="54" fillId="2" borderId="11" xfId="9" applyFont="1" applyFill="1" applyBorder="1" applyAlignment="1" applyProtection="1">
      <alignment horizontal="center" vertical="center" wrapText="1"/>
      <protection locked="0"/>
    </xf>
    <xf numFmtId="0" fontId="54" fillId="2" borderId="11" xfId="12" applyFont="1" applyFill="1" applyBorder="1" applyAlignment="1" applyProtection="1">
      <alignment horizontal="center" vertical="center" wrapText="1"/>
      <protection locked="0"/>
    </xf>
    <xf numFmtId="0" fontId="11" fillId="2" borderId="11" xfId="0" applyFont="1" applyFill="1" applyBorder="1" applyAlignment="1">
      <alignment horizontal="center" vertical="center" wrapText="1"/>
    </xf>
    <xf numFmtId="0" fontId="65" fillId="2" borderId="3" xfId="0" applyFont="1" applyFill="1" applyBorder="1" applyAlignment="1">
      <alignment horizontal="centerContinuous" vertical="center"/>
    </xf>
    <xf numFmtId="0" fontId="9" fillId="2" borderId="4" xfId="0" applyFont="1" applyFill="1" applyBorder="1" applyAlignment="1">
      <alignment horizontal="centerContinuous" vertical="center"/>
    </xf>
    <xf numFmtId="170" fontId="8" fillId="2" borderId="0" xfId="0" applyNumberFormat="1" applyFont="1" applyFill="1" applyBorder="1" applyAlignment="1">
      <alignment vertical="center"/>
    </xf>
    <xf numFmtId="3" fontId="8" fillId="2" borderId="11" xfId="130" applyNumberFormat="1" applyFont="1" applyFill="1" applyBorder="1" applyAlignment="1">
      <alignment horizontal="center"/>
    </xf>
    <xf numFmtId="39" fontId="8" fillId="2" borderId="11" xfId="130" applyNumberFormat="1" applyFont="1" applyFill="1" applyBorder="1" applyAlignment="1">
      <alignment horizontal="center" vertical="center"/>
    </xf>
    <xf numFmtId="3" fontId="8" fillId="2" borderId="0" xfId="0" applyNumberFormat="1" applyFont="1" applyFill="1"/>
    <xf numFmtId="0" fontId="8" fillId="2" borderId="0" xfId="0" applyFont="1" applyFill="1" applyBorder="1" applyAlignment="1">
      <alignment vertical="center" wrapText="1"/>
    </xf>
    <xf numFmtId="0" fontId="8" fillId="2" borderId="7" xfId="0" applyFont="1" applyFill="1" applyBorder="1" applyAlignment="1">
      <alignment vertical="center" wrapText="1"/>
    </xf>
    <xf numFmtId="3" fontId="8" fillId="2" borderId="24" xfId="0" applyNumberFormat="1" applyFont="1" applyFill="1" applyBorder="1" applyAlignment="1">
      <alignment horizontal="center"/>
    </xf>
    <xf numFmtId="170" fontId="8" fillId="2" borderId="10" xfId="0" applyNumberFormat="1" applyFont="1" applyFill="1" applyBorder="1" applyAlignment="1">
      <alignment vertical="center"/>
    </xf>
    <xf numFmtId="3" fontId="8" fillId="2" borderId="80" xfId="130" applyNumberFormat="1" applyFont="1" applyFill="1" applyBorder="1" applyAlignment="1">
      <alignment horizontal="center"/>
    </xf>
    <xf numFmtId="3" fontId="9" fillId="2" borderId="24" xfId="0" applyNumberFormat="1" applyFont="1" applyFill="1" applyBorder="1" applyAlignment="1">
      <alignment horizontal="center"/>
    </xf>
    <xf numFmtId="170" fontId="9" fillId="2" borderId="0" xfId="0" applyNumberFormat="1" applyFont="1" applyFill="1" applyBorder="1" applyAlignment="1">
      <alignment vertical="center" wrapText="1"/>
    </xf>
    <xf numFmtId="0" fontId="8" fillId="2" borderId="80" xfId="0" applyFont="1" applyFill="1" applyBorder="1" applyAlignment="1">
      <alignment horizontal="center" vertical="center"/>
    </xf>
    <xf numFmtId="172" fontId="8" fillId="2" borderId="81" xfId="0" applyNumberFormat="1" applyFont="1" applyFill="1" applyBorder="1" applyAlignment="1">
      <alignment horizontal="center" vertical="center"/>
    </xf>
    <xf numFmtId="168" fontId="0" fillId="2" borderId="24" xfId="129" applyNumberFormat="1" applyFont="1" applyFill="1" applyBorder="1" applyAlignment="1">
      <alignment horizontal="center" vertical="center"/>
    </xf>
    <xf numFmtId="3" fontId="8" fillId="2" borderId="23" xfId="130" applyNumberFormat="1" applyFont="1" applyFill="1" applyBorder="1" applyAlignment="1">
      <alignment horizontal="center"/>
    </xf>
    <xf numFmtId="3" fontId="8" fillId="2" borderId="25" xfId="130" applyNumberFormat="1" applyFont="1" applyFill="1" applyBorder="1" applyAlignment="1">
      <alignment horizontal="center"/>
    </xf>
    <xf numFmtId="3" fontId="8" fillId="2" borderId="78" xfId="0" applyNumberFormat="1" applyFont="1" applyFill="1" applyBorder="1" applyAlignment="1">
      <alignment horizontal="center"/>
    </xf>
    <xf numFmtId="168" fontId="0" fillId="2" borderId="23" xfId="129" applyNumberFormat="1" applyFont="1" applyFill="1" applyBorder="1" applyAlignment="1">
      <alignment horizontal="center" vertical="center"/>
    </xf>
    <xf numFmtId="0" fontId="9" fillId="2" borderId="18" xfId="0" applyFont="1" applyFill="1" applyBorder="1" applyAlignment="1">
      <alignment horizontal="center"/>
    </xf>
    <xf numFmtId="3" fontId="9" fillId="2" borderId="25" xfId="0" applyNumberFormat="1" applyFont="1" applyFill="1" applyBorder="1" applyAlignment="1">
      <alignment horizontal="center"/>
    </xf>
    <xf numFmtId="3" fontId="9" fillId="2" borderId="81" xfId="0" applyNumberFormat="1" applyFont="1" applyFill="1" applyBorder="1" applyAlignment="1">
      <alignment horizontal="center"/>
    </xf>
    <xf numFmtId="3" fontId="8" fillId="2" borderId="81" xfId="0" applyNumberFormat="1" applyFont="1" applyFill="1" applyBorder="1" applyAlignment="1">
      <alignment horizontal="center"/>
    </xf>
    <xf numFmtId="3" fontId="8" fillId="2" borderId="18" xfId="130" applyNumberFormat="1" applyFont="1" applyFill="1" applyBorder="1" applyAlignment="1">
      <alignment horizontal="center"/>
    </xf>
    <xf numFmtId="4" fontId="8" fillId="2" borderId="80" xfId="0" applyNumberFormat="1" applyFont="1" applyFill="1" applyBorder="1" applyAlignment="1">
      <alignment horizontal="center" vertical="center"/>
    </xf>
    <xf numFmtId="0" fontId="8" fillId="2" borderId="18" xfId="0" applyFont="1" applyFill="1" applyBorder="1" applyAlignment="1">
      <alignment horizontal="center"/>
    </xf>
    <xf numFmtId="0" fontId="9" fillId="2" borderId="24" xfId="0" applyFont="1" applyFill="1" applyBorder="1" applyAlignment="1">
      <alignment horizontal="center"/>
    </xf>
    <xf numFmtId="3" fontId="8" fillId="2" borderId="0" xfId="0" applyNumberFormat="1" applyFont="1" applyFill="1" applyBorder="1" applyAlignment="1">
      <alignment horizontal="center"/>
    </xf>
    <xf numFmtId="169" fontId="9" fillId="2" borderId="0" xfId="0" applyNumberFormat="1" applyFont="1" applyFill="1" applyBorder="1" applyAlignment="1">
      <alignment vertical="center" wrapText="1"/>
    </xf>
    <xf numFmtId="3" fontId="8" fillId="2" borderId="25" xfId="0" applyNumberFormat="1" applyFont="1" applyFill="1" applyBorder="1" applyAlignment="1">
      <alignment horizontal="center"/>
    </xf>
    <xf numFmtId="0" fontId="8" fillId="2" borderId="0" xfId="0" applyFont="1" applyFill="1"/>
    <xf numFmtId="0" fontId="8" fillId="2" borderId="0" xfId="0" applyFont="1" applyFill="1" applyBorder="1"/>
    <xf numFmtId="0" fontId="8" fillId="2" borderId="9" xfId="0" applyFont="1" applyFill="1" applyBorder="1"/>
    <xf numFmtId="3" fontId="8" fillId="2" borderId="0" xfId="130" applyNumberFormat="1" applyFont="1" applyFill="1" applyBorder="1" applyAlignment="1">
      <alignment horizontal="center"/>
    </xf>
    <xf numFmtId="1" fontId="8" fillId="2" borderId="23" xfId="0" applyNumberFormat="1" applyFont="1" applyFill="1" applyBorder="1" applyAlignment="1">
      <alignment horizontal="center" vertical="center"/>
    </xf>
    <xf numFmtId="0" fontId="8" fillId="2" borderId="0" xfId="0" applyFont="1" applyFill="1"/>
    <xf numFmtId="0" fontId="8" fillId="2" borderId="0" xfId="0" applyFont="1" applyFill="1" applyBorder="1"/>
    <xf numFmtId="0" fontId="8" fillId="2" borderId="9" xfId="0" applyFont="1" applyFill="1" applyBorder="1"/>
    <xf numFmtId="37" fontId="8" fillId="2" borderId="80" xfId="130" applyNumberFormat="1" applyFont="1" applyFill="1" applyBorder="1" applyAlignment="1">
      <alignment horizontal="center" vertical="center"/>
    </xf>
    <xf numFmtId="37" fontId="9" fillId="2" borderId="81" xfId="130" applyNumberFormat="1" applyFont="1" applyFill="1" applyBorder="1" applyAlignment="1">
      <alignment horizontal="center" vertical="center"/>
    </xf>
    <xf numFmtId="39" fontId="9" fillId="2" borderId="25" xfId="130" applyNumberFormat="1" applyFont="1" applyFill="1" applyBorder="1" applyAlignment="1">
      <alignment horizontal="center" vertical="center"/>
    </xf>
    <xf numFmtId="0" fontId="66" fillId="2" borderId="10" xfId="0" applyFont="1" applyFill="1" applyBorder="1"/>
    <xf numFmtId="0" fontId="8" fillId="2" borderId="0" xfId="0" applyFont="1" applyFill="1" applyBorder="1" applyAlignment="1">
      <alignment wrapText="1"/>
    </xf>
    <xf numFmtId="0" fontId="8" fillId="2" borderId="0" xfId="0" applyFont="1" applyFill="1" applyBorder="1" applyAlignment="1"/>
    <xf numFmtId="0" fontId="67" fillId="2" borderId="23" xfId="0" applyFont="1" applyFill="1" applyBorder="1" applyAlignment="1">
      <alignment horizontal="left" vertical="center" wrapText="1"/>
    </xf>
    <xf numFmtId="0" fontId="67" fillId="2" borderId="23" xfId="0" applyFont="1" applyFill="1" applyBorder="1" applyAlignment="1">
      <alignment horizontal="left" vertical="center"/>
    </xf>
    <xf numFmtId="0" fontId="66" fillId="2" borderId="8" xfId="0" applyFont="1" applyFill="1" applyBorder="1" applyAlignment="1">
      <alignment horizontal="left"/>
    </xf>
    <xf numFmtId="0" fontId="8" fillId="2" borderId="80" xfId="0" applyFont="1" applyFill="1" applyBorder="1"/>
    <xf numFmtId="172" fontId="66" fillId="2" borderId="105" xfId="0" applyNumberFormat="1" applyFont="1" applyFill="1" applyBorder="1"/>
    <xf numFmtId="0" fontId="0" fillId="0" borderId="0" xfId="0"/>
    <xf numFmtId="0" fontId="0" fillId="2" borderId="0" xfId="0" applyFill="1" applyBorder="1"/>
    <xf numFmtId="0" fontId="0" fillId="2" borderId="4" xfId="0" applyFill="1" applyBorder="1"/>
    <xf numFmtId="0" fontId="8" fillId="2" borderId="104" xfId="0" applyFont="1" applyFill="1" applyBorder="1"/>
    <xf numFmtId="0" fontId="8" fillId="2" borderId="9" xfId="0" applyFont="1" applyFill="1" applyBorder="1"/>
    <xf numFmtId="0" fontId="8" fillId="2" borderId="10" xfId="0" applyFont="1" applyFill="1" applyBorder="1"/>
    <xf numFmtId="0" fontId="0" fillId="2" borderId="0" xfId="0" applyFill="1" applyAlignment="1">
      <alignment horizontal="center" vertical="center"/>
    </xf>
    <xf numFmtId="0" fontId="0" fillId="2" borderId="5" xfId="0" applyFill="1" applyBorder="1"/>
    <xf numFmtId="0" fontId="0" fillId="2" borderId="0" xfId="0" applyFill="1" applyBorder="1" applyAlignment="1">
      <alignment horizontal="center" vertical="center" wrapText="1"/>
    </xf>
    <xf numFmtId="0" fontId="66" fillId="2" borderId="9" xfId="0" applyFont="1" applyFill="1" applyBorder="1"/>
    <xf numFmtId="0" fontId="66" fillId="2" borderId="23" xfId="0" applyFont="1" applyFill="1" applyBorder="1"/>
    <xf numFmtId="167" fontId="66" fillId="2" borderId="104" xfId="0" applyNumberFormat="1" applyFont="1" applyFill="1" applyBorder="1"/>
    <xf numFmtId="0" fontId="66" fillId="2" borderId="24" xfId="0" applyFont="1" applyFill="1" applyBorder="1"/>
    <xf numFmtId="0" fontId="0" fillId="2" borderId="3" xfId="0" applyFill="1" applyBorder="1"/>
    <xf numFmtId="0" fontId="2" fillId="2" borderId="23" xfId="0" applyFont="1" applyFill="1" applyBorder="1" applyAlignment="1">
      <alignment horizontal="center" vertical="center"/>
    </xf>
    <xf numFmtId="0" fontId="2" fillId="2" borderId="80"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104" xfId="0" applyFont="1" applyFill="1" applyBorder="1" applyAlignment="1">
      <alignment horizontal="center" vertical="center" wrapText="1"/>
    </xf>
    <xf numFmtId="0" fontId="2" fillId="2" borderId="106" xfId="0" applyFont="1" applyFill="1" applyBorder="1" applyAlignment="1">
      <alignment horizontal="center" vertical="center" wrapText="1"/>
    </xf>
    <xf numFmtId="0" fontId="61" fillId="2" borderId="16" xfId="0" applyFont="1" applyFill="1" applyBorder="1" applyAlignment="1">
      <alignment horizontal="center" vertical="center" wrapText="1"/>
    </xf>
    <xf numFmtId="0" fontId="66" fillId="2" borderId="83" xfId="0" applyFont="1" applyFill="1" applyBorder="1"/>
    <xf numFmtId="0" fontId="61" fillId="2" borderId="20" xfId="0" applyFont="1" applyFill="1" applyBorder="1" applyAlignment="1">
      <alignment horizontal="center" vertical="center" wrapText="1"/>
    </xf>
    <xf numFmtId="0" fontId="61" fillId="2" borderId="82" xfId="0" applyFont="1" applyFill="1" applyBorder="1" applyAlignment="1">
      <alignment horizontal="center" vertical="center" wrapText="1"/>
    </xf>
    <xf numFmtId="167" fontId="66" fillId="2" borderId="25" xfId="0" applyNumberFormat="1" applyFont="1" applyFill="1" applyBorder="1"/>
    <xf numFmtId="0" fontId="8" fillId="2" borderId="0" xfId="0" applyFont="1" applyFill="1" applyBorder="1" applyAlignment="1">
      <alignment horizontal="left" vertical="center" wrapText="1"/>
    </xf>
    <xf numFmtId="0" fontId="8" fillId="2" borderId="7" xfId="0" applyFont="1" applyFill="1" applyBorder="1" applyAlignment="1">
      <alignment horizontal="left" vertical="center" wrapText="1"/>
    </xf>
    <xf numFmtId="0" fontId="9" fillId="2" borderId="0" xfId="0" applyFont="1" applyFill="1" applyBorder="1" applyAlignment="1">
      <alignment horizontal="center" vertical="center" textRotation="90"/>
    </xf>
    <xf numFmtId="0" fontId="8" fillId="2" borderId="0" xfId="0" applyFont="1" applyFill="1" applyBorder="1" applyAlignment="1">
      <alignment vertical="center"/>
    </xf>
    <xf numFmtId="0" fontId="66" fillId="2" borderId="79" xfId="0" applyFont="1" applyFill="1" applyBorder="1" applyAlignment="1">
      <alignment horizontal="center"/>
    </xf>
    <xf numFmtId="0" fontId="66" fillId="2" borderId="34" xfId="0" applyFont="1" applyFill="1" applyBorder="1" applyAlignment="1">
      <alignment horizontal="center"/>
    </xf>
    <xf numFmtId="0" fontId="66" fillId="2" borderId="35" xfId="0" applyFont="1" applyFill="1" applyBorder="1" applyAlignment="1">
      <alignment horizontal="center"/>
    </xf>
    <xf numFmtId="0" fontId="2" fillId="2" borderId="0" xfId="0" applyFont="1" applyFill="1" applyAlignment="1">
      <alignment horizontal="center" vertical="top" textRotation="90"/>
    </xf>
    <xf numFmtId="0" fontId="2" fillId="2" borderId="11" xfId="0" applyFont="1" applyFill="1" applyBorder="1" applyAlignment="1">
      <alignment horizontal="center" vertical="center"/>
    </xf>
    <xf numFmtId="0" fontId="2" fillId="4" borderId="11"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8" fillId="2" borderId="0" xfId="0" applyFont="1" applyFill="1" applyBorder="1" applyAlignment="1">
      <alignment horizontal="center"/>
    </xf>
    <xf numFmtId="0" fontId="7" fillId="0" borderId="61" xfId="114" applyFont="1" applyBorder="1" applyAlignment="1">
      <alignment horizontal="center"/>
    </xf>
    <xf numFmtId="0" fontId="7" fillId="0" borderId="2" xfId="114" applyFont="1" applyBorder="1" applyAlignment="1">
      <alignment horizontal="center"/>
    </xf>
    <xf numFmtId="0" fontId="57" fillId="70" borderId="68" xfId="114" applyFont="1" applyFill="1" applyBorder="1" applyAlignment="1">
      <alignment horizontal="center" vertical="center"/>
    </xf>
    <xf numFmtId="0" fontId="57" fillId="0" borderId="4" xfId="114" applyFont="1" applyBorder="1" applyAlignment="1">
      <alignment horizontal="center" vertical="center"/>
    </xf>
    <xf numFmtId="0" fontId="57" fillId="0" borderId="22" xfId="114" applyFont="1" applyBorder="1" applyAlignment="1">
      <alignment horizontal="center" vertical="center"/>
    </xf>
    <xf numFmtId="0" fontId="57" fillId="0" borderId="0" xfId="114" applyFont="1" applyBorder="1" applyAlignment="1">
      <alignment horizontal="center" vertical="center"/>
    </xf>
    <xf numFmtId="0" fontId="57" fillId="0" borderId="64" xfId="114" applyFont="1" applyBorder="1" applyAlignment="1">
      <alignment horizontal="center" vertical="center"/>
    </xf>
    <xf numFmtId="0" fontId="57" fillId="0" borderId="9" xfId="114" applyFont="1" applyBorder="1" applyAlignment="1">
      <alignment horizontal="center" vertical="center"/>
    </xf>
    <xf numFmtId="0" fontId="57" fillId="0" borderId="68" xfId="114" applyFont="1" applyFill="1" applyBorder="1" applyAlignment="1">
      <alignment horizontal="center" vertical="center"/>
    </xf>
    <xf numFmtId="0" fontId="57" fillId="0" borderId="4" xfId="114" applyFont="1" applyFill="1" applyBorder="1" applyAlignment="1">
      <alignment horizontal="center" vertical="center"/>
    </xf>
    <xf numFmtId="0" fontId="57" fillId="0" borderId="22" xfId="114" applyFont="1" applyFill="1" applyBorder="1" applyAlignment="1">
      <alignment horizontal="center" vertical="center"/>
    </xf>
    <xf numFmtId="0" fontId="57" fillId="0" borderId="0" xfId="114" applyFont="1" applyFill="1" applyBorder="1" applyAlignment="1">
      <alignment horizontal="center" vertical="center"/>
    </xf>
    <xf numFmtId="0" fontId="57" fillId="0" borderId="64" xfId="114" applyFont="1" applyFill="1" applyBorder="1" applyAlignment="1">
      <alignment horizontal="center" vertical="center"/>
    </xf>
    <xf numFmtId="0" fontId="57" fillId="0" borderId="9" xfId="114" applyFont="1" applyFill="1" applyBorder="1" applyAlignment="1">
      <alignment horizontal="center" vertical="center"/>
    </xf>
    <xf numFmtId="0" fontId="57" fillId="0" borderId="75" xfId="114" applyFont="1" applyBorder="1" applyAlignment="1">
      <alignment horizontal="center" vertical="center"/>
    </xf>
    <xf numFmtId="0" fontId="57" fillId="0" borderId="12" xfId="114" applyFont="1" applyBorder="1" applyAlignment="1">
      <alignment horizontal="center" vertical="center"/>
    </xf>
    <xf numFmtId="0" fontId="57" fillId="0" borderId="28" xfId="114" applyFont="1" applyBorder="1" applyAlignment="1">
      <alignment horizontal="center" vertical="center"/>
    </xf>
    <xf numFmtId="0" fontId="7" fillId="0" borderId="74" xfId="114" applyFont="1" applyBorder="1" applyAlignment="1">
      <alignment horizontal="center"/>
    </xf>
    <xf numFmtId="0" fontId="7" fillId="0" borderId="34" xfId="114" applyFont="1" applyBorder="1" applyAlignment="1">
      <alignment horizontal="center"/>
    </xf>
    <xf numFmtId="0" fontId="7" fillId="0" borderId="35" xfId="114" applyFont="1" applyBorder="1" applyAlignment="1">
      <alignment horizontal="center"/>
    </xf>
    <xf numFmtId="0" fontId="7" fillId="0" borderId="61" xfId="114" applyFont="1" applyBorder="1" applyAlignment="1">
      <alignment horizontal="center" wrapText="1"/>
    </xf>
    <xf numFmtId="0" fontId="7" fillId="0" borderId="2" xfId="114" applyFont="1" applyBorder="1" applyAlignment="1">
      <alignment horizontal="center" wrapText="1"/>
    </xf>
    <xf numFmtId="42" fontId="7" fillId="0" borderId="61" xfId="114" applyNumberFormat="1" applyFont="1" applyFill="1" applyBorder="1" applyAlignment="1">
      <alignment horizontal="center"/>
    </xf>
    <xf numFmtId="42" fontId="7" fillId="0" borderId="2" xfId="114" applyNumberFormat="1" applyFont="1" applyFill="1" applyBorder="1" applyAlignment="1">
      <alignment horizontal="center"/>
    </xf>
    <xf numFmtId="168" fontId="57" fillId="70" borderId="68" xfId="114" applyNumberFormat="1" applyFont="1" applyFill="1" applyBorder="1" applyAlignment="1">
      <alignment horizontal="center" vertical="center"/>
    </xf>
    <xf numFmtId="168" fontId="57" fillId="0" borderId="4" xfId="114" applyNumberFormat="1" applyFont="1" applyBorder="1" applyAlignment="1">
      <alignment horizontal="center" vertical="center"/>
    </xf>
    <xf numFmtId="168" fontId="57" fillId="0" borderId="75" xfId="114" applyNumberFormat="1" applyFont="1" applyBorder="1" applyAlignment="1">
      <alignment horizontal="center" vertical="center"/>
    </xf>
    <xf numFmtId="168" fontId="57" fillId="0" borderId="22" xfId="114" applyNumberFormat="1" applyFont="1" applyBorder="1" applyAlignment="1">
      <alignment horizontal="center" vertical="center"/>
    </xf>
    <xf numFmtId="168" fontId="57" fillId="0" borderId="0" xfId="114" applyNumberFormat="1" applyFont="1" applyBorder="1" applyAlignment="1">
      <alignment horizontal="center" vertical="center"/>
    </xf>
    <xf numFmtId="168" fontId="57" fillId="0" borderId="12" xfId="114" applyNumberFormat="1" applyFont="1" applyBorder="1" applyAlignment="1">
      <alignment horizontal="center" vertical="center"/>
    </xf>
    <xf numFmtId="168" fontId="57" fillId="0" borderId="64" xfId="114" applyNumberFormat="1" applyFont="1" applyBorder="1" applyAlignment="1">
      <alignment horizontal="center" vertical="center"/>
    </xf>
    <xf numFmtId="168" fontId="57" fillId="0" borderId="9" xfId="114" applyNumberFormat="1" applyFont="1" applyBorder="1" applyAlignment="1">
      <alignment horizontal="center" vertical="center"/>
    </xf>
    <xf numFmtId="168" fontId="57" fillId="0" borderId="28" xfId="114" applyNumberFormat="1" applyFont="1" applyBorder="1" applyAlignment="1">
      <alignment horizontal="center" vertical="center"/>
    </xf>
    <xf numFmtId="164" fontId="57" fillId="70" borderId="68" xfId="114" applyNumberFormat="1" applyFont="1" applyFill="1" applyBorder="1" applyAlignment="1">
      <alignment horizontal="center" vertical="center"/>
    </xf>
    <xf numFmtId="164" fontId="57" fillId="0" borderId="4" xfId="114" applyNumberFormat="1" applyFont="1" applyBorder="1" applyAlignment="1">
      <alignment horizontal="center" vertical="center"/>
    </xf>
    <xf numFmtId="164" fontId="57" fillId="0" borderId="75" xfId="114" applyNumberFormat="1" applyFont="1" applyBorder="1" applyAlignment="1">
      <alignment horizontal="center" vertical="center"/>
    </xf>
    <xf numFmtId="164" fontId="57" fillId="0" borderId="22" xfId="114" applyNumberFormat="1" applyFont="1" applyBorder="1" applyAlignment="1">
      <alignment horizontal="center" vertical="center"/>
    </xf>
    <xf numFmtId="164" fontId="57" fillId="0" borderId="0" xfId="114" applyNumberFormat="1" applyFont="1" applyBorder="1" applyAlignment="1">
      <alignment horizontal="center" vertical="center"/>
    </xf>
    <xf numFmtId="164" fontId="57" fillId="0" borderId="12" xfId="114" applyNumberFormat="1" applyFont="1" applyBorder="1" applyAlignment="1">
      <alignment horizontal="center" vertical="center"/>
    </xf>
    <xf numFmtId="0" fontId="0" fillId="4" borderId="11" xfId="0" applyFont="1" applyFill="1" applyBorder="1" applyAlignment="1">
      <alignment horizontal="center"/>
    </xf>
    <xf numFmtId="0" fontId="0" fillId="4" borderId="11" xfId="0" applyFill="1" applyBorder="1" applyAlignment="1">
      <alignment horizontal="center"/>
    </xf>
    <xf numFmtId="9" fontId="0" fillId="4" borderId="11" xfId="0" applyNumberFormat="1" applyFill="1" applyBorder="1" applyAlignment="1">
      <alignment horizontal="center"/>
    </xf>
    <xf numFmtId="0" fontId="0" fillId="9" borderId="21" xfId="0" applyFill="1" applyBorder="1" applyAlignment="1">
      <alignment horizontal="center" vertical="center" wrapText="1"/>
    </xf>
    <xf numFmtId="0" fontId="0" fillId="9" borderId="45" xfId="0" applyFill="1" applyBorder="1" applyAlignment="1">
      <alignment horizontal="center" vertical="center" wrapText="1"/>
    </xf>
    <xf numFmtId="0" fontId="0" fillId="9" borderId="46" xfId="0" applyFill="1" applyBorder="1" applyAlignment="1">
      <alignment horizontal="center" vertical="center" wrapText="1"/>
    </xf>
    <xf numFmtId="0" fontId="0" fillId="9" borderId="22" xfId="0" applyFill="1" applyBorder="1" applyAlignment="1">
      <alignment horizontal="center" vertical="center" wrapText="1"/>
    </xf>
    <xf numFmtId="0" fontId="0" fillId="9" borderId="0" xfId="0" applyFill="1" applyBorder="1" applyAlignment="1">
      <alignment horizontal="center" vertical="center" wrapText="1"/>
    </xf>
    <xf numFmtId="0" fontId="0" fillId="9" borderId="12" xfId="0" applyFill="1" applyBorder="1" applyAlignment="1">
      <alignment horizontal="center" vertical="center" wrapText="1"/>
    </xf>
    <xf numFmtId="0" fontId="0" fillId="9" borderId="16" xfId="0" applyFill="1" applyBorder="1" applyAlignment="1">
      <alignment horizontal="center" vertical="center" wrapText="1"/>
    </xf>
    <xf numFmtId="0" fontId="0" fillId="9" borderId="14" xfId="0" applyFill="1" applyBorder="1" applyAlignment="1">
      <alignment horizontal="center" vertical="center" wrapText="1"/>
    </xf>
    <xf numFmtId="0" fontId="0" fillId="9" borderId="15" xfId="0" applyFill="1" applyBorder="1" applyAlignment="1">
      <alignment horizontal="center" vertical="center" wrapText="1"/>
    </xf>
    <xf numFmtId="0" fontId="0" fillId="8" borderId="11" xfId="0" applyFill="1" applyBorder="1" applyAlignment="1">
      <alignment horizontal="center" vertical="center" wrapText="1"/>
    </xf>
    <xf numFmtId="0" fontId="6" fillId="0" borderId="0" xfId="114" applyFont="1" applyBorder="1" applyAlignment="1">
      <alignment horizontal="left" wrapText="1"/>
    </xf>
    <xf numFmtId="0" fontId="6" fillId="0" borderId="0" xfId="114" applyBorder="1" applyAlignment="1">
      <alignment horizontal="left" wrapText="1"/>
    </xf>
    <xf numFmtId="0" fontId="7" fillId="0" borderId="11" xfId="114" applyFont="1" applyBorder="1" applyAlignment="1">
      <alignment horizontal="center"/>
    </xf>
    <xf numFmtId="0" fontId="7" fillId="0" borderId="11" xfId="114" applyFont="1" applyBorder="1" applyAlignment="1">
      <alignment horizontal="center" wrapText="1"/>
    </xf>
    <xf numFmtId="0" fontId="7" fillId="4" borderId="11" xfId="114" applyFont="1" applyFill="1" applyBorder="1" applyAlignment="1">
      <alignment horizontal="center" wrapText="1"/>
    </xf>
    <xf numFmtId="0" fontId="7" fillId="0" borderId="3" xfId="114" applyFont="1" applyBorder="1" applyAlignment="1">
      <alignment horizontal="center" vertical="center" wrapText="1"/>
    </xf>
    <xf numFmtId="0" fontId="7" fillId="0" borderId="4" xfId="114" applyFont="1" applyBorder="1" applyAlignment="1">
      <alignment horizontal="center" vertical="center" wrapText="1"/>
    </xf>
    <xf numFmtId="0" fontId="7" fillId="0" borderId="5" xfId="114" applyFont="1" applyBorder="1" applyAlignment="1">
      <alignment horizontal="center" vertical="center" wrapText="1"/>
    </xf>
    <xf numFmtId="0" fontId="7" fillId="0" borderId="17" xfId="114" applyFont="1" applyBorder="1" applyAlignment="1">
      <alignment horizontal="center" wrapText="1"/>
    </xf>
    <xf numFmtId="0" fontId="7" fillId="0" borderId="20" xfId="114" applyFont="1" applyBorder="1" applyAlignment="1">
      <alignment horizontal="center" wrapText="1"/>
    </xf>
    <xf numFmtId="0" fontId="7" fillId="0" borderId="3" xfId="125" applyFont="1" applyBorder="1" applyAlignment="1">
      <alignment horizontal="center" wrapText="1"/>
    </xf>
    <xf numFmtId="0" fontId="7" fillId="0" borderId="4" xfId="125" applyFont="1" applyBorder="1" applyAlignment="1">
      <alignment horizontal="center" wrapText="1"/>
    </xf>
    <xf numFmtId="0" fontId="7" fillId="0" borderId="5" xfId="125" applyFont="1" applyBorder="1" applyAlignment="1">
      <alignment horizontal="center" wrapText="1"/>
    </xf>
    <xf numFmtId="0" fontId="0" fillId="0" borderId="0" xfId="0" applyAlignment="1"/>
    <xf numFmtId="0" fontId="52" fillId="0" borderId="0" xfId="0" applyFont="1" applyAlignment="1">
      <alignment horizontal="left" vertical="center"/>
    </xf>
    <xf numFmtId="0" fontId="0" fillId="0" borderId="60" xfId="0" applyBorder="1" applyAlignment="1">
      <alignment horizontal="left" vertical="center"/>
    </xf>
    <xf numFmtId="0" fontId="0" fillId="0" borderId="59" xfId="0" applyBorder="1" applyAlignment="1"/>
    <xf numFmtId="0" fontId="0" fillId="0" borderId="0" xfId="0" applyAlignment="1">
      <alignment horizontal="left" vertical="top" wrapText="1"/>
    </xf>
  </cellXfs>
  <cellStyles count="770">
    <cellStyle name="20% - Accent1" xfId="48" builtinId="30" customBuiltin="1"/>
    <cellStyle name="20% - Accent1 2" xfId="78"/>
    <cellStyle name="20% - Accent1 2 2" xfId="239"/>
    <cellStyle name="20% - Accent1 2 3" xfId="238"/>
    <cellStyle name="20% - Accent1 3" xfId="240"/>
    <cellStyle name="20% - Accent1 3 2" xfId="241"/>
    <cellStyle name="20% - Accent1 4" xfId="242"/>
    <cellStyle name="20% - Accent1 4 2" xfId="243"/>
    <cellStyle name="20% - Accent1 5" xfId="244"/>
    <cellStyle name="20% - Accent2" xfId="52" builtinId="34" customBuiltin="1"/>
    <cellStyle name="20% - Accent2 2" xfId="79"/>
    <cellStyle name="20% - Accent2 2 2" xfId="246"/>
    <cellStyle name="20% - Accent2 2 3" xfId="245"/>
    <cellStyle name="20% - Accent2 3" xfId="247"/>
    <cellStyle name="20% - Accent2 3 2" xfId="248"/>
    <cellStyle name="20% - Accent2 4" xfId="249"/>
    <cellStyle name="20% - Accent2 4 2" xfId="250"/>
    <cellStyle name="20% - Accent2 5" xfId="251"/>
    <cellStyle name="20% - Accent3" xfId="56" builtinId="38" customBuiltin="1"/>
    <cellStyle name="20% - Accent3 2" xfId="80"/>
    <cellStyle name="20% - Accent3 2 2" xfId="253"/>
    <cellStyle name="20% - Accent3 2 3" xfId="252"/>
    <cellStyle name="20% - Accent3 3" xfId="254"/>
    <cellStyle name="20% - Accent3 3 2" xfId="255"/>
    <cellStyle name="20% - Accent3 4" xfId="256"/>
    <cellStyle name="20% - Accent3 4 2" xfId="257"/>
    <cellStyle name="20% - Accent3 5" xfId="258"/>
    <cellStyle name="20% - Accent4" xfId="60" builtinId="42" customBuiltin="1"/>
    <cellStyle name="20% - Accent4 2" xfId="81"/>
    <cellStyle name="20% - Accent4 2 2" xfId="260"/>
    <cellStyle name="20% - Accent4 2 3" xfId="259"/>
    <cellStyle name="20% - Accent4 3" xfId="261"/>
    <cellStyle name="20% - Accent4 3 2" xfId="262"/>
    <cellStyle name="20% - Accent4 4" xfId="263"/>
    <cellStyle name="20% - Accent4 4 2" xfId="264"/>
    <cellStyle name="20% - Accent4 5" xfId="265"/>
    <cellStyle name="20% - Accent5" xfId="64" builtinId="46" customBuiltin="1"/>
    <cellStyle name="20% - Accent5 2" xfId="82"/>
    <cellStyle name="20% - Accent5 2 2" xfId="267"/>
    <cellStyle name="20% - Accent5 2 3" xfId="266"/>
    <cellStyle name="20% - Accent5 3" xfId="268"/>
    <cellStyle name="20% - Accent5 3 2" xfId="269"/>
    <cellStyle name="20% - Accent5 4" xfId="270"/>
    <cellStyle name="20% - Accent5 4 2" xfId="271"/>
    <cellStyle name="20% - Accent5 5" xfId="272"/>
    <cellStyle name="20% - Accent6" xfId="68" builtinId="50" customBuiltin="1"/>
    <cellStyle name="20% - Accent6 2" xfId="83"/>
    <cellStyle name="20% - Accent6 2 2" xfId="274"/>
    <cellStyle name="20% - Accent6 2 3" xfId="273"/>
    <cellStyle name="20% - Accent6 3" xfId="275"/>
    <cellStyle name="20% - Accent6 3 2" xfId="276"/>
    <cellStyle name="20% - Accent6 4" xfId="277"/>
    <cellStyle name="20% - Accent6 4 2" xfId="278"/>
    <cellStyle name="20% - Accent6 5" xfId="279"/>
    <cellStyle name="40% - Accent1" xfId="49" builtinId="31" customBuiltin="1"/>
    <cellStyle name="40% - Accent1 2" xfId="84"/>
    <cellStyle name="40% - Accent1 2 2" xfId="281"/>
    <cellStyle name="40% - Accent1 2 3" xfId="280"/>
    <cellStyle name="40% - Accent1 3" xfId="282"/>
    <cellStyle name="40% - Accent1 3 2" xfId="283"/>
    <cellStyle name="40% - Accent1 4" xfId="284"/>
    <cellStyle name="40% - Accent1 4 2" xfId="285"/>
    <cellStyle name="40% - Accent1 5" xfId="286"/>
    <cellStyle name="40% - Accent2" xfId="53" builtinId="35" customBuiltin="1"/>
    <cellStyle name="40% - Accent2 2" xfId="85"/>
    <cellStyle name="40% - Accent2 2 2" xfId="288"/>
    <cellStyle name="40% - Accent2 2 3" xfId="287"/>
    <cellStyle name="40% - Accent2 3" xfId="289"/>
    <cellStyle name="40% - Accent2 3 2" xfId="290"/>
    <cellStyle name="40% - Accent2 4" xfId="291"/>
    <cellStyle name="40% - Accent2 4 2" xfId="292"/>
    <cellStyle name="40% - Accent2 5" xfId="293"/>
    <cellStyle name="40% - Accent3" xfId="57" builtinId="39" customBuiltin="1"/>
    <cellStyle name="40% - Accent3 2" xfId="86"/>
    <cellStyle name="40% - Accent3 2 2" xfId="295"/>
    <cellStyle name="40% - Accent3 2 3" xfId="294"/>
    <cellStyle name="40% - Accent3 3" xfId="296"/>
    <cellStyle name="40% - Accent3 3 2" xfId="297"/>
    <cellStyle name="40% - Accent3 4" xfId="298"/>
    <cellStyle name="40% - Accent3 4 2" xfId="299"/>
    <cellStyle name="40% - Accent3 5" xfId="300"/>
    <cellStyle name="40% - Accent4" xfId="61" builtinId="43" customBuiltin="1"/>
    <cellStyle name="40% - Accent4 2" xfId="87"/>
    <cellStyle name="40% - Accent4 2 2" xfId="302"/>
    <cellStyle name="40% - Accent4 2 3" xfId="301"/>
    <cellStyle name="40% - Accent4 3" xfId="303"/>
    <cellStyle name="40% - Accent4 3 2" xfId="304"/>
    <cellStyle name="40% - Accent4 4" xfId="305"/>
    <cellStyle name="40% - Accent4 4 2" xfId="306"/>
    <cellStyle name="40% - Accent4 5" xfId="307"/>
    <cellStyle name="40% - Accent5" xfId="65" builtinId="47" customBuiltin="1"/>
    <cellStyle name="40% - Accent5 2" xfId="88"/>
    <cellStyle name="40% - Accent5 2 2" xfId="309"/>
    <cellStyle name="40% - Accent5 2 3" xfId="308"/>
    <cellStyle name="40% - Accent5 3" xfId="310"/>
    <cellStyle name="40% - Accent5 3 2" xfId="311"/>
    <cellStyle name="40% - Accent5 4" xfId="312"/>
    <cellStyle name="40% - Accent5 4 2" xfId="313"/>
    <cellStyle name="40% - Accent5 5" xfId="314"/>
    <cellStyle name="40% - Accent6" xfId="69" builtinId="51" customBuiltin="1"/>
    <cellStyle name="40% - Accent6 2" xfId="89"/>
    <cellStyle name="40% - Accent6 2 2" xfId="316"/>
    <cellStyle name="40% - Accent6 2 3" xfId="315"/>
    <cellStyle name="40% - Accent6 3" xfId="317"/>
    <cellStyle name="40% - Accent6 3 2" xfId="318"/>
    <cellStyle name="40% - Accent6 4" xfId="319"/>
    <cellStyle name="40% - Accent6 4 2" xfId="320"/>
    <cellStyle name="40% - Accent6 5" xfId="321"/>
    <cellStyle name="60% - Accent1" xfId="50" builtinId="32" customBuiltin="1"/>
    <cellStyle name="60% - Accent1 2" xfId="90"/>
    <cellStyle name="60% - Accent2" xfId="54" builtinId="36" customBuiltin="1"/>
    <cellStyle name="60% - Accent2 2" xfId="91"/>
    <cellStyle name="60% - Accent3" xfId="58" builtinId="40" customBuiltin="1"/>
    <cellStyle name="60% - Accent3 2" xfId="92"/>
    <cellStyle name="60% - Accent4" xfId="62" builtinId="44" customBuiltin="1"/>
    <cellStyle name="60% - Accent4 2" xfId="93"/>
    <cellStyle name="60% - Accent5" xfId="66" builtinId="48" customBuiltin="1"/>
    <cellStyle name="60% - Accent5 2" xfId="94"/>
    <cellStyle name="60% - Accent6" xfId="70" builtinId="52" customBuiltin="1"/>
    <cellStyle name="60% - Accent6 2" xfId="95"/>
    <cellStyle name="Accent1" xfId="47" builtinId="29" customBuiltin="1"/>
    <cellStyle name="Accent1 2" xfId="96"/>
    <cellStyle name="Accent2" xfId="51" builtinId="33" customBuiltin="1"/>
    <cellStyle name="Accent2 2" xfId="97"/>
    <cellStyle name="Accent3" xfId="55" builtinId="37" customBuiltin="1"/>
    <cellStyle name="Accent3 2" xfId="98"/>
    <cellStyle name="Accent4" xfId="59" builtinId="41" customBuiltin="1"/>
    <cellStyle name="Accent4 2" xfId="99"/>
    <cellStyle name="Accent5" xfId="63" builtinId="45" customBuiltin="1"/>
    <cellStyle name="Accent5 2" xfId="100"/>
    <cellStyle name="Accent6" xfId="67" builtinId="49" customBuiltin="1"/>
    <cellStyle name="Accent6 2" xfId="101"/>
    <cellStyle name="Bad" xfId="36" builtinId="27" customBuiltin="1"/>
    <cellStyle name="Bad 2" xfId="102"/>
    <cellStyle name="Calculation" xfId="40" builtinId="22" customBuiltin="1"/>
    <cellStyle name="Calculation 2" xfId="103"/>
    <cellStyle name="Calculation 2 2" xfId="131"/>
    <cellStyle name="Calculation 2 2 2" xfId="572"/>
    <cellStyle name="Calculation 2 2 2 2" xfId="600"/>
    <cellStyle name="Calculation 2 2 2 2 2" xfId="690"/>
    <cellStyle name="Calculation 2 2 2 2 3" xfId="738"/>
    <cellStyle name="Calculation 2 2 2 3" xfId="624"/>
    <cellStyle name="Calculation 2 2 2 3 2" xfId="714"/>
    <cellStyle name="Calculation 2 2 2 3 3" xfId="762"/>
    <cellStyle name="Calculation 2 2 3" xfId="556"/>
    <cellStyle name="Calculation 2 2 3 2" xfId="585"/>
    <cellStyle name="Calculation 2 2 3 2 2" xfId="675"/>
    <cellStyle name="Calculation 2 2 3 2 3" xfId="723"/>
    <cellStyle name="Calculation 2 2 3 3" xfId="609"/>
    <cellStyle name="Calculation 2 2 3 3 2" xfId="699"/>
    <cellStyle name="Calculation 2 2 3 3 3" xfId="747"/>
    <cellStyle name="Calculation 2 2 4" xfId="594"/>
    <cellStyle name="Calculation 2 2 4 2" xfId="684"/>
    <cellStyle name="Calculation 2 2 4 3" xfId="732"/>
    <cellStyle name="Calculation 2 2 5" xfId="618"/>
    <cellStyle name="Calculation 2 2 5 2" xfId="708"/>
    <cellStyle name="Calculation 2 2 5 3" xfId="756"/>
    <cellStyle name="Calculation 2 3" xfId="512"/>
    <cellStyle name="Calculation 2 3 2" xfId="662"/>
    <cellStyle name="Calculation 2 3 3" xfId="642"/>
    <cellStyle name="Calculation 2 4" xfId="513"/>
    <cellStyle name="Calculation 2 4 2" xfId="663"/>
    <cellStyle name="Calculation 2 4 3" xfId="641"/>
    <cellStyle name="Check Cell" xfId="42" builtinId="23" customBuiltin="1"/>
    <cellStyle name="Check Cell 2" xfId="104"/>
    <cellStyle name="Comma" xfId="2"/>
    <cellStyle name="Comma [0] 2" xfId="322"/>
    <cellStyle name="Comma 10" xfId="485"/>
    <cellStyle name="Comma 11" xfId="487"/>
    <cellStyle name="Comma 11 2" xfId="551"/>
    <cellStyle name="Comma 11 3" xfId="533"/>
    <cellStyle name="Comma 12" xfId="491"/>
    <cellStyle name="Comma 13" xfId="488"/>
    <cellStyle name="Comma 14" xfId="490"/>
    <cellStyle name="Comma 15" xfId="489"/>
    <cellStyle name="Comma 16" xfId="492"/>
    <cellStyle name="Comma 17" xfId="496"/>
    <cellStyle name="Comma 18" xfId="497"/>
    <cellStyle name="Comma 19" xfId="494"/>
    <cellStyle name="Comma 2" xfId="5"/>
    <cellStyle name="Comma 2 2" xfId="72"/>
    <cellStyle name="Comma 2 2 2" xfId="215"/>
    <cellStyle name="Comma 2 2 3" xfId="323"/>
    <cellStyle name="Comma 2 2 3 2" xfId="324"/>
    <cellStyle name="Comma 2 2 4" xfId="325"/>
    <cellStyle name="Comma 2 2 4 2" xfId="326"/>
    <cellStyle name="Comma 2 2 5" xfId="327"/>
    <cellStyle name="Comma 2 2 5 2" xfId="328"/>
    <cellStyle name="Comma 2 2 6" xfId="329"/>
    <cellStyle name="Comma 2 2 6 2" xfId="330"/>
    <cellStyle name="Comma 2 2 7" xfId="331"/>
    <cellStyle name="Comma 2 2 8" xfId="332"/>
    <cellStyle name="Comma 2 2 9" xfId="333"/>
    <cellStyle name="Comma 2 3" xfId="130"/>
    <cellStyle name="Comma 2 3 2" xfId="228"/>
    <cellStyle name="Comma 2 4" xfId="204"/>
    <cellStyle name="Comma 2 5" xfId="334"/>
    <cellStyle name="Comma 20" xfId="493"/>
    <cellStyle name="Comma 21" xfId="498"/>
    <cellStyle name="Comma 22" xfId="500"/>
    <cellStyle name="Comma 22 2" xfId="534"/>
    <cellStyle name="Comma 23" xfId="539"/>
    <cellStyle name="Comma 24" xfId="536"/>
    <cellStyle name="Comma 25" xfId="537"/>
    <cellStyle name="Comma 26" xfId="541"/>
    <cellStyle name="Comma 27" xfId="543"/>
    <cellStyle name="Comma 28" xfId="542"/>
    <cellStyle name="Comma 29" xfId="540"/>
    <cellStyle name="Comma 3" xfId="10"/>
    <cellStyle name="Comma 3 10" xfId="335"/>
    <cellStyle name="Comma 3 11" xfId="336"/>
    <cellStyle name="Comma 3 12" xfId="154"/>
    <cellStyle name="Comma 3 2" xfId="178"/>
    <cellStyle name="Comma 3 2 2" xfId="216"/>
    <cellStyle name="Comma 3 2 3" xfId="337"/>
    <cellStyle name="Comma 3 2 4" xfId="338"/>
    <cellStyle name="Comma 3 3" xfId="205"/>
    <cellStyle name="Comma 3 3 2" xfId="339"/>
    <cellStyle name="Comma 3 3 3" xfId="340"/>
    <cellStyle name="Comma 3 4" xfId="341"/>
    <cellStyle name="Comma 3 4 2" xfId="342"/>
    <cellStyle name="Comma 3 5" xfId="343"/>
    <cellStyle name="Comma 3 5 2" xfId="344"/>
    <cellStyle name="Comma 3 6" xfId="345"/>
    <cellStyle name="Comma 3 6 2" xfId="346"/>
    <cellStyle name="Comma 3 7" xfId="347"/>
    <cellStyle name="Comma 3 8" xfId="348"/>
    <cellStyle name="Comma 3 9" xfId="349"/>
    <cellStyle name="Comma 30" xfId="548"/>
    <cellStyle name="Comma 31" xfId="535"/>
    <cellStyle name="Comma 32" xfId="544"/>
    <cellStyle name="Comma 33" xfId="549"/>
    <cellStyle name="Comma 34" xfId="550"/>
    <cellStyle name="Comma 35" xfId="545"/>
    <cellStyle name="Comma 36" xfId="547"/>
    <cellStyle name="Comma 37" xfId="538"/>
    <cellStyle name="Comma 38" xfId="546"/>
    <cellStyle name="Comma 39" xfId="552"/>
    <cellStyle name="Comma 4" xfId="15"/>
    <cellStyle name="Comma 40" xfId="553"/>
    <cellStyle name="Comma 41" xfId="564"/>
    <cellStyle name="Comma 42" xfId="576"/>
    <cellStyle name="Comma 43" xfId="554"/>
    <cellStyle name="Comma 44" xfId="581"/>
    <cellStyle name="Comma 45" xfId="583"/>
    <cellStyle name="Comma 46" xfId="501"/>
    <cellStyle name="Comma 47" xfId="525"/>
    <cellStyle name="Comma 48" xfId="521"/>
    <cellStyle name="Comma 49" xfId="151"/>
    <cellStyle name="Comma 5" xfId="26"/>
    <cellStyle name="Comma 5 2" xfId="75"/>
    <cellStyle name="Comma 5 2 2" xfId="350"/>
    <cellStyle name="Comma 5 3" xfId="121"/>
    <cellStyle name="Comma 50" xfId="148"/>
    <cellStyle name="Comma 6" xfId="129"/>
    <cellStyle name="Comma 6 2" xfId="132"/>
    <cellStyle name="Comma 6 3" xfId="529"/>
    <cellStyle name="Comma 7" xfId="351"/>
    <cellStyle name="Comma 8" xfId="352"/>
    <cellStyle name="Comma 9" xfId="153"/>
    <cellStyle name="Currency" xfId="3"/>
    <cellStyle name="Currency 2" xfId="11"/>
    <cellStyle name="Currency 2 2" xfId="173"/>
    <cellStyle name="Currency 2 2 2" xfId="217"/>
    <cellStyle name="Currency 2 2 3" xfId="353"/>
    <cellStyle name="Currency 2 2 4" xfId="354"/>
    <cellStyle name="Currency 2 3" xfId="206"/>
    <cellStyle name="Currency 2 4" xfId="355"/>
    <cellStyle name="Currency 2 5" xfId="356"/>
    <cellStyle name="Currency 2 6" xfId="156"/>
    <cellStyle name="Currency 3" xfId="19"/>
    <cellStyle name="Currency 3 2" xfId="76"/>
    <cellStyle name="Currency 3 2 2" xfId="218"/>
    <cellStyle name="Currency 3 2 3" xfId="357"/>
    <cellStyle name="Currency 3 2 4" xfId="358"/>
    <cellStyle name="Currency 3 2 5" xfId="174"/>
    <cellStyle name="Currency 3 3" xfId="207"/>
    <cellStyle name="Currency 3 4" xfId="359"/>
    <cellStyle name="Currency 3 5" xfId="360"/>
    <cellStyle name="Currency 3 6" xfId="361"/>
    <cellStyle name="Currency 4" xfId="27"/>
    <cellStyle name="Currency 4 2" xfId="122"/>
    <cellStyle name="Currency 4 3" xfId="362"/>
    <cellStyle name="Currency 5" xfId="155"/>
    <cellStyle name="Currency 5 2" xfId="236"/>
    <cellStyle name="Currency 5 3" xfId="231"/>
    <cellStyle name="Currency 6" xfId="363"/>
    <cellStyle name="Currency 7" xfId="364"/>
    <cellStyle name="Data Field" xfId="6"/>
    <cellStyle name="Data Field 2" xfId="171"/>
    <cellStyle name="Data Field 2 2" xfId="219"/>
    <cellStyle name="Data Field 2 3" xfId="365"/>
    <cellStyle name="Data Field 2 4" xfId="366"/>
    <cellStyle name="Data Field 3" xfId="208"/>
    <cellStyle name="Data Field 4" xfId="367"/>
    <cellStyle name="Data Field 5" xfId="368"/>
    <cellStyle name="Data Field 6" xfId="369"/>
    <cellStyle name="Data Name" xfId="7"/>
    <cellStyle name="Data Name 2" xfId="16"/>
    <cellStyle name="Data Name 2 2" xfId="370"/>
    <cellStyle name="Data Name 3" xfId="28"/>
    <cellStyle name="Data Name 3 2" xfId="123"/>
    <cellStyle name="Data Name 4" xfId="133"/>
    <cellStyle name="Data Name 4 2" xfId="134"/>
    <cellStyle name="Data Name 4 3" xfId="530"/>
    <cellStyle name="Date/Time" xfId="20"/>
    <cellStyle name="Explanatory Text" xfId="45" builtinId="53" customBuiltin="1"/>
    <cellStyle name="Explanatory Text 2" xfId="105"/>
    <cellStyle name="Good" xfId="35" builtinId="26" customBuiltin="1"/>
    <cellStyle name="Good 2" xfId="106"/>
    <cellStyle name="Heading" xfId="21"/>
    <cellStyle name="Heading 1" xfId="31" builtinId="16" customBuiltin="1"/>
    <cellStyle name="Heading 1 2" xfId="107"/>
    <cellStyle name="Heading 2" xfId="32" builtinId="17" customBuiltin="1"/>
    <cellStyle name="Heading 2 2" xfId="22"/>
    <cellStyle name="Heading 2 2 2" xfId="108"/>
    <cellStyle name="Heading 2 2 2 2" xfId="568"/>
    <cellStyle name="Heading 2 2 2 2 2" xfId="593"/>
    <cellStyle name="Heading 2 2 2 2 2 2" xfId="683"/>
    <cellStyle name="Heading 2 2 2 2 2 3" xfId="731"/>
    <cellStyle name="Heading 2 2 2 2 3" xfId="617"/>
    <cellStyle name="Heading 2 2 2 2 3 2" xfId="707"/>
    <cellStyle name="Heading 2 2 2 2 3 3" xfId="755"/>
    <cellStyle name="Heading 2 2 2 3" xfId="558"/>
    <cellStyle name="Heading 2 2 2 3 2" xfId="587"/>
    <cellStyle name="Heading 2 2 2 3 2 2" xfId="677"/>
    <cellStyle name="Heading 2 2 2 3 2 3" xfId="725"/>
    <cellStyle name="Heading 2 2 2 3 3" xfId="611"/>
    <cellStyle name="Heading 2 2 2 3 3 2" xfId="701"/>
    <cellStyle name="Heading 2 2 2 3 3 3" xfId="749"/>
    <cellStyle name="Heading 2 2 2 4" xfId="560"/>
    <cellStyle name="Heading 2 2 2 4 2" xfId="589"/>
    <cellStyle name="Heading 2 2 2 4 2 2" xfId="679"/>
    <cellStyle name="Heading 2 2 2 4 2 3" xfId="727"/>
    <cellStyle name="Heading 2 2 2 4 3" xfId="613"/>
    <cellStyle name="Heading 2 2 2 4 3 2" xfId="703"/>
    <cellStyle name="Heading 2 2 2 4 3 3" xfId="751"/>
    <cellStyle name="Heading 2 2 2 5" xfId="372"/>
    <cellStyle name="Heading 2 2 3" xfId="371"/>
    <cellStyle name="Heading 2 2 3 2" xfId="502"/>
    <cellStyle name="Heading 2 2 3 2 2" xfId="652"/>
    <cellStyle name="Heading 2 2 3 2 3" xfId="651"/>
    <cellStyle name="Heading 2 2 3 3" xfId="516"/>
    <cellStyle name="Heading 2 2 3 3 2" xfId="666"/>
    <cellStyle name="Heading 2 2 3 3 3" xfId="639"/>
    <cellStyle name="Heading 2 2 4" xfId="158"/>
    <cellStyle name="Heading 2 2 5" xfId="524"/>
    <cellStyle name="Heading 2 2 5 2" xfId="673"/>
    <cellStyle name="Heading 2 2 5 3" xfId="633"/>
    <cellStyle name="Heading 2 2 6" xfId="511"/>
    <cellStyle name="Heading 2 2 6 2" xfId="661"/>
    <cellStyle name="Heading 2 2 6 3" xfId="643"/>
    <cellStyle name="Heading 2 3" xfId="126"/>
    <cellStyle name="Heading 2 3 2" xfId="159"/>
    <cellStyle name="Heading 2 4" xfId="157"/>
    <cellStyle name="Heading 2 4 2" xfId="509"/>
    <cellStyle name="Heading 2 4 2 2" xfId="659"/>
    <cellStyle name="Heading 2 4 2 3" xfId="149"/>
    <cellStyle name="Heading 2 4 3" xfId="505"/>
    <cellStyle name="Heading 2 4 3 2" xfId="655"/>
    <cellStyle name="Heading 2 4 3 3" xfId="648"/>
    <cellStyle name="Heading 3" xfId="33" builtinId="18" customBuiltin="1"/>
    <cellStyle name="Heading 3 2" xfId="109"/>
    <cellStyle name="Heading 4" xfId="34" builtinId="19" customBuiltin="1"/>
    <cellStyle name="Heading 4 2" xfId="110"/>
    <cellStyle name="Hyperlink 2" xfId="160"/>
    <cellStyle name="Hyperlink 2 2" xfId="161"/>
    <cellStyle name="Hyperlink 2 2 2" xfId="374"/>
    <cellStyle name="Hyperlink 2 2 3" xfId="373"/>
    <cellStyle name="Hyperlink 3" xfId="375"/>
    <cellStyle name="Hyperlink 3 2" xfId="376"/>
    <cellStyle name="Hyperlink 4" xfId="377"/>
    <cellStyle name="Hyperlink 5" xfId="232"/>
    <cellStyle name="Input" xfId="38" builtinId="20" customBuiltin="1"/>
    <cellStyle name="Input 2" xfId="111"/>
    <cellStyle name="Input 2 2" xfId="135"/>
    <cellStyle name="Input 2 2 2" xfId="573"/>
    <cellStyle name="Input 2 2 2 2" xfId="601"/>
    <cellStyle name="Input 2 2 2 2 2" xfId="691"/>
    <cellStyle name="Input 2 2 2 2 3" xfId="739"/>
    <cellStyle name="Input 2 2 2 3" xfId="625"/>
    <cellStyle name="Input 2 2 2 3 2" xfId="715"/>
    <cellStyle name="Input 2 2 2 3 3" xfId="763"/>
    <cellStyle name="Input 2 2 3" xfId="561"/>
    <cellStyle name="Input 2 2 3 2" xfId="590"/>
    <cellStyle name="Input 2 2 3 2 2" xfId="680"/>
    <cellStyle name="Input 2 2 3 2 3" xfId="728"/>
    <cellStyle name="Input 2 2 3 3" xfId="614"/>
    <cellStyle name="Input 2 2 3 3 2" xfId="704"/>
    <cellStyle name="Input 2 2 3 3 3" xfId="752"/>
    <cellStyle name="Input 2 2 4" xfId="595"/>
    <cellStyle name="Input 2 2 4 2" xfId="685"/>
    <cellStyle name="Input 2 2 4 3" xfId="733"/>
    <cellStyle name="Input 2 2 5" xfId="619"/>
    <cellStyle name="Input 2 2 5 2" xfId="709"/>
    <cellStyle name="Input 2 2 5 3" xfId="757"/>
    <cellStyle name="Input 2 3" xfId="523"/>
    <cellStyle name="Input 2 3 2" xfId="672"/>
    <cellStyle name="Input 2 3 3" xfId="632"/>
    <cellStyle name="Input 2 4" xfId="517"/>
    <cellStyle name="Input 2 4 2" xfId="667"/>
    <cellStyle name="Input 2 4 3" xfId="150"/>
    <cellStyle name="Linked Cell" xfId="41" builtinId="24" customBuiltin="1"/>
    <cellStyle name="Linked Cell 2" xfId="112"/>
    <cellStyle name="Neutral" xfId="37" builtinId="28" customBuiltin="1"/>
    <cellStyle name="Neutral 2" xfId="113"/>
    <cellStyle name="Normal" xfId="0" builtinId="0"/>
    <cellStyle name="Normal 10" xfId="183"/>
    <cellStyle name="Normal 10 2" xfId="378"/>
    <cellStyle name="Normal 11" xfId="184"/>
    <cellStyle name="Normal 11 2" xfId="379"/>
    <cellStyle name="Normal 12" xfId="185"/>
    <cellStyle name="Normal 12 2" xfId="380"/>
    <cellStyle name="Normal 13" xfId="229"/>
    <cellStyle name="Normal 13 2" xfId="381"/>
    <cellStyle name="Normal 13 3" xfId="382"/>
    <cellStyle name="Normal 14" xfId="203"/>
    <cellStyle name="Normal 14 2" xfId="237"/>
    <cellStyle name="Normal 15" xfId="230"/>
    <cellStyle name="Normal 15 2" xfId="235"/>
    <cellStyle name="Normal 16" xfId="383"/>
    <cellStyle name="Normal 17" xfId="384"/>
    <cellStyle name="Normal 18" xfId="385"/>
    <cellStyle name="Normal 19" xfId="386"/>
    <cellStyle name="Normal 2" xfId="4"/>
    <cellStyle name="Normal 2 10" xfId="387"/>
    <cellStyle name="Normal 2 11" xfId="388"/>
    <cellStyle name="Normal 2 12" xfId="389"/>
    <cellStyle name="Normal 2 13" xfId="180"/>
    <cellStyle name="Normal 2 14" xfId="162"/>
    <cellStyle name="Normal 2 2" xfId="114"/>
    <cellStyle name="Normal 2 2 2" xfId="136"/>
    <cellStyle name="Normal 2 2 2 2" xfId="220"/>
    <cellStyle name="Normal 2 2 2 3" xfId="390"/>
    <cellStyle name="Normal 2 2 2 4" xfId="391"/>
    <cellStyle name="Normal 2 2 3" xfId="210"/>
    <cellStyle name="Normal 2 2 3 2" xfId="392"/>
    <cellStyle name="Normal 2 2 4" xfId="393"/>
    <cellStyle name="Normal 2 2 4 2" xfId="394"/>
    <cellStyle name="Normal 2 2 5" xfId="395"/>
    <cellStyle name="Normal 2 2 6" xfId="396"/>
    <cellStyle name="Normal 2 2 7" xfId="565"/>
    <cellStyle name="Normal 2 3" xfId="71"/>
    <cellStyle name="Normal 2 3 2" xfId="147"/>
    <cellStyle name="Normal 2 3 2 2" xfId="397"/>
    <cellStyle name="Normal 2 3 2 3" xfId="187"/>
    <cellStyle name="Normal 2 3 3" xfId="398"/>
    <cellStyle name="Normal 2 3 4" xfId="186"/>
    <cellStyle name="Normal 2 4" xfId="137"/>
    <cellStyle name="Normal 2 4 2" xfId="221"/>
    <cellStyle name="Normal 2 4 3" xfId="399"/>
    <cellStyle name="Normal 2 4 4" xfId="400"/>
    <cellStyle name="Normal 2 4 5" xfId="566"/>
    <cellStyle name="Normal 2 4 6" xfId="188"/>
    <cellStyle name="Normal 2 5" xfId="189"/>
    <cellStyle name="Normal 2 5 2" xfId="401"/>
    <cellStyle name="Normal 2 6" xfId="226"/>
    <cellStyle name="Normal 2 6 2" xfId="402"/>
    <cellStyle name="Normal 2 6 3" xfId="403"/>
    <cellStyle name="Normal 2 7" xfId="209"/>
    <cellStyle name="Normal 2 7 2" xfId="404"/>
    <cellStyle name="Normal 2 8" xfId="405"/>
    <cellStyle name="Normal 2 8 2" xfId="406"/>
    <cellStyle name="Normal 2 9" xfId="407"/>
    <cellStyle name="Normal 2 9 2" xfId="408"/>
    <cellStyle name="Normal 20" xfId="526"/>
    <cellStyle name="Normal 20 2" xfId="532"/>
    <cellStyle name="Normal 3" xfId="9"/>
    <cellStyle name="Normal 3 2" xfId="190"/>
    <cellStyle name="Normal 3 2 2" xfId="222"/>
    <cellStyle name="Normal 3 2 3" xfId="409"/>
    <cellStyle name="Normal 3 2 4" xfId="410"/>
    <cellStyle name="Normal 3 3" xfId="211"/>
    <cellStyle name="Normal 3 3 2" xfId="411"/>
    <cellStyle name="Normal 3 4" xfId="412"/>
    <cellStyle name="Normal 3 4 2" xfId="413"/>
    <cellStyle name="Normal 3 5" xfId="414"/>
    <cellStyle name="Normal 3 6" xfId="415"/>
    <cellStyle name="Normal 3 7" xfId="181"/>
    <cellStyle name="Normal 3 8" xfId="163"/>
    <cellStyle name="Normal 4" xfId="14"/>
    <cellStyle name="Normal 4 2" xfId="177"/>
    <cellStyle name="Normal 4 2 2" xfId="416"/>
    <cellStyle name="Normal 4 2 3" xfId="191"/>
    <cellStyle name="Normal 4 3" xfId="214"/>
    <cellStyle name="Normal 4 3 2" xfId="234"/>
    <cellStyle name="Normal 4 4" xfId="233"/>
    <cellStyle name="Normal 4 5" xfId="417"/>
    <cellStyle name="Normal 4 6" xfId="182"/>
    <cellStyle name="Normal 5" xfId="18"/>
    <cellStyle name="Normal 5 2" xfId="74"/>
    <cellStyle name="Normal 5 2 2" xfId="418"/>
    <cellStyle name="Normal 5 2 3" xfId="193"/>
    <cellStyle name="Normal 5 2 4" xfId="175"/>
    <cellStyle name="Normal 5 3" xfId="419"/>
    <cellStyle name="Normal 5 3 2" xfId="420"/>
    <cellStyle name="Normal 5 4" xfId="421"/>
    <cellStyle name="Normal 5 4 2" xfId="422"/>
    <cellStyle name="Normal 5 5" xfId="423"/>
    <cellStyle name="Normal 5 5 2" xfId="424"/>
    <cellStyle name="Normal 5 6" xfId="425"/>
    <cellStyle name="Normal 5 6 2" xfId="426"/>
    <cellStyle name="Normal 5 7" xfId="427"/>
    <cellStyle name="Normal 5 8" xfId="192"/>
    <cellStyle name="Normal 5 9" xfId="164"/>
    <cellStyle name="Normal 6" xfId="25"/>
    <cellStyle name="Normal 6 2" xfId="120"/>
    <cellStyle name="Normal 6 2 2" xfId="569"/>
    <cellStyle name="Normal 6 2 3" xfId="179"/>
    <cellStyle name="Normal 6 3" xfId="194"/>
    <cellStyle name="Normal 6 4" xfId="165"/>
    <cellStyle name="Normal 7" xfId="125"/>
    <cellStyle name="Normal 7 2" xfId="138"/>
    <cellStyle name="Normal 7 2 2" xfId="428"/>
    <cellStyle name="Normal 7 2 3" xfId="196"/>
    <cellStyle name="Normal 7 3" xfId="429"/>
    <cellStyle name="Normal 7 4" xfId="195"/>
    <cellStyle name="Normal 7 5" xfId="170"/>
    <cellStyle name="Normal 7 6" xfId="527"/>
    <cellStyle name="Normal 8" xfId="139"/>
    <cellStyle name="Normal 8 2" xfId="140"/>
    <cellStyle name="Normal 8 2 2" xfId="430"/>
    <cellStyle name="Normal 8 2 3" xfId="495"/>
    <cellStyle name="Normal 8 2 4" xfId="198"/>
    <cellStyle name="Normal 8 3" xfId="431"/>
    <cellStyle name="Normal 8 4" xfId="197"/>
    <cellStyle name="Normal 8 5" xfId="152"/>
    <cellStyle name="Normal 8 6" xfId="486"/>
    <cellStyle name="Normal 8 7" xfId="528"/>
    <cellStyle name="Normal 9" xfId="199"/>
    <cellStyle name="Normal 9 2" xfId="223"/>
    <cellStyle name="Normal 9 3" xfId="432"/>
    <cellStyle name="Normal 9 4" xfId="433"/>
    <cellStyle name="Normal 9 5" xfId="582"/>
    <cellStyle name="Normal_LCC_CommCW_2006Oct18" xfId="12"/>
    <cellStyle name="Note" xfId="44" builtinId="10" customBuiltin="1"/>
    <cellStyle name="Note 2" xfId="115"/>
    <cellStyle name="Note 2 10" xfId="555"/>
    <cellStyle name="Note 2 10 2" xfId="584"/>
    <cellStyle name="Note 2 10 2 2" xfId="674"/>
    <cellStyle name="Note 2 10 2 3" xfId="722"/>
    <cellStyle name="Note 2 10 3" xfId="608"/>
    <cellStyle name="Note 2 10 3 2" xfId="698"/>
    <cellStyle name="Note 2 10 3 3" xfId="746"/>
    <cellStyle name="Note 2 11" xfId="506"/>
    <cellStyle name="Note 2 11 2" xfId="656"/>
    <cellStyle name="Note 2 11 3" xfId="647"/>
    <cellStyle name="Note 2 12" xfId="519"/>
    <cellStyle name="Note 2 12 2" xfId="669"/>
    <cellStyle name="Note 2 12 3" xfId="636"/>
    <cellStyle name="Note 2 2" xfId="141"/>
    <cellStyle name="Note 2 2 2" xfId="436"/>
    <cellStyle name="Note 2 2 3" xfId="570"/>
    <cellStyle name="Note 2 2 3 2" xfId="596"/>
    <cellStyle name="Note 2 2 3 2 2" xfId="686"/>
    <cellStyle name="Note 2 2 3 2 3" xfId="734"/>
    <cellStyle name="Note 2 2 3 3" xfId="620"/>
    <cellStyle name="Note 2 2 3 3 2" xfId="710"/>
    <cellStyle name="Note 2 2 3 3 3" xfId="758"/>
    <cellStyle name="Note 2 2 4" xfId="574"/>
    <cellStyle name="Note 2 2 4 2" xfId="602"/>
    <cellStyle name="Note 2 2 4 2 2" xfId="692"/>
    <cellStyle name="Note 2 2 4 2 3" xfId="740"/>
    <cellStyle name="Note 2 2 4 3" xfId="626"/>
    <cellStyle name="Note 2 2 4 3 2" xfId="716"/>
    <cellStyle name="Note 2 2 4 3 3" xfId="764"/>
    <cellStyle name="Note 2 2 5" xfId="557"/>
    <cellStyle name="Note 2 2 5 2" xfId="586"/>
    <cellStyle name="Note 2 2 5 2 2" xfId="676"/>
    <cellStyle name="Note 2 2 5 2 3" xfId="724"/>
    <cellStyle name="Note 2 2 5 3" xfId="610"/>
    <cellStyle name="Note 2 2 5 3 2" xfId="700"/>
    <cellStyle name="Note 2 2 5 3 3" xfId="748"/>
    <cellStyle name="Note 2 2 6" xfId="435"/>
    <cellStyle name="Note 2 3" xfId="437"/>
    <cellStyle name="Note 2 3 2" xfId="438"/>
    <cellStyle name="Note 2 4" xfId="439"/>
    <cellStyle name="Note 2 4 2" xfId="440"/>
    <cellStyle name="Note 2 5" xfId="441"/>
    <cellStyle name="Note 2 6" xfId="434"/>
    <cellStyle name="Note 2 7" xfId="166"/>
    <cellStyle name="Note 2 7 2" xfId="508"/>
    <cellStyle name="Note 2 7 2 2" xfId="658"/>
    <cellStyle name="Note 2 7 2 3" xfId="646"/>
    <cellStyle name="Note 2 7 3" xfId="515"/>
    <cellStyle name="Note 2 7 3 2" xfId="665"/>
    <cellStyle name="Note 2 7 3 3" xfId="638"/>
    <cellStyle name="Note 2 8" xfId="563"/>
    <cellStyle name="Note 2 8 2" xfId="592"/>
    <cellStyle name="Note 2 8 2 2" xfId="682"/>
    <cellStyle name="Note 2 8 2 3" xfId="730"/>
    <cellStyle name="Note 2 8 3" xfId="616"/>
    <cellStyle name="Note 2 8 3 2" xfId="706"/>
    <cellStyle name="Note 2 8 3 3" xfId="754"/>
    <cellStyle name="Note 2 9" xfId="559"/>
    <cellStyle name="Note 2 9 2" xfId="588"/>
    <cellStyle name="Note 2 9 2 2" xfId="678"/>
    <cellStyle name="Note 2 9 2 3" xfId="726"/>
    <cellStyle name="Note 2 9 3" xfId="612"/>
    <cellStyle name="Note 2 9 3 2" xfId="702"/>
    <cellStyle name="Note 2 9 3 3" xfId="750"/>
    <cellStyle name="Note 3" xfId="127"/>
    <cellStyle name="Note 3 2" xfId="167"/>
    <cellStyle name="Note 3 2 2" xfId="507"/>
    <cellStyle name="Note 3 2 2 2" xfId="657"/>
    <cellStyle name="Note 3 2 2 3" xfId="645"/>
    <cellStyle name="Note 3 2 3" xfId="518"/>
    <cellStyle name="Note 3 2 3 2" xfId="668"/>
    <cellStyle name="Note 3 2 3 3" xfId="637"/>
    <cellStyle name="Note 3 3" xfId="571"/>
    <cellStyle name="Note 3 3 2" xfId="599"/>
    <cellStyle name="Note 3 3 2 2" xfId="689"/>
    <cellStyle name="Note 3 3 2 3" xfId="737"/>
    <cellStyle name="Note 3 3 3" xfId="623"/>
    <cellStyle name="Note 3 3 3 2" xfId="713"/>
    <cellStyle name="Note 3 3 3 3" xfId="761"/>
    <cellStyle name="Note 3 4" xfId="578"/>
    <cellStyle name="Note 3 4 2" xfId="605"/>
    <cellStyle name="Note 3 4 2 2" xfId="695"/>
    <cellStyle name="Note 3 4 2 3" xfId="743"/>
    <cellStyle name="Note 3 4 3" xfId="629"/>
    <cellStyle name="Note 3 4 3 2" xfId="719"/>
    <cellStyle name="Note 3 4 3 3" xfId="767"/>
    <cellStyle name="Note 3 5" xfId="580"/>
    <cellStyle name="Note 3 5 2" xfId="607"/>
    <cellStyle name="Note 3 5 2 2" xfId="697"/>
    <cellStyle name="Note 3 5 2 3" xfId="745"/>
    <cellStyle name="Note 3 5 3" xfId="631"/>
    <cellStyle name="Note 3 5 3 2" xfId="721"/>
    <cellStyle name="Note 3 5 3 3" xfId="769"/>
    <cellStyle name="Note 3 6" xfId="503"/>
    <cellStyle name="Note 3 6 2" xfId="653"/>
    <cellStyle name="Note 3 6 3" xfId="650"/>
    <cellStyle name="Note 3 7" xfId="514"/>
    <cellStyle name="Note 3 7 2" xfId="664"/>
    <cellStyle name="Note 3 7 3" xfId="640"/>
    <cellStyle name="Output" xfId="39" builtinId="21" customBuiltin="1"/>
    <cellStyle name="Output 2" xfId="116"/>
    <cellStyle name="Output 2 2" xfId="142"/>
    <cellStyle name="Output 2 2 2" xfId="575"/>
    <cellStyle name="Output 2 2 2 2" xfId="603"/>
    <cellStyle name="Output 2 2 2 2 2" xfId="693"/>
    <cellStyle name="Output 2 2 2 2 3" xfId="741"/>
    <cellStyle name="Output 2 2 2 3" xfId="627"/>
    <cellStyle name="Output 2 2 2 3 2" xfId="717"/>
    <cellStyle name="Output 2 2 2 3 3" xfId="765"/>
    <cellStyle name="Output 2 2 3" xfId="562"/>
    <cellStyle name="Output 2 2 3 2" xfId="591"/>
    <cellStyle name="Output 2 2 3 2 2" xfId="681"/>
    <cellStyle name="Output 2 2 3 2 3" xfId="729"/>
    <cellStyle name="Output 2 2 3 3" xfId="615"/>
    <cellStyle name="Output 2 2 3 3 2" xfId="705"/>
    <cellStyle name="Output 2 2 3 3 3" xfId="753"/>
    <cellStyle name="Output 2 2 4" xfId="597"/>
    <cellStyle name="Output 2 2 4 2" xfId="687"/>
    <cellStyle name="Output 2 2 4 3" xfId="735"/>
    <cellStyle name="Output 2 2 5" xfId="621"/>
    <cellStyle name="Output 2 2 5 2" xfId="711"/>
    <cellStyle name="Output 2 2 5 3" xfId="759"/>
    <cellStyle name="Output 2 3" xfId="504"/>
    <cellStyle name="Output 2 3 2" xfId="654"/>
    <cellStyle name="Output 2 3 3" xfId="649"/>
    <cellStyle name="Output 2 4" xfId="520"/>
    <cellStyle name="Output 2 4 2" xfId="670"/>
    <cellStyle name="Output 2 4 3" xfId="635"/>
    <cellStyle name="Percent" xfId="1"/>
    <cellStyle name="Percent 2" xfId="8"/>
    <cellStyle name="Percent 2 10" xfId="442"/>
    <cellStyle name="Percent 2 11" xfId="168"/>
    <cellStyle name="Percent 2 2" xfId="73"/>
    <cellStyle name="Percent 2 2 2" xfId="172"/>
    <cellStyle name="Percent 2 2 2 2" xfId="224"/>
    <cellStyle name="Percent 2 2 2 3" xfId="443"/>
    <cellStyle name="Percent 2 2 2 4" xfId="444"/>
    <cellStyle name="Percent 2 2 3" xfId="227"/>
    <cellStyle name="Percent 2 2 4" xfId="212"/>
    <cellStyle name="Percent 2 3" xfId="143"/>
    <cellStyle name="Percent 2 3 2" xfId="445"/>
    <cellStyle name="Percent 2 3 2 2" xfId="446"/>
    <cellStyle name="Percent 2 3 2 2 2" xfId="447"/>
    <cellStyle name="Percent 2 3 2 3" xfId="448"/>
    <cellStyle name="Percent 2 3 2 3 2" xfId="449"/>
    <cellStyle name="Percent 2 3 2 4" xfId="450"/>
    <cellStyle name="Percent 2 3 2 4 2" xfId="451"/>
    <cellStyle name="Percent 2 3 2 5" xfId="452"/>
    <cellStyle name="Percent 2 3 2 6" xfId="453"/>
    <cellStyle name="Percent 2 4" xfId="454"/>
    <cellStyle name="Percent 2 4 2" xfId="455"/>
    <cellStyle name="Percent 2 4 3" xfId="456"/>
    <cellStyle name="Percent 2 5" xfId="457"/>
    <cellStyle name="Percent 2 5 2" xfId="458"/>
    <cellStyle name="Percent 2 6" xfId="459"/>
    <cellStyle name="Percent 2 6 2" xfId="460"/>
    <cellStyle name="Percent 2 7" xfId="461"/>
    <cellStyle name="Percent 2 7 2" xfId="462"/>
    <cellStyle name="Percent 2 8" xfId="463"/>
    <cellStyle name="Percent 2 9" xfId="464"/>
    <cellStyle name="Percent 3" xfId="13"/>
    <cellStyle name="Percent 3 2" xfId="176"/>
    <cellStyle name="Percent 3 2 2" xfId="225"/>
    <cellStyle name="Percent 3 2 2 2" xfId="465"/>
    <cellStyle name="Percent 3 2 3" xfId="466"/>
    <cellStyle name="Percent 3 2 3 2" xfId="467"/>
    <cellStyle name="Percent 3 2 4" xfId="468"/>
    <cellStyle name="Percent 3 2 4 2" xfId="469"/>
    <cellStyle name="Percent 3 2 5" xfId="470"/>
    <cellStyle name="Percent 3 2 5 2" xfId="471"/>
    <cellStyle name="Percent 3 2 6" xfId="472"/>
    <cellStyle name="Percent 3 2 7" xfId="473"/>
    <cellStyle name="Percent 3 2 8" xfId="474"/>
    <cellStyle name="Percent 3 2 9" xfId="475"/>
    <cellStyle name="Percent 3 3" xfId="213"/>
    <cellStyle name="Percent 3 4" xfId="476"/>
    <cellStyle name="Percent 3 5" xfId="477"/>
    <cellStyle name="Percent 3 6" xfId="478"/>
    <cellStyle name="Percent 3 7" xfId="169"/>
    <cellStyle name="Percent 4" xfId="17"/>
    <cellStyle name="Percent 4 2" xfId="201"/>
    <cellStyle name="Percent 4 2 2" xfId="479"/>
    <cellStyle name="Percent 4 3" xfId="480"/>
    <cellStyle name="Percent 4 4" xfId="200"/>
    <cellStyle name="Percent 5" xfId="29"/>
    <cellStyle name="Percent 5 2" xfId="77"/>
    <cellStyle name="Percent 5 2 2" xfId="567"/>
    <cellStyle name="Percent 5 2 3" xfId="481"/>
    <cellStyle name="Percent 5 3" xfId="124"/>
    <cellStyle name="Percent 5 3 2" xfId="202"/>
    <cellStyle name="Percent 6" xfId="144"/>
    <cellStyle name="Percent 6 2" xfId="145"/>
    <cellStyle name="Percent 6 3" xfId="531"/>
    <cellStyle name="Percent 7" xfId="482"/>
    <cellStyle name="Percent 8" xfId="483"/>
    <cellStyle name="Percent 9" xfId="499"/>
    <cellStyle name="Style 1" xfId="128"/>
    <cellStyle name="Style 1 2" xfId="484"/>
    <cellStyle name="Title" xfId="30" builtinId="15" customBuiltin="1"/>
    <cellStyle name="Title 2" xfId="117"/>
    <cellStyle name="Total" xfId="46" builtinId="25" customBuiltin="1"/>
    <cellStyle name="Total 2" xfId="118"/>
    <cellStyle name="Total 2 2" xfId="146"/>
    <cellStyle name="Total 2 2 2" xfId="577"/>
    <cellStyle name="Total 2 2 2 2" xfId="604"/>
    <cellStyle name="Total 2 2 2 2 2" xfId="694"/>
    <cellStyle name="Total 2 2 2 2 3" xfId="742"/>
    <cellStyle name="Total 2 2 2 3" xfId="628"/>
    <cellStyle name="Total 2 2 2 3 2" xfId="718"/>
    <cellStyle name="Total 2 2 2 3 3" xfId="766"/>
    <cellStyle name="Total 2 2 3" xfId="579"/>
    <cellStyle name="Total 2 2 3 2" xfId="606"/>
    <cellStyle name="Total 2 2 3 2 2" xfId="696"/>
    <cellStyle name="Total 2 2 3 2 3" xfId="744"/>
    <cellStyle name="Total 2 2 3 3" xfId="630"/>
    <cellStyle name="Total 2 2 3 3 2" xfId="720"/>
    <cellStyle name="Total 2 2 3 3 3" xfId="768"/>
    <cellStyle name="Total 2 2 4" xfId="598"/>
    <cellStyle name="Total 2 2 4 2" xfId="688"/>
    <cellStyle name="Total 2 2 4 3" xfId="736"/>
    <cellStyle name="Total 2 2 5" xfId="622"/>
    <cellStyle name="Total 2 2 5 2" xfId="712"/>
    <cellStyle name="Total 2 2 5 3" xfId="760"/>
    <cellStyle name="Total 2 3" xfId="522"/>
    <cellStyle name="Total 2 3 2" xfId="671"/>
    <cellStyle name="Total 2 3 3" xfId="634"/>
    <cellStyle name="Total 2 4" xfId="510"/>
    <cellStyle name="Total 2 4 2" xfId="660"/>
    <cellStyle name="Total 2 4 3" xfId="644"/>
    <cellStyle name="Warning Text" xfId="43" builtinId="11" customBuiltin="1"/>
    <cellStyle name="Warning Text 2" xfId="119"/>
    <cellStyle name="표준_ENERGY CONSUMP" xfId="23"/>
    <cellStyle name="常规_海外市场服务网站资料操作BOM"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UEC (2005-2034)</a:t>
            </a:r>
            <a:endParaRPr lang="en-US"/>
          </a:p>
        </c:rich>
      </c:tx>
      <c:layout>
        <c:manualLayout>
          <c:xMode val="edge"/>
          <c:yMode val="edge"/>
          <c:x val="0.42201583256388348"/>
          <c:y val="4.4893017119770277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'Results-Total'!$C$58</c:f>
              <c:strCache>
                <c:ptCount val="1"/>
                <c:pt idx="0">
                  <c:v>Council's Pre-case Shipment UEC </c:v>
                </c:pt>
              </c:strCache>
            </c:strRef>
          </c:tx>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'Results-Total'!$C$59:$C$88</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ser>
        <c:ser>
          <c:idx val="2"/>
          <c:order val="1"/>
          <c:tx>
            <c:strRef>
              <c:f>'Results-Total'!$D$58</c:f>
              <c:strCache>
                <c:ptCount val="1"/>
                <c:pt idx="0">
                  <c:v>Model Pre-case Shipment UEC</c:v>
                </c:pt>
              </c:strCache>
            </c:strRef>
          </c:tx>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'Results-Total'!$D$59:$D$88</c:f>
              <c:numCache>
                <c:formatCode>#,##0</c:formatCode>
                <c:ptCount val="30"/>
                <c:pt idx="0">
                  <c:v>33577.714148094645</c:v>
                </c:pt>
                <c:pt idx="1">
                  <c:v>32785.858040990875</c:v>
                </c:pt>
                <c:pt idx="2">
                  <c:v>32041.502045148638</c:v>
                </c:pt>
                <c:pt idx="3">
                  <c:v>33569.833773444836</c:v>
                </c:pt>
                <c:pt idx="4">
                  <c:v>31985.055018843075</c:v>
                </c:pt>
                <c:pt idx="5">
                  <c:v>33501.108631262163</c:v>
                </c:pt>
                <c:pt idx="6">
                  <c:v>33891.343469774692</c:v>
                </c:pt>
                <c:pt idx="7">
                  <c:v>34283.033543277721</c:v>
                </c:pt>
                <c:pt idx="8">
                  <c:v>34683.691029114634</c:v>
                </c:pt>
                <c:pt idx="9">
                  <c:v>35010.795765126197</c:v>
                </c:pt>
                <c:pt idx="10">
                  <c:v>35356.084173773939</c:v>
                </c:pt>
                <c:pt idx="11">
                  <c:v>35668.519425387574</c:v>
                </c:pt>
                <c:pt idx="12">
                  <c:v>35973.268028262479</c:v>
                </c:pt>
                <c:pt idx="13">
                  <c:v>36269.968715348499</c:v>
                </c:pt>
                <c:pt idx="14">
                  <c:v>36508.48406132259</c:v>
                </c:pt>
                <c:pt idx="15">
                  <c:v>36787.454170884965</c:v>
                </c:pt>
                <c:pt idx="16">
                  <c:v>37020.428060219536</c:v>
                </c:pt>
                <c:pt idx="17">
                  <c:v>37223.563275118737</c:v>
                </c:pt>
                <c:pt idx="18">
                  <c:v>37432.377677988246</c:v>
                </c:pt>
                <c:pt idx="19">
                  <c:v>37646.131015642131</c:v>
                </c:pt>
                <c:pt idx="20">
                  <c:v>37826.310107658021</c:v>
                </c:pt>
                <c:pt idx="21">
                  <c:v>38005.213516181379</c:v>
                </c:pt>
                <c:pt idx="22">
                  <c:v>38154.571271892361</c:v>
                </c:pt>
                <c:pt idx="23">
                  <c:v>38318.022972642284</c:v>
                </c:pt>
                <c:pt idx="24">
                  <c:v>38450.156626180877</c:v>
                </c:pt>
                <c:pt idx="25">
                  <c:v>38585.06923089546</c:v>
                </c:pt>
                <c:pt idx="26">
                  <c:v>38722.102446073033</c:v>
                </c:pt>
                <c:pt idx="27">
                  <c:v>38819.31772217284</c:v>
                </c:pt>
                <c:pt idx="28">
                  <c:v>38936.374159909479</c:v>
                </c:pt>
                <c:pt idx="29">
                  <c:v>39036.806687656703</c:v>
                </c:pt>
              </c:numCache>
            </c:numRef>
          </c:val>
          <c:smooth val="0"/>
        </c:ser>
        <c:ser>
          <c:idx val="0"/>
          <c:order val="2"/>
          <c:tx>
            <c:strRef>
              <c:f>'Results-Total'!$E$58</c:f>
              <c:strCache>
                <c:ptCount val="1"/>
                <c:pt idx="0">
                  <c:v>Model Post-case Shipment UEC</c:v>
                </c:pt>
              </c:strCache>
            </c:strRef>
          </c:tx>
          <c:val>
            <c:numRef>
              <c:f>'Results-Total'!$E$59:$E$88</c:f>
              <c:numCache>
                <c:formatCode>#,##0</c:formatCode>
                <c:ptCount val="30"/>
                <c:pt idx="0">
                  <c:v>33577.714148094645</c:v>
                </c:pt>
                <c:pt idx="1">
                  <c:v>32785.858040990875</c:v>
                </c:pt>
                <c:pt idx="2">
                  <c:v>32041.502045148638</c:v>
                </c:pt>
                <c:pt idx="3">
                  <c:v>33569.833773444836</c:v>
                </c:pt>
                <c:pt idx="4">
                  <c:v>31985.055018843075</c:v>
                </c:pt>
                <c:pt idx="5">
                  <c:v>33501.108631262163</c:v>
                </c:pt>
                <c:pt idx="6">
                  <c:v>33891.343469774692</c:v>
                </c:pt>
                <c:pt idx="7">
                  <c:v>34283.033543277721</c:v>
                </c:pt>
                <c:pt idx="8">
                  <c:v>34681.415939059407</c:v>
                </c:pt>
                <c:pt idx="9">
                  <c:v>34385.224621902235</c:v>
                </c:pt>
                <c:pt idx="10">
                  <c:v>34723.975056587595</c:v>
                </c:pt>
                <c:pt idx="11">
                  <c:v>35030.692704592642</c:v>
                </c:pt>
                <c:pt idx="12">
                  <c:v>35329.887764362218</c:v>
                </c:pt>
                <c:pt idx="13">
                  <c:v>35621.465210508068</c:v>
                </c:pt>
                <c:pt idx="14">
                  <c:v>35855.660223869425</c:v>
                </c:pt>
                <c:pt idx="15">
                  <c:v>36129.595262088587</c:v>
                </c:pt>
                <c:pt idx="16">
                  <c:v>36358.444523585145</c:v>
                </c:pt>
                <c:pt idx="17">
                  <c:v>36557.96584572758</c:v>
                </c:pt>
                <c:pt idx="18">
                  <c:v>36763.1794388708</c:v>
                </c:pt>
                <c:pt idx="19">
                  <c:v>36973.131462167978</c:v>
                </c:pt>
                <c:pt idx="20">
                  <c:v>37150.071339906419</c:v>
                </c:pt>
                <c:pt idx="21">
                  <c:v>37326.009292150142</c:v>
                </c:pt>
                <c:pt idx="22">
                  <c:v>37472.716173036089</c:v>
                </c:pt>
                <c:pt idx="23">
                  <c:v>37634.028616104304</c:v>
                </c:pt>
                <c:pt idx="24">
                  <c:v>37763.936904383751</c:v>
                </c:pt>
                <c:pt idx="25">
                  <c:v>37896.604465817276</c:v>
                </c:pt>
                <c:pt idx="26">
                  <c:v>38031.191259617415</c:v>
                </c:pt>
                <c:pt idx="27">
                  <c:v>38126.859749754673</c:v>
                </c:pt>
                <c:pt idx="28">
                  <c:v>38242.034258599779</c:v>
                </c:pt>
                <c:pt idx="29">
                  <c:v>38340.791598846896</c:v>
                </c:pt>
              </c:numCache>
            </c:numRef>
          </c:val>
          <c:smooth val="0"/>
        </c:ser>
        <c:dLbls>
          <c:showLegendKey val="0"/>
          <c:showVal val="0"/>
          <c:showCatName val="0"/>
          <c:showSerName val="0"/>
          <c:showPercent val="0"/>
          <c:showBubbleSize val="0"/>
        </c:dLbls>
        <c:marker val="1"/>
        <c:smooth val="0"/>
        <c:axId val="48429312"/>
        <c:axId val="48713728"/>
      </c:lineChart>
      <c:catAx>
        <c:axId val="48429312"/>
        <c:scaling>
          <c:orientation val="minMax"/>
        </c:scaling>
        <c:delete val="0"/>
        <c:axPos val="b"/>
        <c:numFmt formatCode="General" sourceLinked="1"/>
        <c:majorTickMark val="out"/>
        <c:minorTickMark val="none"/>
        <c:tickLblPos val="nextTo"/>
        <c:crossAx val="48713728"/>
        <c:crosses val="autoZero"/>
        <c:auto val="1"/>
        <c:lblAlgn val="ctr"/>
        <c:lblOffset val="100"/>
        <c:noMultiLvlLbl val="0"/>
      </c:catAx>
      <c:valAx>
        <c:axId val="48713728"/>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8429312"/>
        <c:crosses val="autoZero"/>
        <c:crossBetween val="between"/>
      </c:valAx>
    </c:plotArea>
    <c:legend>
      <c:legendPos val="r"/>
      <c:layout>
        <c:manualLayout>
          <c:xMode val="edge"/>
          <c:yMode val="edge"/>
          <c:x val="9.4699871647175526E-2"/>
          <c:y val="0.83292405532960623"/>
          <c:w val="0.84070412172650266"/>
          <c:h val="0.1670759446703937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Model (2005-2034)</a:t>
            </a:r>
            <a:endParaRPr lang="en-US"/>
          </a:p>
        </c:rich>
      </c:tx>
      <c:layout>
        <c:manualLayout>
          <c:xMode val="edge"/>
          <c:yMode val="edge"/>
          <c:x val="0.32801303012811961"/>
          <c:y val="3.277931101160401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'Results-Total'!$H$58</c:f>
              <c:strCache>
                <c:ptCount val="1"/>
                <c:pt idx="0">
                  <c:v>Council's Shipments</c:v>
                </c:pt>
              </c:strCache>
            </c:strRef>
          </c:tx>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'Results-Total'!$H$59:$H$88</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ser>
        <c:ser>
          <c:idx val="2"/>
          <c:order val="1"/>
          <c:tx>
            <c:strRef>
              <c:f>'Results-Total'!$I$58</c:f>
              <c:strCache>
                <c:ptCount val="1"/>
                <c:pt idx="0">
                  <c:v>Model Shipments</c:v>
                </c:pt>
              </c:strCache>
            </c:strRef>
          </c:tx>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'Results-Total'!$I$59:$I$88</c:f>
              <c:numCache>
                <c:formatCode>#,##0</c:formatCode>
                <c:ptCount val="30"/>
                <c:pt idx="0">
                  <c:v>45.959372044481526</c:v>
                </c:pt>
                <c:pt idx="1">
                  <c:v>68.033845832259459</c:v>
                </c:pt>
                <c:pt idx="2">
                  <c:v>70.638316120889371</c:v>
                </c:pt>
                <c:pt idx="3">
                  <c:v>74.354450557105224</c:v>
                </c:pt>
                <c:pt idx="4">
                  <c:v>33.953399250553389</c:v>
                </c:pt>
                <c:pt idx="5">
                  <c:v>60.381194128080395</c:v>
                </c:pt>
                <c:pt idx="6">
                  <c:v>58.384167222378579</c:v>
                </c:pt>
                <c:pt idx="7">
                  <c:v>56.433450249502869</c:v>
                </c:pt>
                <c:pt idx="8">
                  <c:v>54.675643692124829</c:v>
                </c:pt>
                <c:pt idx="9">
                  <c:v>53.015210405302803</c:v>
                </c:pt>
                <c:pt idx="10">
                  <c:v>51.310388296429416</c:v>
                </c:pt>
                <c:pt idx="11">
                  <c:v>49.704401667153242</c:v>
                </c:pt>
                <c:pt idx="12">
                  <c:v>48.093750694997418</c:v>
                </c:pt>
                <c:pt idx="13">
                  <c:v>46.51767257536946</c:v>
                </c:pt>
                <c:pt idx="14">
                  <c:v>45.091560090744963</c:v>
                </c:pt>
                <c:pt idx="15">
                  <c:v>43.627567374398176</c:v>
                </c:pt>
                <c:pt idx="16">
                  <c:v>42.340050728651235</c:v>
                </c:pt>
                <c:pt idx="17">
                  <c:v>41.164032799822735</c:v>
                </c:pt>
                <c:pt idx="18">
                  <c:v>40.0370235334426</c:v>
                </c:pt>
                <c:pt idx="19">
                  <c:v>38.953155971228725</c:v>
                </c:pt>
                <c:pt idx="20">
                  <c:v>37.9351368641831</c:v>
                </c:pt>
                <c:pt idx="21">
                  <c:v>36.98398068351721</c:v>
                </c:pt>
                <c:pt idx="22">
                  <c:v>36.121610836264075</c:v>
                </c:pt>
                <c:pt idx="23">
                  <c:v>35.228122532068348</c:v>
                </c:pt>
                <c:pt idx="24">
                  <c:v>34.439005058799765</c:v>
                </c:pt>
                <c:pt idx="25">
                  <c:v>33.666470715573148</c:v>
                </c:pt>
                <c:pt idx="26">
                  <c:v>38.55886500483799</c:v>
                </c:pt>
                <c:pt idx="27">
                  <c:v>38.241246676956294</c:v>
                </c:pt>
                <c:pt idx="28">
                  <c:v>37.891866516286427</c:v>
                </c:pt>
                <c:pt idx="29">
                  <c:v>37.574248188404731</c:v>
                </c:pt>
              </c:numCache>
            </c:numRef>
          </c:val>
          <c:smooth val="0"/>
        </c:ser>
        <c:dLbls>
          <c:showLegendKey val="0"/>
          <c:showVal val="0"/>
          <c:showCatName val="0"/>
          <c:showSerName val="0"/>
          <c:showPercent val="0"/>
          <c:showBubbleSize val="0"/>
        </c:dLbls>
        <c:marker val="1"/>
        <c:smooth val="0"/>
        <c:axId val="51276800"/>
        <c:axId val="51446528"/>
      </c:lineChart>
      <c:catAx>
        <c:axId val="5127680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51446528"/>
        <c:crosses val="autoZero"/>
        <c:auto val="1"/>
        <c:lblAlgn val="ctr"/>
        <c:lblOffset val="100"/>
        <c:noMultiLvlLbl val="0"/>
      </c:catAx>
      <c:valAx>
        <c:axId val="51446528"/>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0" sourceLinked="1"/>
        <c:majorTickMark val="out"/>
        <c:minorTickMark val="none"/>
        <c:tickLblPos val="nextTo"/>
        <c:crossAx val="5127680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Water and Evaporatively Cooled Commercial Package Air-Conditioning and Heating Equipment Consumption (2005-2034)</a:t>
            </a:r>
            <a:endParaRPr lang="en-US">
              <a:effectLst/>
            </a:endParaRPr>
          </a:p>
        </c:rich>
      </c:tx>
      <c:layout>
        <c:manualLayout>
          <c:xMode val="edge"/>
          <c:yMode val="edge"/>
          <c:x val="0.15489107876414332"/>
          <c:y val="3.6606929602579143E-2"/>
        </c:manualLayout>
      </c:layout>
      <c:overlay val="0"/>
    </c:title>
    <c:autoTitleDeleted val="0"/>
    <c:plotArea>
      <c:layout>
        <c:manualLayout>
          <c:layoutTarget val="inner"/>
          <c:xMode val="edge"/>
          <c:yMode val="edge"/>
          <c:x val="9.7688549974691702E-2"/>
          <c:y val="0.13454917808976352"/>
          <c:w val="0.83946395979056443"/>
          <c:h val="0.71728908886389264"/>
        </c:manualLayout>
      </c:layout>
      <c:lineChart>
        <c:grouping val="standard"/>
        <c:varyColors val="0"/>
        <c:ser>
          <c:idx val="1"/>
          <c:order val="0"/>
          <c:tx>
            <c:strRef>
              <c:f>'Results-Total'!$T$58</c:f>
              <c:strCache>
                <c:ptCount val="1"/>
                <c:pt idx="0">
                  <c:v>Modeled Pre-case Consumption (Installed UEC * Stock)</c:v>
                </c:pt>
              </c:strCache>
            </c:strRef>
          </c:tx>
          <c:spPr>
            <a:ln>
              <a:solidFill>
                <a:schemeClr val="tx2"/>
              </a:solidFill>
            </a:ln>
          </c:spPr>
          <c:marker>
            <c:spPr>
              <a:ln>
                <a:solidFill>
                  <a:schemeClr val="tx2"/>
                </a:solidFill>
              </a:ln>
            </c:spPr>
          </c:marker>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'Results-Total'!$T$59:$T$88</c:f>
              <c:numCache>
                <c:formatCode>#,##0.00_);\(#,##0.00\)</c:formatCode>
                <c:ptCount val="30"/>
                <c:pt idx="0">
                  <c:v>1.8932208635836358</c:v>
                </c:pt>
                <c:pt idx="1">
                  <c:v>1.8947399148732951</c:v>
                </c:pt>
                <c:pt idx="2">
                  <c:v>1.9132867170028753</c:v>
                </c:pt>
                <c:pt idx="3">
                  <c:v>1.9543369166434006</c:v>
                </c:pt>
                <c:pt idx="4">
                  <c:v>1.8403428282161156</c:v>
                </c:pt>
                <c:pt idx="5">
                  <c:v>2.0453234492151648</c:v>
                </c:pt>
                <c:pt idx="6">
                  <c:v>1.9721013747886684</c:v>
                </c:pt>
                <c:pt idx="7">
                  <c:v>1.9041778832927081</c:v>
                </c:pt>
                <c:pt idx="8">
                  <c:v>1.8482082964933462</c:v>
                </c:pt>
                <c:pt idx="9">
                  <c:v>1.7995499154658146</c:v>
                </c:pt>
                <c:pt idx="10">
                  <c:v>1.7465320878646386</c:v>
                </c:pt>
                <c:pt idx="11">
                  <c:v>1.7060648763683892</c:v>
                </c:pt>
                <c:pt idx="12">
                  <c:v>1.6638461018783643</c:v>
                </c:pt>
                <c:pt idx="13">
                  <c:v>1.6233315652960836</c:v>
                </c:pt>
                <c:pt idx="14">
                  <c:v>1.5795166031033474</c:v>
                </c:pt>
                <c:pt idx="15">
                  <c:v>1.5366949374063574</c:v>
                </c:pt>
                <c:pt idx="16">
                  <c:v>1.4931722492580166</c:v>
                </c:pt>
                <c:pt idx="17">
                  <c:v>1.4541485549371735</c:v>
                </c:pt>
                <c:pt idx="18">
                  <c:v>1.4210717325524302</c:v>
                </c:pt>
                <c:pt idx="19">
                  <c:v>1.3935340909909211</c:v>
                </c:pt>
                <c:pt idx="20">
                  <c:v>1.362643131376976</c:v>
                </c:pt>
                <c:pt idx="21">
                  <c:v>1.3333341245590729</c:v>
                </c:pt>
                <c:pt idx="22">
                  <c:v>1.3054627862099717</c:v>
                </c:pt>
                <c:pt idx="23">
                  <c:v>1.2786100361511299</c:v>
                </c:pt>
                <c:pt idx="24">
                  <c:v>1.2527215004756489</c:v>
                </c:pt>
                <c:pt idx="25">
                  <c:v>1.22768062795594</c:v>
                </c:pt>
                <c:pt idx="26">
                  <c:v>1.4109860595733132</c:v>
                </c:pt>
                <c:pt idx="27">
                  <c:v>1.4011799943762258</c:v>
                </c:pt>
                <c:pt idx="28">
                  <c:v>1.391642843478534</c:v>
                </c:pt>
                <c:pt idx="29">
                  <c:v>1.3823724787405445</c:v>
                </c:pt>
              </c:numCache>
            </c:numRef>
          </c:val>
          <c:smooth val="0"/>
        </c:ser>
        <c:ser>
          <c:idx val="0"/>
          <c:order val="1"/>
          <c:tx>
            <c:strRef>
              <c:f>'Results-Total'!$U$58</c:f>
              <c:strCache>
                <c:ptCount val="1"/>
                <c:pt idx="0">
                  <c:v>Modeled Post-case Consumption (Installed UEC* Stock)</c:v>
                </c:pt>
              </c:strCache>
            </c:strRef>
          </c:tx>
          <c:spPr>
            <a:ln>
              <a:solidFill>
                <a:schemeClr val="accent6"/>
              </a:solidFill>
            </a:ln>
          </c:spPr>
          <c:marker>
            <c:symbol val="square"/>
            <c:size val="7"/>
            <c:spPr>
              <a:solidFill>
                <a:schemeClr val="accent2"/>
              </a:solidFill>
            </c:spPr>
          </c:marker>
          <c:cat>
            <c:numRef>
              <c:f>'Results-Total'!$B$59:$B$88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'Results-Total'!$U$59:$U$88</c:f>
              <c:numCache>
                <c:formatCode>#,##0.00_);\(#,##0.00\)</c:formatCode>
                <c:ptCount val="30"/>
                <c:pt idx="0">
                  <c:v>1.8932208635836358</c:v>
                </c:pt>
                <c:pt idx="1">
                  <c:v>1.8947399148732951</c:v>
                </c:pt>
                <c:pt idx="2">
                  <c:v>1.9132867170028753</c:v>
                </c:pt>
                <c:pt idx="3">
                  <c:v>1.9543369166434006</c:v>
                </c:pt>
                <c:pt idx="4">
                  <c:v>1.8403428282161156</c:v>
                </c:pt>
                <c:pt idx="5">
                  <c:v>2.0453234492151648</c:v>
                </c:pt>
                <c:pt idx="6">
                  <c:v>1.9721013747886684</c:v>
                </c:pt>
                <c:pt idx="7">
                  <c:v>1.9041778832927081</c:v>
                </c:pt>
                <c:pt idx="8">
                  <c:v>1.8481931044876265</c:v>
                </c:pt>
                <c:pt idx="9">
                  <c:v>1.7954837894164188</c:v>
                </c:pt>
                <c:pt idx="10">
                  <c:v>1.7388266872710847</c:v>
                </c:pt>
                <c:pt idx="11">
                  <c:v>1.6951534939567012</c:v>
                </c:pt>
                <c:pt idx="12">
                  <c:v>1.6501452028653047</c:v>
                </c:pt>
                <c:pt idx="13">
                  <c:v>1.6072458570468284</c:v>
                </c:pt>
                <c:pt idx="14">
                  <c:v>1.5614213973861317</c:v>
                </c:pt>
                <c:pt idx="15">
                  <c:v>1.5169279463480652</c:v>
                </c:pt>
                <c:pt idx="16">
                  <c:v>1.4720530955439906</c:v>
                </c:pt>
                <c:pt idx="17">
                  <c:v>1.4319836027274311</c:v>
                </c:pt>
                <c:pt idx="18">
                  <c:v>1.3981522365373202</c:v>
                </c:pt>
                <c:pt idx="19">
                  <c:v>1.3701420330901319</c:v>
                </c:pt>
                <c:pt idx="20">
                  <c:v>1.3390281877475461</c:v>
                </c:pt>
                <c:pt idx="21">
                  <c:v>1.3097411057919055</c:v>
                </c:pt>
                <c:pt idx="22">
                  <c:v>1.2821243365419195</c:v>
                </c:pt>
                <c:pt idx="23">
                  <c:v>1.2557562297659342</c:v>
                </c:pt>
                <c:pt idx="24">
                  <c:v>1.2303353177950931</c:v>
                </c:pt>
                <c:pt idx="25">
                  <c:v>1.2057470736712834</c:v>
                </c:pt>
                <c:pt idx="26">
                  <c:v>1.3857830299762564</c:v>
                </c:pt>
                <c:pt idx="27">
                  <c:v>1.3761578579481217</c:v>
                </c:pt>
                <c:pt idx="28">
                  <c:v>1.3667971613956029</c:v>
                </c:pt>
                <c:pt idx="29">
                  <c:v>1.3576983309007924</c:v>
                </c:pt>
              </c:numCache>
            </c:numRef>
          </c:val>
          <c:smooth val="0"/>
        </c:ser>
        <c:dLbls>
          <c:showLegendKey val="0"/>
          <c:showVal val="0"/>
          <c:showCatName val="0"/>
          <c:showSerName val="0"/>
          <c:showPercent val="0"/>
          <c:showBubbleSize val="0"/>
        </c:dLbls>
        <c:marker val="1"/>
        <c:smooth val="0"/>
        <c:axId val="51488256"/>
        <c:axId val="51490176"/>
      </c:lineChart>
      <c:catAx>
        <c:axId val="51488256"/>
        <c:scaling>
          <c:orientation val="minMax"/>
        </c:scaling>
        <c:delete val="0"/>
        <c:axPos val="b"/>
        <c:numFmt formatCode="General" sourceLinked="1"/>
        <c:majorTickMark val="out"/>
        <c:minorTickMark val="none"/>
        <c:tickLblPos val="nextTo"/>
        <c:txPr>
          <a:bodyPr/>
          <a:lstStyle/>
          <a:p>
            <a:pPr>
              <a:defRPr sz="1100"/>
            </a:pPr>
            <a:endParaRPr lang="en-US"/>
          </a:p>
        </c:txPr>
        <c:crossAx val="51490176"/>
        <c:crosses val="autoZero"/>
        <c:auto val="1"/>
        <c:lblAlgn val="ctr"/>
        <c:lblOffset val="100"/>
        <c:noMultiLvlLbl val="0"/>
      </c:catAx>
      <c:valAx>
        <c:axId val="51490176"/>
        <c:scaling>
          <c:orientation val="minMax"/>
        </c:scaling>
        <c:delete val="0"/>
        <c:axPos val="l"/>
        <c:majorGridlines/>
        <c:title>
          <c:tx>
            <c:rich>
              <a:bodyPr rot="-5400000" vert="horz"/>
              <a:lstStyle/>
              <a:p>
                <a:pPr>
                  <a:defRPr sz="1800"/>
                </a:pPr>
                <a:r>
                  <a:rPr lang="en-US" sz="1800"/>
                  <a:t>MWa</a:t>
                </a:r>
              </a:p>
            </c:rich>
          </c:tx>
          <c:layout>
            <c:manualLayout>
              <c:xMode val="edge"/>
              <c:yMode val="edge"/>
              <c:x val="2.6935262602612618E-2"/>
              <c:y val="0.35696375581909257"/>
            </c:manualLayout>
          </c:layout>
          <c:overlay val="0"/>
        </c:title>
        <c:numFmt formatCode="#,##0.00_);\(#,##0.00\)" sourceLinked="1"/>
        <c:majorTickMark val="out"/>
        <c:minorTickMark val="none"/>
        <c:tickLblPos val="nextTo"/>
        <c:txPr>
          <a:bodyPr/>
          <a:lstStyle/>
          <a:p>
            <a:pPr>
              <a:defRPr sz="1400"/>
            </a:pPr>
            <a:endParaRPr lang="en-US"/>
          </a:p>
        </c:txPr>
        <c:crossAx val="51488256"/>
        <c:crosses val="autoZero"/>
        <c:crossBetween val="between"/>
      </c:valAx>
    </c:plotArea>
    <c:legend>
      <c:legendPos val="r"/>
      <c:layout>
        <c:manualLayout>
          <c:xMode val="edge"/>
          <c:yMode val="edge"/>
          <c:x val="2.9284250950782329E-2"/>
          <c:y val="0.89199444449617704"/>
          <c:w val="0.89462234457862455"/>
          <c:h val="0.10800551010919796"/>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'Results-Total'!$AA$58</c:f>
              <c:strCache>
                <c:ptCount val="1"/>
                <c:pt idx="0">
                  <c:v>Annual Savings Due to Standard Before Program Adjustments</c:v>
                </c:pt>
              </c:strCache>
            </c:strRef>
          </c:tx>
          <c:invertIfNegative val="0"/>
          <c:cat>
            <c:numRef>
              <c:f>'Results-Total'!$X$64:$X$68</c:f>
              <c:numCache>
                <c:formatCode>General</c:formatCode>
                <c:ptCount val="5"/>
                <c:pt idx="0">
                  <c:v>2010</c:v>
                </c:pt>
                <c:pt idx="1">
                  <c:v>2011</c:v>
                </c:pt>
                <c:pt idx="2">
                  <c:v>2012</c:v>
                </c:pt>
                <c:pt idx="3">
                  <c:v>2013</c:v>
                </c:pt>
                <c:pt idx="4">
                  <c:v>2014</c:v>
                </c:pt>
              </c:numCache>
            </c:numRef>
          </c:cat>
          <c:val>
            <c:numRef>
              <c:f>'Results-Total'!$AA$64:$AA$68</c:f>
              <c:numCache>
                <c:formatCode>0.000</c:formatCode>
                <c:ptCount val="5"/>
                <c:pt idx="0">
                  <c:v>0</c:v>
                </c:pt>
                <c:pt idx="1">
                  <c:v>0</c:v>
                </c:pt>
                <c:pt idx="2">
                  <c:v>0</c:v>
                </c:pt>
                <c:pt idx="3">
                  <c:v>1.4200001509943085E-5</c:v>
                </c:pt>
                <c:pt idx="4">
                  <c:v>3.7859344499433928E-3</c:v>
                </c:pt>
              </c:numCache>
            </c:numRef>
          </c:val>
        </c:ser>
        <c:dLbls>
          <c:showLegendKey val="0"/>
          <c:showVal val="0"/>
          <c:showCatName val="0"/>
          <c:showSerName val="0"/>
          <c:showPercent val="0"/>
          <c:showBubbleSize val="0"/>
        </c:dLbls>
        <c:gapWidth val="150"/>
        <c:axId val="126812160"/>
        <c:axId val="126813696"/>
      </c:barChart>
      <c:catAx>
        <c:axId val="126812160"/>
        <c:scaling>
          <c:orientation val="minMax"/>
        </c:scaling>
        <c:delete val="0"/>
        <c:axPos val="b"/>
        <c:numFmt formatCode="General" sourceLinked="1"/>
        <c:majorTickMark val="out"/>
        <c:minorTickMark val="none"/>
        <c:tickLblPos val="nextTo"/>
        <c:crossAx val="126813696"/>
        <c:crosses val="autoZero"/>
        <c:auto val="1"/>
        <c:lblAlgn val="ctr"/>
        <c:lblOffset val="100"/>
        <c:noMultiLvlLbl val="0"/>
      </c:catAx>
      <c:valAx>
        <c:axId val="126813696"/>
        <c:scaling>
          <c:orientation val="minMax"/>
          <c:max val="0.1"/>
        </c:scaling>
        <c:delete val="0"/>
        <c:axPos val="l"/>
        <c:majorGridlines/>
        <c:numFmt formatCode="0.000" sourceLinked="1"/>
        <c:majorTickMark val="out"/>
        <c:minorTickMark val="none"/>
        <c:tickLblPos val="nextTo"/>
        <c:crossAx val="126812160"/>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Unit Energy Consumption (kWh/Unit) 2005-2034</a:t>
            </a:r>
            <a:endParaRPr lang="en-US">
              <a:effectLst/>
            </a:endParaRPr>
          </a:p>
        </c:rich>
      </c:tx>
      <c:layout>
        <c:manualLayout>
          <c:xMode val="edge"/>
          <c:yMode val="edge"/>
          <c:x val="0.2749856000877709"/>
          <c:y val="2.8321037234051022E-2"/>
        </c:manualLayout>
      </c:layout>
      <c:overlay val="0"/>
    </c:title>
    <c:autoTitleDeleted val="0"/>
    <c:plotArea>
      <c:layout>
        <c:manualLayout>
          <c:layoutTarget val="inner"/>
          <c:xMode val="edge"/>
          <c:yMode val="edge"/>
          <c:x val="0.14470378678427998"/>
          <c:y val="0.12063969830822145"/>
          <c:w val="0.81442010309447477"/>
          <c:h val="0.62259592273803921"/>
        </c:manualLayout>
      </c:layout>
      <c:lineChart>
        <c:grouping val="standard"/>
        <c:varyColors val="0"/>
        <c:ser>
          <c:idx val="9"/>
          <c:order val="0"/>
          <c:tx>
            <c:strRef>
              <c:f>UEC!$D$104</c:f>
              <c:strCache>
                <c:ptCount val="1"/>
                <c:pt idx="0">
                  <c:v>Market Weighted Base Case UEC</c:v>
                </c:pt>
              </c:strCache>
            </c:strRef>
          </c:tx>
          <c:cat>
            <c:numRef>
              <c:f>UEC!$U$91:$AX$91</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UEC!$U$104:$AX$104</c:f>
              <c:numCache>
                <c:formatCode>_(* #,##0_);_(* \(#,##0\);_(* "-"??_);_(@_)</c:formatCode>
                <c:ptCount val="30"/>
                <c:pt idx="0">
                  <c:v>33577.714148094645</c:v>
                </c:pt>
                <c:pt idx="1">
                  <c:v>32785.858040990875</c:v>
                </c:pt>
                <c:pt idx="2">
                  <c:v>32041.502045148638</c:v>
                </c:pt>
                <c:pt idx="3">
                  <c:v>33569.833773444836</c:v>
                </c:pt>
                <c:pt idx="4">
                  <c:v>31985.055018843075</c:v>
                </c:pt>
                <c:pt idx="5">
                  <c:v>33501.108631262163</c:v>
                </c:pt>
                <c:pt idx="6">
                  <c:v>33891.343469774692</c:v>
                </c:pt>
                <c:pt idx="7">
                  <c:v>34283.033543277721</c:v>
                </c:pt>
                <c:pt idx="8">
                  <c:v>34683.691029114634</c:v>
                </c:pt>
                <c:pt idx="9">
                  <c:v>35010.795765126197</c:v>
                </c:pt>
                <c:pt idx="10">
                  <c:v>35356.084173773939</c:v>
                </c:pt>
                <c:pt idx="11">
                  <c:v>35668.519425387574</c:v>
                </c:pt>
                <c:pt idx="12">
                  <c:v>35973.268028262479</c:v>
                </c:pt>
                <c:pt idx="13">
                  <c:v>36269.968715348499</c:v>
                </c:pt>
                <c:pt idx="14">
                  <c:v>36508.48406132259</c:v>
                </c:pt>
                <c:pt idx="15">
                  <c:v>36787.454170884965</c:v>
                </c:pt>
                <c:pt idx="16">
                  <c:v>37020.428060219536</c:v>
                </c:pt>
                <c:pt idx="17">
                  <c:v>37223.563275118737</c:v>
                </c:pt>
                <c:pt idx="18">
                  <c:v>37432.377677988246</c:v>
                </c:pt>
                <c:pt idx="19">
                  <c:v>37646.131015642131</c:v>
                </c:pt>
                <c:pt idx="20">
                  <c:v>37826.310107658021</c:v>
                </c:pt>
                <c:pt idx="21">
                  <c:v>38005.213516181379</c:v>
                </c:pt>
                <c:pt idx="22">
                  <c:v>38154.571271892361</c:v>
                </c:pt>
                <c:pt idx="23">
                  <c:v>38318.022972642284</c:v>
                </c:pt>
                <c:pt idx="24">
                  <c:v>38450.156626180877</c:v>
                </c:pt>
                <c:pt idx="25">
                  <c:v>38585.06923089546</c:v>
                </c:pt>
                <c:pt idx="26">
                  <c:v>38722.102446073033</c:v>
                </c:pt>
                <c:pt idx="27">
                  <c:v>38819.31772217284</c:v>
                </c:pt>
                <c:pt idx="28">
                  <c:v>38936.374159909479</c:v>
                </c:pt>
                <c:pt idx="29">
                  <c:v>39036.806687656703</c:v>
                </c:pt>
              </c:numCache>
            </c:numRef>
          </c:val>
          <c:smooth val="0"/>
        </c:ser>
        <c:ser>
          <c:idx val="10"/>
          <c:order val="1"/>
          <c:tx>
            <c:strRef>
              <c:f>UEC!$D$121</c:f>
              <c:strCache>
                <c:ptCount val="1"/>
                <c:pt idx="0">
                  <c:v>Market Weighted Standards Case UEC</c:v>
                </c:pt>
              </c:strCache>
            </c:strRef>
          </c:tx>
          <c:cat>
            <c:numRef>
              <c:f>UEC!$U$91:$AX$91</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UEC!$U$121:$AX$121</c:f>
              <c:numCache>
                <c:formatCode>_(* #,##0_);_(* \(#,##0\);_(* "-"??_);_(@_)</c:formatCode>
                <c:ptCount val="30"/>
                <c:pt idx="0">
                  <c:v>33577.714148094645</c:v>
                </c:pt>
                <c:pt idx="1">
                  <c:v>32785.858040990875</c:v>
                </c:pt>
                <c:pt idx="2">
                  <c:v>32041.502045148638</c:v>
                </c:pt>
                <c:pt idx="3">
                  <c:v>33569.833773444836</c:v>
                </c:pt>
                <c:pt idx="4">
                  <c:v>31985.055018843075</c:v>
                </c:pt>
                <c:pt idx="5">
                  <c:v>33501.108631262163</c:v>
                </c:pt>
                <c:pt idx="6">
                  <c:v>33891.343469774692</c:v>
                </c:pt>
                <c:pt idx="7">
                  <c:v>34283.033543277721</c:v>
                </c:pt>
                <c:pt idx="8">
                  <c:v>34681.415939059407</c:v>
                </c:pt>
                <c:pt idx="9">
                  <c:v>34385.224621902235</c:v>
                </c:pt>
                <c:pt idx="10">
                  <c:v>34723.975056587595</c:v>
                </c:pt>
                <c:pt idx="11">
                  <c:v>35030.692704592642</c:v>
                </c:pt>
                <c:pt idx="12">
                  <c:v>35329.887764362218</c:v>
                </c:pt>
                <c:pt idx="13">
                  <c:v>35621.465210508068</c:v>
                </c:pt>
                <c:pt idx="14">
                  <c:v>35855.660223869425</c:v>
                </c:pt>
                <c:pt idx="15">
                  <c:v>36129.595262088587</c:v>
                </c:pt>
                <c:pt idx="16">
                  <c:v>36358.444523585145</c:v>
                </c:pt>
                <c:pt idx="17">
                  <c:v>36557.96584572758</c:v>
                </c:pt>
                <c:pt idx="18">
                  <c:v>36763.1794388708</c:v>
                </c:pt>
                <c:pt idx="19">
                  <c:v>36973.131462167978</c:v>
                </c:pt>
                <c:pt idx="20">
                  <c:v>37150.071339906419</c:v>
                </c:pt>
                <c:pt idx="21">
                  <c:v>37326.009292150142</c:v>
                </c:pt>
                <c:pt idx="22">
                  <c:v>37472.716173036089</c:v>
                </c:pt>
                <c:pt idx="23">
                  <c:v>37634.028616104304</c:v>
                </c:pt>
                <c:pt idx="24">
                  <c:v>37763.936904383751</c:v>
                </c:pt>
                <c:pt idx="25">
                  <c:v>37896.604465817276</c:v>
                </c:pt>
                <c:pt idx="26">
                  <c:v>38031.191259617415</c:v>
                </c:pt>
                <c:pt idx="27">
                  <c:v>38126.859749754673</c:v>
                </c:pt>
                <c:pt idx="28">
                  <c:v>38242.034258599779</c:v>
                </c:pt>
                <c:pt idx="29">
                  <c:v>38340.791598846896</c:v>
                </c:pt>
              </c:numCache>
            </c:numRef>
          </c:val>
          <c:smooth val="0"/>
        </c:ser>
        <c:dLbls>
          <c:showLegendKey val="0"/>
          <c:showVal val="0"/>
          <c:showCatName val="0"/>
          <c:showSerName val="0"/>
          <c:showPercent val="0"/>
          <c:showBubbleSize val="0"/>
        </c:dLbls>
        <c:marker val="1"/>
        <c:smooth val="0"/>
        <c:axId val="188566144"/>
        <c:axId val="188576128"/>
      </c:lineChart>
      <c:catAx>
        <c:axId val="188566144"/>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188576128"/>
        <c:crosses val="autoZero"/>
        <c:auto val="1"/>
        <c:lblAlgn val="ctr"/>
        <c:lblOffset val="100"/>
        <c:noMultiLvlLbl val="0"/>
      </c:catAx>
      <c:valAx>
        <c:axId val="188576128"/>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7993838782135277E-2"/>
              <c:y val="0.25869159781138312"/>
            </c:manualLayout>
          </c:layout>
          <c:overlay val="0"/>
        </c:title>
        <c:numFmt formatCode="_(* #,##0_);_(* \(#,##0\);_(* &quot;-&quot;??_);_(@_)" sourceLinked="1"/>
        <c:majorTickMark val="out"/>
        <c:minorTickMark val="none"/>
        <c:tickLblPos val="nextTo"/>
        <c:crossAx val="188566144"/>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Installed Unit Energy Consumption (kWh/Unit) 2005-2034</a:t>
            </a:r>
            <a:endParaRPr lang="en-US">
              <a:effectLst/>
            </a:endParaRPr>
          </a:p>
        </c:rich>
      </c:tx>
      <c:layout>
        <c:manualLayout>
          <c:xMode val="edge"/>
          <c:yMode val="edge"/>
          <c:x val="0.2749856000877709"/>
          <c:y val="2.8321037234051022E-2"/>
        </c:manualLayout>
      </c:layout>
      <c:overlay val="0"/>
    </c:title>
    <c:autoTitleDeleted val="0"/>
    <c:plotArea>
      <c:layout>
        <c:manualLayout>
          <c:layoutTarget val="inner"/>
          <c:xMode val="edge"/>
          <c:yMode val="edge"/>
          <c:x val="0.14470378678427998"/>
          <c:y val="0.12063969830822145"/>
          <c:w val="0.81442010309447477"/>
          <c:h val="0.62259592273803921"/>
        </c:manualLayout>
      </c:layout>
      <c:lineChart>
        <c:grouping val="standard"/>
        <c:varyColors val="0"/>
        <c:ser>
          <c:idx val="9"/>
          <c:order val="0"/>
          <c:tx>
            <c:strRef>
              <c:f>UEC!$D$160</c:f>
              <c:strCache>
                <c:ptCount val="1"/>
                <c:pt idx="0">
                  <c:v>Market Weighted Installed Base Case UEC</c:v>
                </c:pt>
              </c:strCache>
            </c:strRef>
          </c:tx>
          <c:cat>
            <c:numRef>
              <c:f>UEC!$U$147:$AX$147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UEC!$U$160:$AX$160</c:f>
              <c:numCache>
                <c:formatCode>_(* #,##0_);_(* \(#,##0\);_(* "-"??_);_(@_)</c:formatCode>
                <c:ptCount val="30"/>
                <c:pt idx="0">
                  <c:v>26794.242039978511</c:v>
                </c:pt>
                <c:pt idx="1">
                  <c:v>27450.461189355636</c:v>
                </c:pt>
                <c:pt idx="2">
                  <c:v>28193.27067970602</c:v>
                </c:pt>
                <c:pt idx="3">
                  <c:v>29084.083686713966</c:v>
                </c:pt>
                <c:pt idx="4">
                  <c:v>29722.293260842001</c:v>
                </c:pt>
                <c:pt idx="5">
                  <c:v>30243.744361050281</c:v>
                </c:pt>
                <c:pt idx="6">
                  <c:v>30912.612576963227</c:v>
                </c:pt>
                <c:pt idx="7">
                  <c:v>31586.326166008494</c:v>
                </c:pt>
                <c:pt idx="8">
                  <c:v>32316.027932620618</c:v>
                </c:pt>
                <c:pt idx="9">
                  <c:v>32965.344274580057</c:v>
                </c:pt>
                <c:pt idx="10">
                  <c:v>33527.102746075747</c:v>
                </c:pt>
                <c:pt idx="11">
                  <c:v>33937.994293701522</c:v>
                </c:pt>
                <c:pt idx="12">
                  <c:v>34344.056778407139</c:v>
                </c:pt>
                <c:pt idx="13">
                  <c:v>34702.444279305266</c:v>
                </c:pt>
                <c:pt idx="14">
                  <c:v>35017.357684736999</c:v>
                </c:pt>
                <c:pt idx="15">
                  <c:v>35349.153167555341</c:v>
                </c:pt>
                <c:pt idx="16">
                  <c:v>35685.107121832618</c:v>
                </c:pt>
                <c:pt idx="17">
                  <c:v>35996.00923554178</c:v>
                </c:pt>
                <c:pt idx="18">
                  <c:v>36295.928948605535</c:v>
                </c:pt>
                <c:pt idx="19">
                  <c:v>36551.362109224858</c:v>
                </c:pt>
                <c:pt idx="20">
                  <c:v>36802.486251555347</c:v>
                </c:pt>
                <c:pt idx="21">
                  <c:v>37039.379409558467</c:v>
                </c:pt>
                <c:pt idx="22">
                  <c:v>37260.332121139727</c:v>
                </c:pt>
                <c:pt idx="23">
                  <c:v>37469.605275851922</c:v>
                </c:pt>
                <c:pt idx="24">
                  <c:v>37664.519391422153</c:v>
                </c:pt>
                <c:pt idx="25">
                  <c:v>37847.643763375279</c:v>
                </c:pt>
                <c:pt idx="26">
                  <c:v>38020.875403817707</c:v>
                </c:pt>
                <c:pt idx="27">
                  <c:v>38180.649222038599</c:v>
                </c:pt>
                <c:pt idx="28">
                  <c:v>38331.546599099878</c:v>
                </c:pt>
                <c:pt idx="29">
                  <c:v>38472.461667315918</c:v>
                </c:pt>
              </c:numCache>
            </c:numRef>
          </c:val>
          <c:smooth val="0"/>
        </c:ser>
        <c:ser>
          <c:idx val="10"/>
          <c:order val="1"/>
          <c:tx>
            <c:strRef>
              <c:f>UEC!$D$177</c:f>
              <c:strCache>
                <c:ptCount val="1"/>
                <c:pt idx="0">
                  <c:v>Market Weighted Installed Standards Case UEC</c:v>
                </c:pt>
              </c:strCache>
            </c:strRef>
          </c:tx>
          <c:cat>
            <c:numRef>
              <c:f>UEC!$U$147:$AX$147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UEC!$U$177:$AX$177</c:f>
              <c:numCache>
                <c:formatCode>_(* #,##0_);_(* \(#,##0\);_(* "-"??_);_(@_)</c:formatCode>
                <c:ptCount val="30"/>
                <c:pt idx="0">
                  <c:v>26794.242039978511</c:v>
                </c:pt>
                <c:pt idx="1">
                  <c:v>27450.461189355636</c:v>
                </c:pt>
                <c:pt idx="2">
                  <c:v>28193.27067970602</c:v>
                </c:pt>
                <c:pt idx="3">
                  <c:v>29084.083686713966</c:v>
                </c:pt>
                <c:pt idx="4">
                  <c:v>29722.293260842001</c:v>
                </c:pt>
                <c:pt idx="5">
                  <c:v>30243.744361050281</c:v>
                </c:pt>
                <c:pt idx="6">
                  <c:v>30912.612576963227</c:v>
                </c:pt>
                <c:pt idx="7">
                  <c:v>31586.326166008494</c:v>
                </c:pt>
                <c:pt idx="8">
                  <c:v>32315.762299530383</c:v>
                </c:pt>
                <c:pt idx="9">
                  <c:v>32890.858291207114</c:v>
                </c:pt>
                <c:pt idx="10">
                  <c:v>33379.186908058931</c:v>
                </c:pt>
                <c:pt idx="11">
                  <c:v>33720.938987567723</c:v>
                </c:pt>
                <c:pt idx="12">
                  <c:v>34061.251503875726</c:v>
                </c:pt>
                <c:pt idx="13">
                  <c:v>34358.575284118742</c:v>
                </c:pt>
                <c:pt idx="14">
                  <c:v>34616.192993125849</c:v>
                </c:pt>
                <c:pt idx="15">
                  <c:v>34894.445874928599</c:v>
                </c:pt>
                <c:pt idx="16">
                  <c:v>35180.383528836588</c:v>
                </c:pt>
                <c:pt idx="17">
                  <c:v>35447.337766084042</c:v>
                </c:pt>
                <c:pt idx="18">
                  <c:v>35710.536684551342</c:v>
                </c:pt>
                <c:pt idx="19">
                  <c:v>35937.805839350105</c:v>
                </c:pt>
                <c:pt idx="20">
                  <c:v>36164.690031663849</c:v>
                </c:pt>
                <c:pt idx="21">
                  <c:v>36383.976718336613</c:v>
                </c:pt>
                <c:pt idx="22">
                  <c:v>36594.209428857743</c:v>
                </c:pt>
                <c:pt idx="23">
                  <c:v>36799.875584943395</c:v>
                </c:pt>
                <c:pt idx="24">
                  <c:v>36991.452942613243</c:v>
                </c:pt>
                <c:pt idx="25">
                  <c:v>37171.463549949178</c:v>
                </c:pt>
                <c:pt idx="26">
                  <c:v>37341.746618946367</c:v>
                </c:pt>
                <c:pt idx="27">
                  <c:v>37498.822891672855</c:v>
                </c:pt>
                <c:pt idx="28">
                  <c:v>37647.194701620385</c:v>
                </c:pt>
                <c:pt idx="29">
                  <c:v>37785.761648661457</c:v>
                </c:pt>
              </c:numCache>
            </c:numRef>
          </c:val>
          <c:smooth val="0"/>
        </c:ser>
        <c:dLbls>
          <c:showLegendKey val="0"/>
          <c:showVal val="0"/>
          <c:showCatName val="0"/>
          <c:showSerName val="0"/>
          <c:showPercent val="0"/>
          <c:showBubbleSize val="0"/>
        </c:dLbls>
        <c:marker val="1"/>
        <c:smooth val="0"/>
        <c:axId val="188587392"/>
        <c:axId val="188609664"/>
      </c:lineChart>
      <c:catAx>
        <c:axId val="18858739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188609664"/>
        <c:crosses val="autoZero"/>
        <c:auto val="1"/>
        <c:lblAlgn val="ctr"/>
        <c:lblOffset val="100"/>
        <c:noMultiLvlLbl val="0"/>
      </c:catAx>
      <c:valAx>
        <c:axId val="188609664"/>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7993838782135277E-2"/>
              <c:y val="0.25869159781138312"/>
            </c:manualLayout>
          </c:layout>
          <c:overlay val="0"/>
        </c:title>
        <c:numFmt formatCode="_(* #,##0_);_(* \(#,##0\);_(* &quot;-&quot;??_);_(@_)" sourceLinked="1"/>
        <c:majorTickMark val="out"/>
        <c:minorTickMark val="none"/>
        <c:tickLblPos val="nextTo"/>
        <c:crossAx val="188587392"/>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818743480526463"/>
          <c:y val="0.11077136608792515"/>
          <c:w val="0.66331366284261739"/>
          <c:h val="0.84977276589770767"/>
        </c:manualLayout>
      </c:layout>
      <c:scatterChart>
        <c:scatterStyle val="smoothMarker"/>
        <c:varyColors val="0"/>
        <c:ser>
          <c:idx val="0"/>
          <c:order val="0"/>
          <c:tx>
            <c:strRef>
              <c:f>'Stock Model'!$AC$7</c:f>
              <c:strCache>
                <c:ptCount val="1"/>
                <c:pt idx="0">
                  <c:v>Total Shipment</c:v>
                </c:pt>
              </c:strCache>
            </c:strRef>
          </c:tx>
          <c:spPr>
            <a:ln w="25400">
              <a:solidFill>
                <a:schemeClr val="accent4"/>
              </a:solidFill>
              <a:prstDash val="solid"/>
            </a:ln>
          </c:spPr>
          <c:marker>
            <c:symbol val="none"/>
          </c:marker>
          <c:xVal>
            <c:numRef>
              <c:f>'Stock Model'!$B$25:$B$54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Model'!$AC$25:$AC$54</c:f>
              <c:numCache>
                <c:formatCode>0</c:formatCode>
                <c:ptCount val="30"/>
                <c:pt idx="0">
                  <c:v>45.959372044481526</c:v>
                </c:pt>
                <c:pt idx="1">
                  <c:v>68.033845832259459</c:v>
                </c:pt>
                <c:pt idx="2">
                  <c:v>70.638316120889371</c:v>
                </c:pt>
                <c:pt idx="3">
                  <c:v>74.354450557105224</c:v>
                </c:pt>
                <c:pt idx="4">
                  <c:v>33.953399250553389</c:v>
                </c:pt>
                <c:pt idx="5">
                  <c:v>60.381194128080395</c:v>
                </c:pt>
                <c:pt idx="6">
                  <c:v>58.384167222378579</c:v>
                </c:pt>
                <c:pt idx="7">
                  <c:v>56.433450249502869</c:v>
                </c:pt>
                <c:pt idx="8">
                  <c:v>54.675643692124829</c:v>
                </c:pt>
                <c:pt idx="9">
                  <c:v>53.015210405302803</c:v>
                </c:pt>
                <c:pt idx="10">
                  <c:v>51.310388296429416</c:v>
                </c:pt>
                <c:pt idx="11">
                  <c:v>49.704401667153242</c:v>
                </c:pt>
                <c:pt idx="12">
                  <c:v>48.093750694997418</c:v>
                </c:pt>
                <c:pt idx="13">
                  <c:v>46.51767257536946</c:v>
                </c:pt>
                <c:pt idx="14">
                  <c:v>45.091560090744963</c:v>
                </c:pt>
                <c:pt idx="15">
                  <c:v>43.627567374398176</c:v>
                </c:pt>
                <c:pt idx="16">
                  <c:v>42.340050728651235</c:v>
                </c:pt>
                <c:pt idx="17">
                  <c:v>41.164032799822735</c:v>
                </c:pt>
                <c:pt idx="18">
                  <c:v>40.0370235334426</c:v>
                </c:pt>
                <c:pt idx="19">
                  <c:v>38.953155971228725</c:v>
                </c:pt>
                <c:pt idx="20">
                  <c:v>37.9351368641831</c:v>
                </c:pt>
                <c:pt idx="21">
                  <c:v>36.98398068351721</c:v>
                </c:pt>
                <c:pt idx="22">
                  <c:v>36.121610836264075</c:v>
                </c:pt>
                <c:pt idx="23">
                  <c:v>35.228122532068348</c:v>
                </c:pt>
                <c:pt idx="24">
                  <c:v>34.439005058799765</c:v>
                </c:pt>
                <c:pt idx="25">
                  <c:v>33.666470715573148</c:v>
                </c:pt>
                <c:pt idx="26">
                  <c:v>38.55886500483799</c:v>
                </c:pt>
                <c:pt idx="27">
                  <c:v>38.241246676956294</c:v>
                </c:pt>
                <c:pt idx="28">
                  <c:v>37.891866516286427</c:v>
                </c:pt>
                <c:pt idx="29">
                  <c:v>37.574248188404731</c:v>
                </c:pt>
              </c:numCache>
            </c:numRef>
          </c:yVal>
          <c:smooth val="1"/>
        </c:ser>
        <c:ser>
          <c:idx val="1"/>
          <c:order val="1"/>
          <c:tx>
            <c:strRef>
              <c:f>'Stock Model'!$Z$7</c:f>
              <c:strCache>
                <c:ptCount val="1"/>
                <c:pt idx="0">
                  <c:v>New Shipment </c:v>
                </c:pt>
              </c:strCache>
            </c:strRef>
          </c:tx>
          <c:spPr>
            <a:ln w="19050">
              <a:prstDash val="sysDash"/>
            </a:ln>
          </c:spPr>
          <c:marker>
            <c:symbol val="none"/>
          </c:marker>
          <c:xVal>
            <c:numRef>
              <c:f>'Stock Model'!$B$25:$B$54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Model'!$Z$25:$Z$54</c:f>
              <c:numCache>
                <c:formatCode>0</c:formatCode>
                <c:ptCount val="30"/>
                <c:pt idx="0">
                  <c:v>45.959372044481526</c:v>
                </c:pt>
                <c:pt idx="1">
                  <c:v>68.033845832259459</c:v>
                </c:pt>
                <c:pt idx="2">
                  <c:v>70.638316120889371</c:v>
                </c:pt>
                <c:pt idx="3">
                  <c:v>74.354450557105224</c:v>
                </c:pt>
                <c:pt idx="4">
                  <c:v>33.953399250553389</c:v>
                </c:pt>
                <c:pt idx="5">
                  <c:v>60.381194128080395</c:v>
                </c:pt>
                <c:pt idx="6">
                  <c:v>58.384167222378579</c:v>
                </c:pt>
                <c:pt idx="7">
                  <c:v>56.433450249502869</c:v>
                </c:pt>
                <c:pt idx="8">
                  <c:v>54.675643692124829</c:v>
                </c:pt>
                <c:pt idx="9">
                  <c:v>53.015210405302803</c:v>
                </c:pt>
                <c:pt idx="10">
                  <c:v>51.310388296429416</c:v>
                </c:pt>
                <c:pt idx="11">
                  <c:v>49.704401667153242</c:v>
                </c:pt>
                <c:pt idx="12">
                  <c:v>48.093750694997418</c:v>
                </c:pt>
                <c:pt idx="13">
                  <c:v>46.51767257536946</c:v>
                </c:pt>
                <c:pt idx="14">
                  <c:v>45.091560090744963</c:v>
                </c:pt>
                <c:pt idx="15">
                  <c:v>43.627567374398176</c:v>
                </c:pt>
                <c:pt idx="16">
                  <c:v>42.340050728651235</c:v>
                </c:pt>
                <c:pt idx="17">
                  <c:v>41.164032799822735</c:v>
                </c:pt>
                <c:pt idx="18">
                  <c:v>40.0370235334426</c:v>
                </c:pt>
                <c:pt idx="19">
                  <c:v>38.953155971228725</c:v>
                </c:pt>
                <c:pt idx="20">
                  <c:v>37.9351368641831</c:v>
                </c:pt>
                <c:pt idx="21">
                  <c:v>36.98398068351721</c:v>
                </c:pt>
                <c:pt idx="22">
                  <c:v>36.121610836264075</c:v>
                </c:pt>
                <c:pt idx="23">
                  <c:v>35.228122532068348</c:v>
                </c:pt>
                <c:pt idx="24">
                  <c:v>34.439005058799765</c:v>
                </c:pt>
                <c:pt idx="25">
                  <c:v>33.666470715573148</c:v>
                </c:pt>
                <c:pt idx="26">
                  <c:v>38.55886500483799</c:v>
                </c:pt>
                <c:pt idx="27">
                  <c:v>38.241246676956294</c:v>
                </c:pt>
                <c:pt idx="28">
                  <c:v>37.891866516286427</c:v>
                </c:pt>
                <c:pt idx="29">
                  <c:v>37.574248188404731</c:v>
                </c:pt>
              </c:numCache>
            </c:numRef>
          </c:yVal>
          <c:smooth val="1"/>
        </c:ser>
        <c:ser>
          <c:idx val="2"/>
          <c:order val="2"/>
          <c:tx>
            <c:strRef>
              <c:f>'Stock Model'!$AB$7</c:f>
              <c:strCache>
                <c:ptCount val="1"/>
                <c:pt idx="0">
                  <c:v>Replacements for Retiring Units</c:v>
                </c:pt>
              </c:strCache>
            </c:strRef>
          </c:tx>
          <c:spPr>
            <a:ln w="19050"/>
          </c:spPr>
          <c:xVal>
            <c:numRef>
              <c:f>'Stock Model'!$B$25:$B$54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Model'!$AB$25:$AB$54</c:f>
              <c:numCache>
                <c:formatCode>0</c:formatCode>
                <c:ptCount val="30"/>
                <c:pt idx="0">
                  <c:v>87.336570345389774</c:v>
                </c:pt>
                <c:pt idx="1">
                  <c:v>82.345727686608669</c:v>
                </c:pt>
                <c:pt idx="2">
                  <c:v>80.806337524142137</c:v>
                </c:pt>
                <c:pt idx="3">
                  <c:v>80.198627790128498</c:v>
                </c:pt>
                <c:pt idx="4">
                  <c:v>80.190157968051608</c:v>
                </c:pt>
                <c:pt idx="5">
                  <c:v>88.379854542063967</c:v>
                </c:pt>
                <c:pt idx="6">
                  <c:v>85.041243326864389</c:v>
                </c:pt>
                <c:pt idx="7">
                  <c:v>80.402000500035442</c:v>
                </c:pt>
                <c:pt idx="8">
                  <c:v>76.15987287589823</c:v>
                </c:pt>
                <c:pt idx="9">
                  <c:v>70.136440222931455</c:v>
                </c:pt>
                <c:pt idx="10">
                  <c:v>67.066582299338378</c:v>
                </c:pt>
                <c:pt idx="11">
                  <c:v>59.19956318128601</c:v>
                </c:pt>
                <c:pt idx="12">
                  <c:v>57.160768794234073</c:v>
                </c:pt>
                <c:pt idx="13">
                  <c:v>54.143127545677146</c:v>
                </c:pt>
                <c:pt idx="14">
                  <c:v>52.837152380031817</c:v>
                </c:pt>
                <c:pt idx="15">
                  <c:v>51.491067561542067</c:v>
                </c:pt>
                <c:pt idx="16">
                  <c:v>50.530149201707495</c:v>
                </c:pt>
                <c:pt idx="17">
                  <c:v>48.153342535626052</c:v>
                </c:pt>
                <c:pt idx="18">
                  <c:v>45.664935708603217</c:v>
                </c:pt>
                <c:pt idx="19">
                  <c:v>42.995165387276302</c:v>
                </c:pt>
                <c:pt idx="20">
                  <c:v>42.860255096936449</c:v>
                </c:pt>
                <c:pt idx="21">
                  <c:v>41.566254443471273</c:v>
                </c:pt>
                <c:pt idx="22">
                  <c:v>40.353869083272386</c:v>
                </c:pt>
                <c:pt idx="23">
                  <c:v>39.21745162243046</c:v>
                </c:pt>
                <c:pt idx="24">
                  <c:v>38.141406571174436</c:v>
                </c:pt>
                <c:pt idx="25">
                  <c:v>37.121834104962794</c:v>
                </c:pt>
                <c:pt idx="26">
                  <c:v>42.397811861168158</c:v>
                </c:pt>
                <c:pt idx="27">
                  <c:v>41.851508337211619</c:v>
                </c:pt>
                <c:pt idx="28">
                  <c:v>41.336966646043187</c:v>
                </c:pt>
                <c:pt idx="29">
                  <c:v>40.849951876624566</c:v>
                </c:pt>
              </c:numCache>
            </c:numRef>
          </c:yVal>
          <c:smooth val="1"/>
        </c:ser>
        <c:ser>
          <c:idx val="3"/>
          <c:order val="3"/>
          <c:tx>
            <c:strRef>
              <c:f>'Stock Model'!$AA$7</c:f>
              <c:strCache>
                <c:ptCount val="1"/>
                <c:pt idx="0">
                  <c:v>Stock</c:v>
                </c:pt>
              </c:strCache>
            </c:strRef>
          </c:tx>
          <c:spPr>
            <a:ln w="22225">
              <a:solidFill>
                <a:schemeClr val="accent1"/>
              </a:solidFill>
              <a:prstDash val="sysDash"/>
            </a:ln>
          </c:spPr>
          <c:marker>
            <c:symbol val="none"/>
          </c:marker>
          <c:xVal>
            <c:numRef>
              <c:f>'Stock Model'!$B$25:$B$54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Model'!$AA$25:$AA$54</c:f>
              <c:numCache>
                <c:formatCode>0</c:formatCode>
                <c:ptCount val="30"/>
                <c:pt idx="0">
                  <c:v>618.96189264273551</c:v>
                </c:pt>
                <c:pt idx="1">
                  <c:v>604.65001078838634</c:v>
                </c:pt>
                <c:pt idx="2">
                  <c:v>594.48198938513349</c:v>
                </c:pt>
                <c:pt idx="3">
                  <c:v>588.63781215211031</c:v>
                </c:pt>
                <c:pt idx="4">
                  <c:v>542.40105343461209</c:v>
                </c:pt>
                <c:pt idx="5">
                  <c:v>592.42113678885198</c:v>
                </c:pt>
                <c:pt idx="6">
                  <c:v>558.85305715062418</c:v>
                </c:pt>
                <c:pt idx="7">
                  <c:v>528.09554900357125</c:v>
                </c:pt>
                <c:pt idx="8">
                  <c:v>500.99921658189959</c:v>
                </c:pt>
                <c:pt idx="9">
                  <c:v>478.20089874311964</c:v>
                </c:pt>
                <c:pt idx="10">
                  <c:v>456.33591442627744</c:v>
                </c:pt>
                <c:pt idx="11">
                  <c:v>440.36569125597157</c:v>
                </c:pt>
                <c:pt idx="12">
                  <c:v>424.39051235258484</c:v>
                </c:pt>
                <c:pt idx="13">
                  <c:v>409.78048685965302</c:v>
                </c:pt>
                <c:pt idx="14">
                  <c:v>395.13448066974689</c:v>
                </c:pt>
                <c:pt idx="15">
                  <c:v>380.81386526778431</c:v>
                </c:pt>
                <c:pt idx="16">
                  <c:v>366.54475657991213</c:v>
                </c:pt>
                <c:pt idx="17">
                  <c:v>353.88204447597604</c:v>
                </c:pt>
                <c:pt idx="18">
                  <c:v>342.97478361240718</c:v>
                </c:pt>
                <c:pt idx="19">
                  <c:v>333.9782140157115</c:v>
                </c:pt>
                <c:pt idx="20">
                  <c:v>324.34639739476404</c:v>
                </c:pt>
                <c:pt idx="21">
                  <c:v>315.34024374402202</c:v>
                </c:pt>
                <c:pt idx="22">
                  <c:v>306.9176616574278</c:v>
                </c:pt>
                <c:pt idx="23">
                  <c:v>298.92559140200973</c:v>
                </c:pt>
                <c:pt idx="24">
                  <c:v>291.357503599685</c:v>
                </c:pt>
                <c:pt idx="25">
                  <c:v>284.15196380866968</c:v>
                </c:pt>
                <c:pt idx="26">
                  <c:v>325.0908284089935</c:v>
                </c:pt>
                <c:pt idx="27">
                  <c:v>321.48056674873817</c:v>
                </c:pt>
                <c:pt idx="28">
                  <c:v>318.03546661898139</c:v>
                </c:pt>
                <c:pt idx="29">
                  <c:v>314.75976293076155</c:v>
                </c:pt>
              </c:numCache>
            </c:numRef>
          </c:yVal>
          <c:smooth val="1"/>
        </c:ser>
        <c:dLbls>
          <c:showLegendKey val="0"/>
          <c:showVal val="0"/>
          <c:showCatName val="0"/>
          <c:showSerName val="0"/>
          <c:showPercent val="0"/>
          <c:showBubbleSize val="0"/>
        </c:dLbls>
        <c:axId val="96711424"/>
        <c:axId val="96712960"/>
      </c:scatterChart>
      <c:valAx>
        <c:axId val="96711424"/>
        <c:scaling>
          <c:orientation val="minMax"/>
          <c:max val="2034"/>
          <c:min val="2001"/>
        </c:scaling>
        <c:delete val="0"/>
        <c:axPos val="b"/>
        <c:numFmt formatCode="General" sourceLinked="1"/>
        <c:majorTickMark val="out"/>
        <c:minorTickMark val="none"/>
        <c:tickLblPos val="nextTo"/>
        <c:crossAx val="96712960"/>
        <c:crosses val="autoZero"/>
        <c:crossBetween val="midCat"/>
      </c:valAx>
      <c:valAx>
        <c:axId val="96712960"/>
        <c:scaling>
          <c:orientation val="minMax"/>
        </c:scaling>
        <c:delete val="0"/>
        <c:axPos val="l"/>
        <c:majorGridlines/>
        <c:title>
          <c:tx>
            <c:rich>
              <a:bodyPr rot="-5400000" vert="horz"/>
              <a:lstStyle/>
              <a:p>
                <a:pPr>
                  <a:defRPr/>
                </a:pPr>
                <a:r>
                  <a:rPr lang="en-US" baseline="0"/>
                  <a:t>Total Water and Evaporatively Cooled </a:t>
                </a:r>
              </a:p>
              <a:p>
                <a:pPr>
                  <a:defRPr/>
                </a:pPr>
                <a:r>
                  <a:rPr lang="en-US" baseline="0"/>
                  <a:t>Commercial Package Air Conditioners and Heat Pumps Shipments </a:t>
                </a:r>
                <a:endParaRPr lang="en-US"/>
              </a:p>
            </c:rich>
          </c:tx>
          <c:layout>
            <c:manualLayout>
              <c:xMode val="edge"/>
              <c:yMode val="edge"/>
              <c:x val="2.2636754155567141E-2"/>
              <c:y val="0.14456402418798639"/>
            </c:manualLayout>
          </c:layout>
          <c:overlay val="0"/>
        </c:title>
        <c:numFmt formatCode="0" sourceLinked="1"/>
        <c:majorTickMark val="out"/>
        <c:minorTickMark val="none"/>
        <c:tickLblPos val="nextTo"/>
        <c:crossAx val="96711424"/>
        <c:crosses val="autoZero"/>
        <c:crossBetween val="midCat"/>
      </c:valAx>
    </c:plotArea>
    <c:legend>
      <c:legendPos val="r"/>
      <c:overlay val="0"/>
    </c:legend>
    <c:plotVisOnly val="1"/>
    <c:dispBlanksAs val="gap"/>
    <c:showDLblsOverMax val="0"/>
  </c:chart>
  <c:printSettings>
    <c:headerFooter/>
    <c:pageMargins b="0.75000000000000144" l="0.70000000000000062" r="0.70000000000000062" t="0.75000000000000144"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489857</xdr:colOff>
      <xdr:row>31</xdr:row>
      <xdr:rowOff>95250</xdr:rowOff>
    </xdr:from>
    <xdr:to>
      <xdr:col>6</xdr:col>
      <xdr:colOff>1619250</xdr:colOff>
      <xdr:row>51</xdr:row>
      <xdr:rowOff>108858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142875</xdr:colOff>
      <xdr:row>31</xdr:row>
      <xdr:rowOff>108857</xdr:rowOff>
    </xdr:from>
    <xdr:to>
      <xdr:col>16</xdr:col>
      <xdr:colOff>1068160</xdr:colOff>
      <xdr:row>51</xdr:row>
      <xdr:rowOff>95250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1483179</xdr:colOff>
      <xdr:row>31</xdr:row>
      <xdr:rowOff>40822</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285749</xdr:colOff>
      <xdr:row>28</xdr:row>
      <xdr:rowOff>0</xdr:rowOff>
    </xdr:from>
    <xdr:to>
      <xdr:col>21</xdr:col>
      <xdr:colOff>1020535</xdr:colOff>
      <xdr:row>49</xdr:row>
      <xdr:rowOff>81643</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28573</xdr:colOff>
      <xdr:row>4</xdr:row>
      <xdr:rowOff>42182</xdr:rowOff>
    </xdr:from>
    <xdr:to>
      <xdr:col>22</xdr:col>
      <xdr:colOff>432955</xdr:colOff>
      <xdr:row>43</xdr:row>
      <xdr:rowOff>149679</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659327</xdr:colOff>
      <xdr:row>4</xdr:row>
      <xdr:rowOff>34638</xdr:rowOff>
    </xdr:from>
    <xdr:to>
      <xdr:col>33</xdr:col>
      <xdr:colOff>529441</xdr:colOff>
      <xdr:row>43</xdr:row>
      <xdr:rowOff>149556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30</xdr:col>
      <xdr:colOff>0</xdr:colOff>
      <xdr:row>7</xdr:row>
      <xdr:rowOff>261939</xdr:rowOff>
    </xdr:from>
    <xdr:to>
      <xdr:col>46</xdr:col>
      <xdr:colOff>552450</xdr:colOff>
      <xdr:row>22</xdr:row>
      <xdr:rowOff>47625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581025</xdr:colOff>
      <xdr:row>1</xdr:row>
      <xdr:rowOff>28575</xdr:rowOff>
    </xdr:from>
    <xdr:to>
      <xdr:col>13</xdr:col>
      <xdr:colOff>190500</xdr:colOff>
      <xdr:row>14</xdr:row>
      <xdr:rowOff>180975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025" y="219075"/>
          <a:ext cx="7534275" cy="262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paappliancestandardsenergy.navigantconsulting.com/Shared%20Documents/Task%202-%20Appliance%20Analysis/Analysis%20Workbooks%20(DRAFT)%20and%20Supporting%20Documents/Commercial%20CAC%20Water-Evap-Cooled/EERE-2011-BT-STD-0029-0022%20_%20Water%20and%20Evap%20Cool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paappliancestandardsenergy.navigantconsulting.com/Shared%20Documents/Task%202-%20Appliance%20Analysis/Analysis%20Workbooks%20(DRAFT)%20and%20Supporting%20Documents/Commercial%20CAC%20Water-Evap-Cooled/Dishwashers%20Analysis%2007222013%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paappliancestandardsenergy.navigantconsulting.com/Users/hcook/AppData/Local/Microsoft/Windows/Temporary%20Internet%20Files/Content.Outlook/XXIGBKSK/Clothes%20Washer_Analysis_Multi-Family_070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paappliancestandardsenergy.navigantconsulting.com/Shared%20Documents/Task%202-%20Appliance%20Analysis/Analysis%20Workbooks%20(DRAFT)%20and%20Supporting%20Documents/Commercial%20CAC%20Air-Cooled/COM_CAC_Analysis_11142013_v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eere.energy.gov/buildings/appliance_standards/docs/CRAC%20NES%2010-28-11%20ptc.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eere.energy.gov/buildings/appliance_standards/docs/VRF%20NES%2010-10-11%20ptc.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NES ASHRAE"/>
      <sheetName val="NES Higher"/>
      <sheetName val="Shipments"/>
      <sheetName val="UECs"/>
      <sheetName val="Site to Source"/>
      <sheetName val="Emission Data"/>
      <sheetName val="Emissions Calculation"/>
      <sheetName val="Emissions Monetization"/>
    </sheetNames>
    <sheetDataSet>
      <sheetData sheetId="0"/>
      <sheetData sheetId="1">
        <row r="4">
          <cell r="C4" t="str">
            <v>13 EER (Water)/12.5 EER (Evap)</v>
          </cell>
          <cell r="G4">
            <v>4</v>
          </cell>
        </row>
        <row r="5">
          <cell r="C5" t="str">
            <v>14 EER (13.1 Evap)</v>
          </cell>
        </row>
        <row r="6">
          <cell r="C6" t="str">
            <v>15 EER (13.1 Evap, 14.8 VL Water)</v>
          </cell>
        </row>
        <row r="7">
          <cell r="C7" t="str">
            <v>Max Tech</v>
          </cell>
        </row>
        <row r="10">
          <cell r="C10" t="str">
            <v>Fixed to 2009</v>
          </cell>
          <cell r="G10">
            <v>2</v>
          </cell>
        </row>
        <row r="11">
          <cell r="C11" t="str">
            <v>Based on historical trend</v>
          </cell>
        </row>
      </sheetData>
      <sheetData sheetId="2">
        <row r="2">
          <cell r="D2">
            <v>3</v>
          </cell>
        </row>
      </sheetData>
      <sheetData sheetId="3"/>
      <sheetData sheetId="4">
        <row r="59">
          <cell r="AD59">
            <v>5.1690399972636472E-4</v>
          </cell>
        </row>
        <row r="60">
          <cell r="AD60">
            <v>5.3130091380367743E-4</v>
          </cell>
        </row>
      </sheetData>
      <sheetData sheetId="5">
        <row r="10">
          <cell r="A10">
            <v>1989</v>
          </cell>
          <cell r="B10">
            <v>1293</v>
          </cell>
          <cell r="C10">
            <v>144</v>
          </cell>
          <cell r="D10">
            <v>714</v>
          </cell>
          <cell r="E10">
            <v>79</v>
          </cell>
          <cell r="F10">
            <v>162</v>
          </cell>
          <cell r="G10">
            <v>1460</v>
          </cell>
          <cell r="H10" t="str">
            <v>NO MODELS</v>
          </cell>
          <cell r="I10">
            <v>0</v>
          </cell>
          <cell r="J10">
            <v>0</v>
          </cell>
          <cell r="K10">
            <v>0</v>
          </cell>
          <cell r="L10">
            <v>42</v>
          </cell>
          <cell r="M10">
            <v>375</v>
          </cell>
        </row>
        <row r="11">
          <cell r="A11">
            <v>1990</v>
          </cell>
          <cell r="B11">
            <v>1353</v>
          </cell>
          <cell r="C11">
            <v>150</v>
          </cell>
          <cell r="D11">
            <v>701</v>
          </cell>
          <cell r="E11">
            <v>78</v>
          </cell>
          <cell r="F11">
            <v>121</v>
          </cell>
          <cell r="G11">
            <v>1090</v>
          </cell>
          <cell r="H11">
            <v>0</v>
          </cell>
          <cell r="I11">
            <v>0</v>
          </cell>
          <cell r="J11">
            <v>0</v>
          </cell>
          <cell r="K11">
            <v>0</v>
          </cell>
          <cell r="L11">
            <v>31</v>
          </cell>
          <cell r="M11">
            <v>280</v>
          </cell>
        </row>
        <row r="12">
          <cell r="A12">
            <v>1991</v>
          </cell>
          <cell r="B12">
            <v>996</v>
          </cell>
          <cell r="C12">
            <v>111</v>
          </cell>
          <cell r="D12">
            <v>559</v>
          </cell>
          <cell r="E12">
            <v>62</v>
          </cell>
          <cell r="F12">
            <v>91</v>
          </cell>
          <cell r="G12">
            <v>817</v>
          </cell>
          <cell r="H12">
            <v>0</v>
          </cell>
          <cell r="I12">
            <v>0</v>
          </cell>
          <cell r="J12">
            <v>0</v>
          </cell>
          <cell r="K12">
            <v>0</v>
          </cell>
          <cell r="L12">
            <v>23</v>
          </cell>
          <cell r="M12">
            <v>210</v>
          </cell>
        </row>
        <row r="13">
          <cell r="A13">
            <v>1992</v>
          </cell>
          <cell r="B13">
            <v>961</v>
          </cell>
          <cell r="C13">
            <v>107</v>
          </cell>
          <cell r="D13">
            <v>483</v>
          </cell>
          <cell r="E13">
            <v>54</v>
          </cell>
          <cell r="F13">
            <v>72</v>
          </cell>
          <cell r="G13">
            <v>648</v>
          </cell>
          <cell r="H13">
            <v>0</v>
          </cell>
          <cell r="I13">
            <v>0</v>
          </cell>
          <cell r="J13">
            <v>0</v>
          </cell>
          <cell r="K13">
            <v>0</v>
          </cell>
          <cell r="L13">
            <v>19</v>
          </cell>
          <cell r="M13">
            <v>167</v>
          </cell>
        </row>
        <row r="14">
          <cell r="A14">
            <v>1993</v>
          </cell>
          <cell r="B14">
            <v>887</v>
          </cell>
          <cell r="C14">
            <v>98</v>
          </cell>
          <cell r="D14">
            <v>468</v>
          </cell>
          <cell r="E14">
            <v>52</v>
          </cell>
          <cell r="F14">
            <v>67</v>
          </cell>
          <cell r="G14">
            <v>601</v>
          </cell>
          <cell r="H14">
            <v>0</v>
          </cell>
          <cell r="I14">
            <v>0</v>
          </cell>
          <cell r="J14">
            <v>0</v>
          </cell>
          <cell r="K14">
            <v>0</v>
          </cell>
          <cell r="L14">
            <v>17</v>
          </cell>
          <cell r="M14">
            <v>155</v>
          </cell>
        </row>
        <row r="15">
          <cell r="A15">
            <v>1994</v>
          </cell>
          <cell r="B15">
            <v>830</v>
          </cell>
          <cell r="C15">
            <v>92</v>
          </cell>
          <cell r="D15">
            <v>454</v>
          </cell>
          <cell r="E15">
            <v>50</v>
          </cell>
          <cell r="F15">
            <v>82</v>
          </cell>
          <cell r="G15">
            <v>733</v>
          </cell>
          <cell r="H15">
            <v>0</v>
          </cell>
          <cell r="I15">
            <v>0</v>
          </cell>
          <cell r="J15">
            <v>0</v>
          </cell>
          <cell r="K15">
            <v>0</v>
          </cell>
          <cell r="L15">
            <v>21</v>
          </cell>
          <cell r="M15">
            <v>188</v>
          </cell>
        </row>
        <row r="16">
          <cell r="A16">
            <v>1995</v>
          </cell>
          <cell r="B16">
            <v>1009</v>
          </cell>
          <cell r="C16">
            <v>112</v>
          </cell>
          <cell r="D16">
            <v>444</v>
          </cell>
          <cell r="E16">
            <v>49</v>
          </cell>
          <cell r="F16">
            <v>81</v>
          </cell>
          <cell r="G16">
            <v>724</v>
          </cell>
          <cell r="H16">
            <v>0</v>
          </cell>
          <cell r="I16">
            <v>0</v>
          </cell>
          <cell r="J16">
            <v>0</v>
          </cell>
          <cell r="K16">
            <v>0</v>
          </cell>
          <cell r="L16">
            <v>21</v>
          </cell>
          <cell r="M16">
            <v>186</v>
          </cell>
        </row>
        <row r="17">
          <cell r="A17">
            <v>1996</v>
          </cell>
          <cell r="B17">
            <v>1095</v>
          </cell>
          <cell r="C17">
            <v>122</v>
          </cell>
          <cell r="D17">
            <v>587</v>
          </cell>
          <cell r="E17">
            <v>65</v>
          </cell>
          <cell r="F17">
            <v>102</v>
          </cell>
          <cell r="G17">
            <v>918</v>
          </cell>
          <cell r="H17">
            <v>0</v>
          </cell>
          <cell r="I17">
            <v>0</v>
          </cell>
          <cell r="J17">
            <v>0</v>
          </cell>
          <cell r="K17">
            <v>0</v>
          </cell>
          <cell r="L17">
            <v>26</v>
          </cell>
          <cell r="M17">
            <v>236</v>
          </cell>
        </row>
        <row r="18">
          <cell r="A18">
            <v>1997</v>
          </cell>
          <cell r="B18">
            <v>890</v>
          </cell>
          <cell r="C18">
            <v>99</v>
          </cell>
          <cell r="D18">
            <v>470</v>
          </cell>
          <cell r="E18">
            <v>52</v>
          </cell>
          <cell r="F18">
            <v>122</v>
          </cell>
          <cell r="G18">
            <v>1094</v>
          </cell>
          <cell r="H18">
            <v>0</v>
          </cell>
          <cell r="I18">
            <v>0</v>
          </cell>
          <cell r="J18">
            <v>0</v>
          </cell>
          <cell r="K18">
            <v>0</v>
          </cell>
          <cell r="L18">
            <v>31</v>
          </cell>
          <cell r="M18">
            <v>281</v>
          </cell>
        </row>
        <row r="19">
          <cell r="A19">
            <v>1998</v>
          </cell>
          <cell r="B19">
            <v>716</v>
          </cell>
          <cell r="C19">
            <v>79</v>
          </cell>
          <cell r="D19">
            <v>561</v>
          </cell>
          <cell r="E19">
            <v>62</v>
          </cell>
          <cell r="F19">
            <v>189</v>
          </cell>
          <cell r="G19">
            <v>1697</v>
          </cell>
          <cell r="H19">
            <v>0</v>
          </cell>
          <cell r="I19">
            <v>0</v>
          </cell>
          <cell r="J19">
            <v>0</v>
          </cell>
          <cell r="K19">
            <v>0</v>
          </cell>
          <cell r="L19">
            <v>49</v>
          </cell>
          <cell r="M19">
            <v>436</v>
          </cell>
        </row>
        <row r="20">
          <cell r="A20">
            <v>1999</v>
          </cell>
          <cell r="B20">
            <v>787</v>
          </cell>
          <cell r="C20">
            <v>87</v>
          </cell>
          <cell r="D20">
            <v>429</v>
          </cell>
          <cell r="E20">
            <v>48</v>
          </cell>
          <cell r="F20">
            <v>90</v>
          </cell>
          <cell r="G20">
            <v>808</v>
          </cell>
          <cell r="H20">
            <v>0</v>
          </cell>
          <cell r="I20">
            <v>0</v>
          </cell>
          <cell r="J20">
            <v>0</v>
          </cell>
          <cell r="K20">
            <v>0</v>
          </cell>
          <cell r="L20">
            <v>23</v>
          </cell>
          <cell r="M20">
            <v>208</v>
          </cell>
        </row>
        <row r="21">
          <cell r="A21">
            <v>2000</v>
          </cell>
          <cell r="B21">
            <v>1330</v>
          </cell>
          <cell r="C21">
            <v>148</v>
          </cell>
          <cell r="D21">
            <v>1459</v>
          </cell>
          <cell r="E21">
            <v>162</v>
          </cell>
          <cell r="F21">
            <v>117</v>
          </cell>
          <cell r="G21">
            <v>1053</v>
          </cell>
          <cell r="H21">
            <v>0</v>
          </cell>
          <cell r="I21">
            <v>0</v>
          </cell>
          <cell r="J21">
            <v>0</v>
          </cell>
          <cell r="K21">
            <v>0</v>
          </cell>
          <cell r="L21">
            <v>30</v>
          </cell>
          <cell r="M21">
            <v>271</v>
          </cell>
        </row>
        <row r="22">
          <cell r="A22">
            <v>2001</v>
          </cell>
          <cell r="B22">
            <v>545</v>
          </cell>
          <cell r="C22">
            <v>61</v>
          </cell>
          <cell r="D22">
            <v>368</v>
          </cell>
          <cell r="E22">
            <v>41</v>
          </cell>
          <cell r="F22">
            <v>76</v>
          </cell>
          <cell r="G22">
            <v>686</v>
          </cell>
          <cell r="H22">
            <v>0</v>
          </cell>
          <cell r="I22">
            <v>0</v>
          </cell>
          <cell r="J22">
            <v>0</v>
          </cell>
          <cell r="K22">
            <v>0</v>
          </cell>
          <cell r="L22">
            <v>20</v>
          </cell>
          <cell r="M22">
            <v>176</v>
          </cell>
        </row>
        <row r="23">
          <cell r="A23">
            <v>2002</v>
          </cell>
          <cell r="B23">
            <v>452</v>
          </cell>
          <cell r="C23">
            <v>50</v>
          </cell>
          <cell r="D23">
            <v>320</v>
          </cell>
          <cell r="E23">
            <v>35</v>
          </cell>
          <cell r="F23">
            <v>123</v>
          </cell>
          <cell r="G23">
            <v>1104</v>
          </cell>
          <cell r="H23">
            <v>0</v>
          </cell>
          <cell r="I23">
            <v>0</v>
          </cell>
          <cell r="J23">
            <v>0</v>
          </cell>
          <cell r="K23">
            <v>0</v>
          </cell>
          <cell r="L23">
            <v>32</v>
          </cell>
          <cell r="M23">
            <v>284</v>
          </cell>
        </row>
        <row r="24">
          <cell r="A24">
            <v>2003</v>
          </cell>
          <cell r="B24">
            <v>351</v>
          </cell>
          <cell r="C24">
            <v>39</v>
          </cell>
          <cell r="D24">
            <v>258</v>
          </cell>
          <cell r="E24">
            <v>29</v>
          </cell>
          <cell r="F24">
            <v>74</v>
          </cell>
          <cell r="G24">
            <v>666</v>
          </cell>
          <cell r="H24">
            <v>0</v>
          </cell>
          <cell r="I24">
            <v>0</v>
          </cell>
          <cell r="J24">
            <v>0</v>
          </cell>
          <cell r="K24">
            <v>0</v>
          </cell>
          <cell r="L24">
            <v>19</v>
          </cell>
          <cell r="M24">
            <v>171</v>
          </cell>
        </row>
        <row r="25">
          <cell r="A25">
            <v>2004</v>
          </cell>
          <cell r="B25">
            <v>402</v>
          </cell>
          <cell r="C25">
            <v>45</v>
          </cell>
          <cell r="D25">
            <v>262</v>
          </cell>
          <cell r="E25">
            <v>29</v>
          </cell>
          <cell r="F25">
            <v>71</v>
          </cell>
          <cell r="G25">
            <v>640</v>
          </cell>
          <cell r="H25">
            <v>0</v>
          </cell>
          <cell r="I25">
            <v>0</v>
          </cell>
          <cell r="J25">
            <v>0</v>
          </cell>
          <cell r="K25">
            <v>0</v>
          </cell>
          <cell r="L25">
            <v>18</v>
          </cell>
          <cell r="M25">
            <v>165</v>
          </cell>
        </row>
        <row r="26">
          <cell r="A26">
            <v>2005</v>
          </cell>
          <cell r="B26">
            <v>159</v>
          </cell>
          <cell r="C26">
            <v>18</v>
          </cell>
          <cell r="D26">
            <v>169</v>
          </cell>
          <cell r="E26">
            <v>19</v>
          </cell>
          <cell r="F26">
            <v>86</v>
          </cell>
          <cell r="G26">
            <v>775</v>
          </cell>
          <cell r="H26">
            <v>0</v>
          </cell>
          <cell r="I26">
            <v>0</v>
          </cell>
          <cell r="J26">
            <v>0</v>
          </cell>
          <cell r="K26">
            <v>0</v>
          </cell>
          <cell r="L26">
            <v>22</v>
          </cell>
          <cell r="M26">
            <v>199</v>
          </cell>
        </row>
        <row r="27">
          <cell r="A27">
            <v>2006</v>
          </cell>
          <cell r="B27">
            <v>284</v>
          </cell>
          <cell r="C27">
            <v>32</v>
          </cell>
          <cell r="D27">
            <v>250</v>
          </cell>
          <cell r="E27">
            <v>28</v>
          </cell>
          <cell r="F27">
            <v>123</v>
          </cell>
          <cell r="G27">
            <v>1108</v>
          </cell>
          <cell r="H27">
            <v>0</v>
          </cell>
          <cell r="I27">
            <v>0</v>
          </cell>
          <cell r="J27">
            <v>0</v>
          </cell>
          <cell r="K27">
            <v>0</v>
          </cell>
          <cell r="L27">
            <v>32</v>
          </cell>
          <cell r="M27">
            <v>285</v>
          </cell>
        </row>
        <row r="28">
          <cell r="A28">
            <v>2007</v>
          </cell>
          <cell r="B28">
            <v>323</v>
          </cell>
          <cell r="C28">
            <v>36</v>
          </cell>
          <cell r="D28">
            <v>285</v>
          </cell>
          <cell r="E28">
            <v>32</v>
          </cell>
          <cell r="F28">
            <v>123</v>
          </cell>
          <cell r="G28">
            <v>1108</v>
          </cell>
          <cell r="H28">
            <v>0</v>
          </cell>
          <cell r="I28">
            <v>0</v>
          </cell>
          <cell r="J28">
            <v>0</v>
          </cell>
          <cell r="K28">
            <v>0</v>
          </cell>
          <cell r="L28">
            <v>32</v>
          </cell>
          <cell r="M28">
            <v>285</v>
          </cell>
        </row>
        <row r="29">
          <cell r="A29">
            <v>2008</v>
          </cell>
          <cell r="B29">
            <v>254</v>
          </cell>
          <cell r="C29">
            <v>28</v>
          </cell>
          <cell r="D29">
            <v>280</v>
          </cell>
          <cell r="E29">
            <v>31</v>
          </cell>
          <cell r="F29">
            <v>139</v>
          </cell>
          <cell r="G29">
            <v>1251</v>
          </cell>
          <cell r="H29">
            <v>0</v>
          </cell>
          <cell r="I29">
            <v>0</v>
          </cell>
          <cell r="J29">
            <v>0</v>
          </cell>
          <cell r="K29">
            <v>0</v>
          </cell>
          <cell r="L29">
            <v>36</v>
          </cell>
          <cell r="M29">
            <v>322</v>
          </cell>
        </row>
        <row r="30">
          <cell r="A30">
            <v>2009</v>
          </cell>
          <cell r="B30">
            <v>137</v>
          </cell>
          <cell r="C30">
            <v>15</v>
          </cell>
          <cell r="D30">
            <v>164</v>
          </cell>
          <cell r="E30">
            <v>18</v>
          </cell>
          <cell r="F30">
            <v>59</v>
          </cell>
          <cell r="G30">
            <v>526</v>
          </cell>
          <cell r="H30">
            <v>0</v>
          </cell>
          <cell r="I30">
            <v>0</v>
          </cell>
          <cell r="J30">
            <v>0</v>
          </cell>
          <cell r="K30">
            <v>0</v>
          </cell>
          <cell r="L30">
            <v>15</v>
          </cell>
          <cell r="M30">
            <v>135</v>
          </cell>
        </row>
        <row r="31">
          <cell r="A31">
            <v>2010</v>
          </cell>
          <cell r="B31">
            <v>187</v>
          </cell>
          <cell r="C31">
            <v>21</v>
          </cell>
          <cell r="D31">
            <v>194</v>
          </cell>
          <cell r="E31">
            <v>21</v>
          </cell>
          <cell r="F31">
            <v>99</v>
          </cell>
          <cell r="G31">
            <v>887</v>
          </cell>
          <cell r="H31">
            <v>0</v>
          </cell>
          <cell r="I31">
            <v>0</v>
          </cell>
          <cell r="J31">
            <v>0</v>
          </cell>
          <cell r="K31">
            <v>0</v>
          </cell>
          <cell r="L31">
            <v>25</v>
          </cell>
          <cell r="M31">
            <v>228</v>
          </cell>
        </row>
        <row r="32">
          <cell r="A32">
            <v>2011</v>
          </cell>
          <cell r="B32">
            <v>170</v>
          </cell>
          <cell r="C32">
            <v>19</v>
          </cell>
          <cell r="D32">
            <v>183</v>
          </cell>
          <cell r="E32">
            <v>20</v>
          </cell>
          <cell r="F32">
            <v>98</v>
          </cell>
          <cell r="G32">
            <v>884</v>
          </cell>
          <cell r="H32">
            <v>0</v>
          </cell>
          <cell r="I32">
            <v>0</v>
          </cell>
          <cell r="J32">
            <v>0</v>
          </cell>
          <cell r="K32">
            <v>0</v>
          </cell>
          <cell r="L32">
            <v>25</v>
          </cell>
          <cell r="M32">
            <v>227</v>
          </cell>
        </row>
        <row r="33">
          <cell r="A33">
            <v>2012</v>
          </cell>
          <cell r="B33">
            <v>154</v>
          </cell>
          <cell r="C33">
            <v>17</v>
          </cell>
          <cell r="D33">
            <v>172</v>
          </cell>
          <cell r="E33">
            <v>19</v>
          </cell>
          <cell r="F33">
            <v>98</v>
          </cell>
          <cell r="G33">
            <v>880</v>
          </cell>
          <cell r="H33">
            <v>0</v>
          </cell>
          <cell r="I33">
            <v>0</v>
          </cell>
          <cell r="J33">
            <v>0</v>
          </cell>
          <cell r="K33">
            <v>0</v>
          </cell>
          <cell r="L33">
            <v>25</v>
          </cell>
          <cell r="M33">
            <v>226</v>
          </cell>
        </row>
        <row r="34">
          <cell r="A34">
            <v>2013</v>
          </cell>
          <cell r="B34">
            <v>139</v>
          </cell>
          <cell r="C34">
            <v>15</v>
          </cell>
          <cell r="D34">
            <v>161</v>
          </cell>
          <cell r="E34">
            <v>18</v>
          </cell>
          <cell r="F34">
            <v>97</v>
          </cell>
          <cell r="G34">
            <v>877</v>
          </cell>
          <cell r="H34">
            <v>0</v>
          </cell>
          <cell r="I34">
            <v>0</v>
          </cell>
          <cell r="J34">
            <v>0</v>
          </cell>
          <cell r="K34">
            <v>0</v>
          </cell>
          <cell r="L34">
            <v>25</v>
          </cell>
          <cell r="M34">
            <v>226</v>
          </cell>
        </row>
        <row r="35">
          <cell r="A35">
            <v>2014</v>
          </cell>
          <cell r="B35">
            <v>126</v>
          </cell>
          <cell r="C35">
            <v>14</v>
          </cell>
          <cell r="D35">
            <v>152</v>
          </cell>
          <cell r="E35">
            <v>17</v>
          </cell>
          <cell r="F35">
            <v>97</v>
          </cell>
          <cell r="G35">
            <v>873</v>
          </cell>
          <cell r="H35">
            <v>0</v>
          </cell>
          <cell r="I35">
            <v>0</v>
          </cell>
          <cell r="J35">
            <v>0</v>
          </cell>
          <cell r="K35">
            <v>0</v>
          </cell>
          <cell r="L35">
            <v>25</v>
          </cell>
          <cell r="M35">
            <v>224</v>
          </cell>
        </row>
        <row r="36">
          <cell r="A36">
            <v>2015</v>
          </cell>
          <cell r="B36">
            <v>113</v>
          </cell>
          <cell r="C36">
            <v>13</v>
          </cell>
          <cell r="D36">
            <v>143</v>
          </cell>
          <cell r="E36">
            <v>16</v>
          </cell>
          <cell r="F36">
            <v>97</v>
          </cell>
          <cell r="G36">
            <v>868</v>
          </cell>
          <cell r="H36">
            <v>0</v>
          </cell>
          <cell r="I36">
            <v>0</v>
          </cell>
          <cell r="J36">
            <v>0</v>
          </cell>
          <cell r="K36">
            <v>0</v>
          </cell>
          <cell r="L36">
            <v>25</v>
          </cell>
          <cell r="M36">
            <v>223</v>
          </cell>
        </row>
        <row r="37">
          <cell r="A37">
            <v>2016</v>
          </cell>
          <cell r="B37">
            <v>103</v>
          </cell>
          <cell r="C37">
            <v>11</v>
          </cell>
          <cell r="D37">
            <v>135</v>
          </cell>
          <cell r="E37">
            <v>15</v>
          </cell>
          <cell r="F37">
            <v>96</v>
          </cell>
          <cell r="G37">
            <v>865</v>
          </cell>
          <cell r="H37">
            <v>0</v>
          </cell>
          <cell r="I37">
            <v>0</v>
          </cell>
          <cell r="J37">
            <v>0</v>
          </cell>
          <cell r="K37">
            <v>0</v>
          </cell>
          <cell r="L37">
            <v>25</v>
          </cell>
          <cell r="M37">
            <v>222</v>
          </cell>
        </row>
        <row r="38">
          <cell r="A38">
            <v>2017</v>
          </cell>
          <cell r="B38">
            <v>93</v>
          </cell>
          <cell r="C38">
            <v>10</v>
          </cell>
          <cell r="D38">
            <v>127</v>
          </cell>
          <cell r="E38">
            <v>14</v>
          </cell>
          <cell r="F38">
            <v>96</v>
          </cell>
          <cell r="G38">
            <v>861</v>
          </cell>
          <cell r="H38">
            <v>0</v>
          </cell>
          <cell r="I38">
            <v>0</v>
          </cell>
          <cell r="J38">
            <v>0</v>
          </cell>
          <cell r="K38">
            <v>0</v>
          </cell>
          <cell r="L38">
            <v>25</v>
          </cell>
          <cell r="M38">
            <v>221</v>
          </cell>
        </row>
        <row r="39">
          <cell r="A39">
            <v>2018</v>
          </cell>
          <cell r="B39">
            <v>84</v>
          </cell>
          <cell r="C39">
            <v>9</v>
          </cell>
          <cell r="D39">
            <v>119</v>
          </cell>
          <cell r="E39">
            <v>13</v>
          </cell>
          <cell r="F39">
            <v>95</v>
          </cell>
          <cell r="G39">
            <v>858</v>
          </cell>
          <cell r="H39">
            <v>0</v>
          </cell>
          <cell r="I39">
            <v>0</v>
          </cell>
          <cell r="J39">
            <v>0</v>
          </cell>
          <cell r="K39">
            <v>0</v>
          </cell>
          <cell r="L39">
            <v>24</v>
          </cell>
          <cell r="M39">
            <v>221</v>
          </cell>
        </row>
        <row r="40">
          <cell r="A40">
            <v>2019</v>
          </cell>
          <cell r="B40">
            <v>77</v>
          </cell>
          <cell r="C40">
            <v>8</v>
          </cell>
          <cell r="D40">
            <v>113</v>
          </cell>
          <cell r="E40">
            <v>12</v>
          </cell>
          <cell r="F40">
            <v>95</v>
          </cell>
          <cell r="G40">
            <v>854</v>
          </cell>
          <cell r="H40">
            <v>0</v>
          </cell>
          <cell r="I40">
            <v>0</v>
          </cell>
          <cell r="J40">
            <v>0</v>
          </cell>
          <cell r="K40">
            <v>0</v>
          </cell>
          <cell r="L40">
            <v>24</v>
          </cell>
          <cell r="M40">
            <v>220</v>
          </cell>
        </row>
        <row r="41">
          <cell r="A41">
            <v>2020</v>
          </cell>
          <cell r="B41">
            <v>68</v>
          </cell>
          <cell r="C41">
            <v>8</v>
          </cell>
          <cell r="D41">
            <v>105</v>
          </cell>
          <cell r="E41">
            <v>12</v>
          </cell>
          <cell r="F41">
            <v>94</v>
          </cell>
          <cell r="G41">
            <v>850</v>
          </cell>
          <cell r="H41">
            <v>0</v>
          </cell>
          <cell r="I41">
            <v>0</v>
          </cell>
          <cell r="J41">
            <v>0</v>
          </cell>
          <cell r="K41">
            <v>0</v>
          </cell>
          <cell r="L41">
            <v>24</v>
          </cell>
          <cell r="M41">
            <v>219</v>
          </cell>
        </row>
        <row r="42">
          <cell r="A42">
            <v>2021</v>
          </cell>
          <cell r="B42">
            <v>62</v>
          </cell>
          <cell r="C42">
            <v>7</v>
          </cell>
          <cell r="D42">
            <v>99</v>
          </cell>
          <cell r="E42">
            <v>11</v>
          </cell>
          <cell r="F42">
            <v>94</v>
          </cell>
          <cell r="G42">
            <v>846</v>
          </cell>
          <cell r="H42">
            <v>0</v>
          </cell>
          <cell r="I42">
            <v>0</v>
          </cell>
          <cell r="J42">
            <v>0</v>
          </cell>
          <cell r="K42">
            <v>0</v>
          </cell>
          <cell r="L42">
            <v>24</v>
          </cell>
          <cell r="M42">
            <v>218</v>
          </cell>
        </row>
        <row r="43">
          <cell r="A43">
            <v>2022</v>
          </cell>
          <cell r="B43">
            <v>57</v>
          </cell>
          <cell r="C43">
            <v>6</v>
          </cell>
          <cell r="D43">
            <v>94</v>
          </cell>
          <cell r="E43">
            <v>10</v>
          </cell>
          <cell r="F43">
            <v>94</v>
          </cell>
          <cell r="G43">
            <v>842</v>
          </cell>
          <cell r="H43">
            <v>0</v>
          </cell>
          <cell r="I43">
            <v>0</v>
          </cell>
          <cell r="J43">
            <v>0</v>
          </cell>
          <cell r="K43">
            <v>0</v>
          </cell>
          <cell r="L43">
            <v>24</v>
          </cell>
          <cell r="M43">
            <v>217</v>
          </cell>
        </row>
        <row r="44">
          <cell r="A44">
            <v>2023</v>
          </cell>
          <cell r="B44">
            <v>51</v>
          </cell>
          <cell r="C44">
            <v>6</v>
          </cell>
          <cell r="D44">
            <v>88</v>
          </cell>
          <cell r="E44">
            <v>10</v>
          </cell>
          <cell r="F44">
            <v>93</v>
          </cell>
          <cell r="G44">
            <v>839</v>
          </cell>
          <cell r="H44">
            <v>0</v>
          </cell>
          <cell r="I44">
            <v>0</v>
          </cell>
          <cell r="J44">
            <v>0</v>
          </cell>
          <cell r="K44">
            <v>0</v>
          </cell>
          <cell r="L44">
            <v>24</v>
          </cell>
          <cell r="M44">
            <v>216</v>
          </cell>
        </row>
        <row r="45">
          <cell r="A45">
            <v>2024</v>
          </cell>
          <cell r="B45">
            <v>46</v>
          </cell>
          <cell r="C45">
            <v>5</v>
          </cell>
          <cell r="D45">
            <v>83</v>
          </cell>
          <cell r="E45">
            <v>9</v>
          </cell>
          <cell r="F45">
            <v>93</v>
          </cell>
          <cell r="G45">
            <v>835</v>
          </cell>
          <cell r="H45">
            <v>0</v>
          </cell>
          <cell r="I45">
            <v>0</v>
          </cell>
          <cell r="J45">
            <v>0</v>
          </cell>
          <cell r="K45">
            <v>0</v>
          </cell>
          <cell r="L45">
            <v>24</v>
          </cell>
          <cell r="M45">
            <v>215</v>
          </cell>
        </row>
        <row r="46">
          <cell r="A46">
            <v>2025</v>
          </cell>
          <cell r="B46">
            <v>41</v>
          </cell>
          <cell r="C46">
            <v>5</v>
          </cell>
          <cell r="D46">
            <v>78</v>
          </cell>
          <cell r="E46">
            <v>9</v>
          </cell>
          <cell r="F46">
            <v>92</v>
          </cell>
          <cell r="G46">
            <v>831</v>
          </cell>
          <cell r="H46">
            <v>0</v>
          </cell>
          <cell r="I46">
            <v>0</v>
          </cell>
          <cell r="J46">
            <v>0</v>
          </cell>
          <cell r="K46">
            <v>0</v>
          </cell>
          <cell r="L46">
            <v>24</v>
          </cell>
          <cell r="M46">
            <v>214</v>
          </cell>
        </row>
        <row r="47">
          <cell r="A47">
            <v>2026</v>
          </cell>
          <cell r="B47">
            <v>38</v>
          </cell>
          <cell r="C47">
            <v>4</v>
          </cell>
          <cell r="D47">
            <v>73</v>
          </cell>
          <cell r="E47">
            <v>8</v>
          </cell>
          <cell r="F47">
            <v>92</v>
          </cell>
          <cell r="G47">
            <v>827</v>
          </cell>
          <cell r="H47">
            <v>0</v>
          </cell>
          <cell r="I47">
            <v>0</v>
          </cell>
          <cell r="J47">
            <v>0</v>
          </cell>
          <cell r="K47">
            <v>0</v>
          </cell>
          <cell r="L47">
            <v>24</v>
          </cell>
          <cell r="M47">
            <v>213</v>
          </cell>
        </row>
        <row r="48">
          <cell r="A48">
            <v>2027</v>
          </cell>
          <cell r="B48">
            <v>34</v>
          </cell>
          <cell r="C48">
            <v>4</v>
          </cell>
          <cell r="D48">
            <v>69</v>
          </cell>
          <cell r="E48">
            <v>8</v>
          </cell>
          <cell r="F48">
            <v>92</v>
          </cell>
          <cell r="G48">
            <v>823</v>
          </cell>
          <cell r="H48">
            <v>0</v>
          </cell>
          <cell r="I48">
            <v>0</v>
          </cell>
          <cell r="J48">
            <v>0</v>
          </cell>
          <cell r="K48">
            <v>0</v>
          </cell>
          <cell r="L48">
            <v>24</v>
          </cell>
          <cell r="M48">
            <v>212</v>
          </cell>
        </row>
        <row r="49">
          <cell r="A49">
            <v>2028</v>
          </cell>
          <cell r="B49">
            <v>31</v>
          </cell>
          <cell r="C49">
            <v>3</v>
          </cell>
          <cell r="D49">
            <v>65</v>
          </cell>
          <cell r="E49">
            <v>7</v>
          </cell>
          <cell r="F49">
            <v>91</v>
          </cell>
          <cell r="G49">
            <v>820</v>
          </cell>
          <cell r="H49">
            <v>0</v>
          </cell>
          <cell r="I49">
            <v>0</v>
          </cell>
          <cell r="J49">
            <v>0</v>
          </cell>
          <cell r="K49">
            <v>0</v>
          </cell>
          <cell r="L49">
            <v>23</v>
          </cell>
          <cell r="M49">
            <v>211</v>
          </cell>
        </row>
        <row r="50">
          <cell r="A50">
            <v>2029</v>
          </cell>
          <cell r="B50">
            <v>28</v>
          </cell>
          <cell r="C50">
            <v>3</v>
          </cell>
          <cell r="D50">
            <v>61</v>
          </cell>
          <cell r="E50">
            <v>7</v>
          </cell>
          <cell r="F50">
            <v>91</v>
          </cell>
          <cell r="G50">
            <v>816</v>
          </cell>
          <cell r="H50">
            <v>0</v>
          </cell>
          <cell r="I50">
            <v>0</v>
          </cell>
          <cell r="J50">
            <v>0</v>
          </cell>
          <cell r="K50">
            <v>0</v>
          </cell>
          <cell r="L50">
            <v>23</v>
          </cell>
          <cell r="M50">
            <v>210</v>
          </cell>
        </row>
        <row r="51">
          <cell r="A51">
            <v>2030</v>
          </cell>
          <cell r="B51">
            <v>25</v>
          </cell>
          <cell r="C51">
            <v>3</v>
          </cell>
          <cell r="D51">
            <v>58</v>
          </cell>
          <cell r="E51">
            <v>6</v>
          </cell>
          <cell r="F51">
            <v>90</v>
          </cell>
          <cell r="G51">
            <v>813</v>
          </cell>
          <cell r="H51">
            <v>0</v>
          </cell>
          <cell r="I51">
            <v>0</v>
          </cell>
          <cell r="J51">
            <v>0</v>
          </cell>
          <cell r="K51">
            <v>0</v>
          </cell>
          <cell r="L51">
            <v>23</v>
          </cell>
          <cell r="M51">
            <v>209</v>
          </cell>
        </row>
        <row r="52">
          <cell r="A52">
            <v>2031</v>
          </cell>
          <cell r="B52">
            <v>23</v>
          </cell>
          <cell r="C52">
            <v>2</v>
          </cell>
          <cell r="D52">
            <v>54</v>
          </cell>
          <cell r="E52">
            <v>6</v>
          </cell>
          <cell r="F52">
            <v>90</v>
          </cell>
          <cell r="G52">
            <v>808</v>
          </cell>
          <cell r="H52">
            <v>0</v>
          </cell>
          <cell r="I52">
            <v>0</v>
          </cell>
          <cell r="J52">
            <v>0</v>
          </cell>
          <cell r="K52">
            <v>0</v>
          </cell>
          <cell r="L52">
            <v>23</v>
          </cell>
          <cell r="M52">
            <v>208</v>
          </cell>
        </row>
        <row r="53">
          <cell r="A53">
            <v>2032</v>
          </cell>
          <cell r="B53">
            <v>21</v>
          </cell>
          <cell r="C53">
            <v>2</v>
          </cell>
          <cell r="D53">
            <v>51</v>
          </cell>
          <cell r="E53">
            <v>6</v>
          </cell>
          <cell r="F53">
            <v>89</v>
          </cell>
          <cell r="G53">
            <v>805</v>
          </cell>
          <cell r="H53">
            <v>0</v>
          </cell>
          <cell r="I53">
            <v>0</v>
          </cell>
          <cell r="J53">
            <v>0</v>
          </cell>
          <cell r="K53">
            <v>0</v>
          </cell>
          <cell r="L53">
            <v>23</v>
          </cell>
          <cell r="M53">
            <v>207</v>
          </cell>
        </row>
        <row r="54">
          <cell r="A54">
            <v>2033</v>
          </cell>
          <cell r="B54">
            <v>19</v>
          </cell>
          <cell r="C54">
            <v>2</v>
          </cell>
          <cell r="D54">
            <v>48</v>
          </cell>
          <cell r="E54">
            <v>5</v>
          </cell>
          <cell r="F54">
            <v>89</v>
          </cell>
          <cell r="G54">
            <v>801</v>
          </cell>
          <cell r="H54">
            <v>0</v>
          </cell>
          <cell r="I54">
            <v>0</v>
          </cell>
          <cell r="J54">
            <v>0</v>
          </cell>
          <cell r="K54">
            <v>0</v>
          </cell>
          <cell r="L54">
            <v>23</v>
          </cell>
          <cell r="M54">
            <v>206</v>
          </cell>
        </row>
        <row r="55">
          <cell r="A55">
            <v>2034</v>
          </cell>
          <cell r="B55">
            <v>17</v>
          </cell>
          <cell r="C55">
            <v>2</v>
          </cell>
          <cell r="D55">
            <v>45</v>
          </cell>
          <cell r="E55">
            <v>5</v>
          </cell>
          <cell r="F55">
            <v>89</v>
          </cell>
          <cell r="G55">
            <v>797</v>
          </cell>
          <cell r="H55">
            <v>0</v>
          </cell>
          <cell r="I55">
            <v>0</v>
          </cell>
          <cell r="J55">
            <v>0</v>
          </cell>
          <cell r="K55">
            <v>0</v>
          </cell>
          <cell r="L55">
            <v>23</v>
          </cell>
          <cell r="M55">
            <v>205</v>
          </cell>
        </row>
        <row r="56">
          <cell r="A56">
            <v>2035</v>
          </cell>
          <cell r="B56">
            <v>15</v>
          </cell>
          <cell r="C56">
            <v>2</v>
          </cell>
          <cell r="D56">
            <v>42</v>
          </cell>
          <cell r="E56">
            <v>5</v>
          </cell>
          <cell r="F56">
            <v>88</v>
          </cell>
          <cell r="G56">
            <v>794</v>
          </cell>
          <cell r="H56">
            <v>0</v>
          </cell>
          <cell r="I56">
            <v>0</v>
          </cell>
          <cell r="J56">
            <v>0</v>
          </cell>
          <cell r="K56">
            <v>0</v>
          </cell>
          <cell r="L56">
            <v>23</v>
          </cell>
          <cell r="M56">
            <v>204</v>
          </cell>
        </row>
        <row r="57">
          <cell r="A57">
            <v>2036</v>
          </cell>
          <cell r="B57">
            <v>14</v>
          </cell>
          <cell r="C57">
            <v>1</v>
          </cell>
          <cell r="D57">
            <v>40</v>
          </cell>
          <cell r="E57">
            <v>4</v>
          </cell>
          <cell r="F57">
            <v>88</v>
          </cell>
          <cell r="G57">
            <v>789</v>
          </cell>
          <cell r="H57">
            <v>0</v>
          </cell>
          <cell r="I57">
            <v>0</v>
          </cell>
          <cell r="J57">
            <v>0</v>
          </cell>
          <cell r="K57">
            <v>0</v>
          </cell>
          <cell r="L57">
            <v>23</v>
          </cell>
          <cell r="M57">
            <v>203</v>
          </cell>
        </row>
        <row r="58">
          <cell r="A58">
            <v>2037</v>
          </cell>
          <cell r="B58">
            <v>13</v>
          </cell>
          <cell r="C58">
            <v>1</v>
          </cell>
          <cell r="D58">
            <v>38</v>
          </cell>
          <cell r="E58">
            <v>4</v>
          </cell>
          <cell r="F58">
            <v>87</v>
          </cell>
          <cell r="G58">
            <v>786</v>
          </cell>
          <cell r="H58">
            <v>0</v>
          </cell>
          <cell r="I58">
            <v>0</v>
          </cell>
          <cell r="J58">
            <v>0</v>
          </cell>
          <cell r="K58">
            <v>0</v>
          </cell>
          <cell r="L58">
            <v>22</v>
          </cell>
          <cell r="M58">
            <v>202</v>
          </cell>
        </row>
        <row r="59">
          <cell r="A59">
            <v>2038</v>
          </cell>
          <cell r="B59">
            <v>12</v>
          </cell>
          <cell r="C59">
            <v>1</v>
          </cell>
          <cell r="D59">
            <v>35</v>
          </cell>
          <cell r="E59">
            <v>4</v>
          </cell>
          <cell r="F59">
            <v>87</v>
          </cell>
          <cell r="G59">
            <v>782</v>
          </cell>
          <cell r="H59">
            <v>0</v>
          </cell>
          <cell r="I59">
            <v>0</v>
          </cell>
          <cell r="J59">
            <v>0</v>
          </cell>
          <cell r="K59">
            <v>0</v>
          </cell>
          <cell r="L59">
            <v>22</v>
          </cell>
          <cell r="M59">
            <v>201</v>
          </cell>
        </row>
        <row r="60">
          <cell r="A60">
            <v>2039</v>
          </cell>
          <cell r="B60">
            <v>10</v>
          </cell>
          <cell r="C60">
            <v>1</v>
          </cell>
          <cell r="D60">
            <v>33</v>
          </cell>
          <cell r="E60">
            <v>4</v>
          </cell>
          <cell r="F60">
            <v>87</v>
          </cell>
          <cell r="G60">
            <v>778</v>
          </cell>
          <cell r="H60">
            <v>0</v>
          </cell>
          <cell r="I60">
            <v>0</v>
          </cell>
          <cell r="J60">
            <v>0</v>
          </cell>
          <cell r="K60">
            <v>0</v>
          </cell>
          <cell r="L60">
            <v>22</v>
          </cell>
          <cell r="M60">
            <v>200</v>
          </cell>
        </row>
        <row r="61">
          <cell r="A61">
            <v>2040</v>
          </cell>
          <cell r="B61">
            <v>9</v>
          </cell>
          <cell r="C61">
            <v>1</v>
          </cell>
          <cell r="D61">
            <v>32</v>
          </cell>
          <cell r="E61">
            <v>3</v>
          </cell>
          <cell r="F61">
            <v>86</v>
          </cell>
          <cell r="G61">
            <v>775</v>
          </cell>
          <cell r="H61">
            <v>0</v>
          </cell>
          <cell r="I61">
            <v>0</v>
          </cell>
          <cell r="J61">
            <v>0</v>
          </cell>
          <cell r="K61">
            <v>0</v>
          </cell>
          <cell r="L61">
            <v>22</v>
          </cell>
          <cell r="M61">
            <v>199</v>
          </cell>
        </row>
        <row r="62">
          <cell r="A62">
            <v>2041</v>
          </cell>
          <cell r="B62">
            <v>8</v>
          </cell>
          <cell r="C62">
            <v>1</v>
          </cell>
          <cell r="D62">
            <v>30</v>
          </cell>
          <cell r="E62">
            <v>3</v>
          </cell>
          <cell r="F62">
            <v>86</v>
          </cell>
          <cell r="G62">
            <v>770</v>
          </cell>
          <cell r="H62">
            <v>0</v>
          </cell>
          <cell r="I62">
            <v>0</v>
          </cell>
          <cell r="J62">
            <v>0</v>
          </cell>
          <cell r="K62">
            <v>0</v>
          </cell>
          <cell r="L62">
            <v>22</v>
          </cell>
          <cell r="M62">
            <v>198</v>
          </cell>
        </row>
        <row r="63">
          <cell r="A63">
            <v>2042</v>
          </cell>
          <cell r="B63">
            <v>7</v>
          </cell>
          <cell r="C63">
            <v>1</v>
          </cell>
          <cell r="D63">
            <v>28</v>
          </cell>
          <cell r="E63">
            <v>3</v>
          </cell>
          <cell r="F63">
            <v>85</v>
          </cell>
          <cell r="G63">
            <v>767</v>
          </cell>
          <cell r="H63">
            <v>0</v>
          </cell>
          <cell r="I63">
            <v>0</v>
          </cell>
          <cell r="J63">
            <v>0</v>
          </cell>
          <cell r="K63">
            <v>0</v>
          </cell>
          <cell r="L63">
            <v>22</v>
          </cell>
          <cell r="M63">
            <v>197</v>
          </cell>
        </row>
        <row r="64">
          <cell r="A64">
            <v>2043</v>
          </cell>
          <cell r="B64">
            <v>7</v>
          </cell>
          <cell r="C64">
            <v>1</v>
          </cell>
          <cell r="D64">
            <v>26</v>
          </cell>
          <cell r="E64">
            <v>3</v>
          </cell>
          <cell r="F64">
            <v>85</v>
          </cell>
          <cell r="G64">
            <v>763</v>
          </cell>
          <cell r="H64">
            <v>0</v>
          </cell>
          <cell r="I64">
            <v>0</v>
          </cell>
          <cell r="J64">
            <v>0</v>
          </cell>
          <cell r="K64">
            <v>0</v>
          </cell>
          <cell r="L64">
            <v>22</v>
          </cell>
          <cell r="M64">
            <v>196</v>
          </cell>
        </row>
        <row r="65">
          <cell r="A65">
            <v>2044</v>
          </cell>
          <cell r="B65">
            <v>6</v>
          </cell>
          <cell r="C65">
            <v>1</v>
          </cell>
          <cell r="D65">
            <v>24</v>
          </cell>
          <cell r="E65">
            <v>3</v>
          </cell>
          <cell r="F65">
            <v>84</v>
          </cell>
          <cell r="G65">
            <v>760</v>
          </cell>
          <cell r="H65">
            <v>0</v>
          </cell>
          <cell r="I65">
            <v>0</v>
          </cell>
          <cell r="J65">
            <v>0</v>
          </cell>
          <cell r="K65">
            <v>0</v>
          </cell>
          <cell r="L65">
            <v>22</v>
          </cell>
          <cell r="M65">
            <v>195</v>
          </cell>
        </row>
        <row r="66">
          <cell r="A66">
            <v>2045</v>
          </cell>
          <cell r="B66">
            <v>5</v>
          </cell>
          <cell r="C66">
            <v>1</v>
          </cell>
          <cell r="D66">
            <v>23</v>
          </cell>
          <cell r="E66">
            <v>3</v>
          </cell>
          <cell r="F66">
            <v>84</v>
          </cell>
          <cell r="G66">
            <v>756</v>
          </cell>
          <cell r="H66">
            <v>0</v>
          </cell>
          <cell r="I66">
            <v>0</v>
          </cell>
          <cell r="J66">
            <v>0</v>
          </cell>
          <cell r="K66">
            <v>0</v>
          </cell>
          <cell r="L66">
            <v>22</v>
          </cell>
          <cell r="M66">
            <v>194</v>
          </cell>
        </row>
        <row r="67">
          <cell r="A67">
            <v>2046</v>
          </cell>
          <cell r="B67">
            <v>5</v>
          </cell>
          <cell r="C67">
            <v>1</v>
          </cell>
          <cell r="D67">
            <v>22</v>
          </cell>
          <cell r="E67">
            <v>2</v>
          </cell>
          <cell r="F67">
            <v>84</v>
          </cell>
          <cell r="G67">
            <v>752</v>
          </cell>
          <cell r="H67">
            <v>0</v>
          </cell>
          <cell r="I67">
            <v>0</v>
          </cell>
          <cell r="J67">
            <v>0</v>
          </cell>
          <cell r="K67">
            <v>0</v>
          </cell>
          <cell r="L67">
            <v>22</v>
          </cell>
          <cell r="M67">
            <v>193</v>
          </cell>
        </row>
        <row r="69">
          <cell r="C69">
            <v>0.9</v>
          </cell>
          <cell r="E69">
            <v>0.9</v>
          </cell>
          <cell r="G69">
            <v>0.1</v>
          </cell>
        </row>
      </sheetData>
      <sheetData sheetId="6">
        <row r="21">
          <cell r="B21">
            <v>8088.0147445261746</v>
          </cell>
          <cell r="C21">
            <v>8125.7863400414581</v>
          </cell>
          <cell r="D21">
            <v>15775.608831641646</v>
          </cell>
          <cell r="E21">
            <v>15817.507980511276</v>
          </cell>
          <cell r="F21">
            <v>36893.236112707273</v>
          </cell>
          <cell r="G21">
            <v>36980.211371424608</v>
          </cell>
          <cell r="H21" t="str">
            <v>NO MODELS</v>
          </cell>
          <cell r="I21">
            <v>0</v>
          </cell>
          <cell r="J21">
            <v>0</v>
          </cell>
          <cell r="K21">
            <v>0</v>
          </cell>
          <cell r="L21">
            <v>46165.588865255151</v>
          </cell>
          <cell r="M21">
            <v>46436.324457135423</v>
          </cell>
        </row>
        <row r="22">
          <cell r="B22">
            <v>8065.0720829770116</v>
          </cell>
          <cell r="C22">
            <v>8102.0823166611308</v>
          </cell>
          <cell r="D22">
            <v>15309.498971301851</v>
          </cell>
          <cell r="E22">
            <v>15407.263651997655</v>
          </cell>
          <cell r="F22">
            <v>36279.486437944499</v>
          </cell>
          <cell r="G22">
            <v>36451.591061819367</v>
          </cell>
          <cell r="L22">
            <v>44583.756181650278</v>
          </cell>
          <cell r="M22">
            <v>45033.368399189705</v>
          </cell>
        </row>
      </sheetData>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Res"/>
      <sheetName val="Results-SF"/>
      <sheetName val="UEC-SF"/>
      <sheetName val="Installed UEC-SF"/>
      <sheetName val="Stock Model- SF"/>
      <sheetName val="Results-MF"/>
      <sheetName val="Results-MH"/>
      <sheetName val="UEC-MF"/>
      <sheetName val="Installed UEC-MF"/>
      <sheetName val="UEC-MH"/>
      <sheetName val="Installed UEC-MH"/>
      <sheetName val="UEC Development"/>
      <sheetName val="Stock Model- MF"/>
      <sheetName val="Stock Model- MH"/>
      <sheetName val="Assumptions"/>
      <sheetName val="Res Dishwasher Stock Data"/>
      <sheetName val="PNW Total Housing Units"/>
      <sheetName val="DHW &amp; Appliance Units"/>
      <sheetName val="CHANGELOG"/>
    </sheetNames>
    <sheetDataSet>
      <sheetData sheetId="0"/>
      <sheetData sheetId="1"/>
      <sheetData sheetId="2">
        <row r="70">
          <cell r="D70" t="str">
            <v>Standard (=8 place settings plus 6 serving pieces)pre-case</v>
          </cell>
        </row>
      </sheetData>
      <sheetData sheetId="3"/>
      <sheetData sheetId="4">
        <row r="2">
          <cell r="C2">
            <v>1990</v>
          </cell>
        </row>
        <row r="8">
          <cell r="C8">
            <v>50</v>
          </cell>
          <cell r="D8">
            <v>49</v>
          </cell>
          <cell r="E8">
            <v>48</v>
          </cell>
          <cell r="F8">
            <v>47</v>
          </cell>
          <cell r="G8">
            <v>46</v>
          </cell>
          <cell r="H8">
            <v>45</v>
          </cell>
          <cell r="I8">
            <v>44</v>
          </cell>
          <cell r="J8">
            <v>43</v>
          </cell>
          <cell r="K8">
            <v>42</v>
          </cell>
          <cell r="L8">
            <v>41</v>
          </cell>
          <cell r="M8">
            <v>40</v>
          </cell>
          <cell r="N8">
            <v>39</v>
          </cell>
          <cell r="O8">
            <v>38</v>
          </cell>
          <cell r="P8">
            <v>37</v>
          </cell>
          <cell r="Q8">
            <v>36</v>
          </cell>
          <cell r="R8">
            <v>35</v>
          </cell>
          <cell r="S8">
            <v>34</v>
          </cell>
          <cell r="T8">
            <v>33</v>
          </cell>
          <cell r="U8">
            <v>32</v>
          </cell>
          <cell r="V8">
            <v>31</v>
          </cell>
          <cell r="W8">
            <v>30</v>
          </cell>
          <cell r="X8">
            <v>29</v>
          </cell>
          <cell r="Y8">
            <v>28</v>
          </cell>
          <cell r="Z8">
            <v>27</v>
          </cell>
          <cell r="AA8">
            <v>26</v>
          </cell>
          <cell r="AB8">
            <v>25</v>
          </cell>
          <cell r="AC8">
            <v>24</v>
          </cell>
          <cell r="AD8">
            <v>23</v>
          </cell>
          <cell r="AE8">
            <v>22</v>
          </cell>
          <cell r="AF8">
            <v>21</v>
          </cell>
          <cell r="AG8">
            <v>20</v>
          </cell>
          <cell r="AH8">
            <v>19</v>
          </cell>
          <cell r="AI8">
            <v>18</v>
          </cell>
          <cell r="AJ8">
            <v>17</v>
          </cell>
          <cell r="AK8">
            <v>16</v>
          </cell>
          <cell r="AL8">
            <v>15</v>
          </cell>
          <cell r="AM8">
            <v>14</v>
          </cell>
          <cell r="AN8">
            <v>13</v>
          </cell>
          <cell r="AO8">
            <v>12</v>
          </cell>
          <cell r="AP8">
            <v>11</v>
          </cell>
          <cell r="AQ8">
            <v>10</v>
          </cell>
          <cell r="AR8">
            <v>9</v>
          </cell>
          <cell r="AS8">
            <v>8</v>
          </cell>
          <cell r="AT8">
            <v>7</v>
          </cell>
          <cell r="AU8">
            <v>6</v>
          </cell>
          <cell r="AV8">
            <v>5</v>
          </cell>
          <cell r="AW8">
            <v>4</v>
          </cell>
          <cell r="AX8">
            <v>3</v>
          </cell>
          <cell r="AY8">
            <v>2</v>
          </cell>
          <cell r="AZ8">
            <v>1</v>
          </cell>
        </row>
        <row r="9">
          <cell r="B9">
            <v>1990</v>
          </cell>
        </row>
        <row r="10">
          <cell r="B10">
            <v>1991</v>
          </cell>
        </row>
        <row r="11">
          <cell r="B11">
            <v>1992</v>
          </cell>
        </row>
        <row r="12">
          <cell r="B12">
            <v>1993</v>
          </cell>
        </row>
        <row r="13">
          <cell r="B13">
            <v>1994</v>
          </cell>
        </row>
        <row r="14">
          <cell r="B14">
            <v>1995</v>
          </cell>
        </row>
        <row r="15">
          <cell r="B15">
            <v>1996</v>
          </cell>
        </row>
        <row r="16">
          <cell r="B16">
            <v>1997</v>
          </cell>
        </row>
        <row r="17">
          <cell r="B17">
            <v>1998</v>
          </cell>
        </row>
        <row r="18">
          <cell r="B18">
            <v>1999</v>
          </cell>
        </row>
        <row r="19">
          <cell r="B19">
            <v>2000</v>
          </cell>
        </row>
        <row r="20">
          <cell r="B20">
            <v>2001</v>
          </cell>
        </row>
        <row r="21">
          <cell r="B21">
            <v>2002</v>
          </cell>
        </row>
        <row r="22">
          <cell r="B22">
            <v>2003</v>
          </cell>
        </row>
        <row r="23">
          <cell r="B23">
            <v>2004</v>
          </cell>
        </row>
        <row r="24">
          <cell r="B24">
            <v>2005</v>
          </cell>
        </row>
        <row r="25">
          <cell r="B25">
            <v>2006</v>
          </cell>
        </row>
        <row r="26">
          <cell r="B26">
            <v>2007</v>
          </cell>
        </row>
        <row r="27">
          <cell r="B27">
            <v>2008</v>
          </cell>
        </row>
        <row r="28">
          <cell r="B28">
            <v>2009</v>
          </cell>
        </row>
        <row r="29">
          <cell r="B29">
            <v>2010</v>
          </cell>
        </row>
        <row r="30">
          <cell r="B30">
            <v>2011</v>
          </cell>
        </row>
        <row r="31">
          <cell r="B31">
            <v>2012</v>
          </cell>
        </row>
        <row r="32">
          <cell r="B32">
            <v>2013</v>
          </cell>
        </row>
        <row r="33">
          <cell r="B33">
            <v>2014</v>
          </cell>
        </row>
        <row r="34">
          <cell r="B34">
            <v>2015</v>
          </cell>
        </row>
        <row r="35">
          <cell r="B35">
            <v>2016</v>
          </cell>
        </row>
        <row r="36">
          <cell r="B36">
            <v>2017</v>
          </cell>
        </row>
        <row r="37">
          <cell r="B37">
            <v>2018</v>
          </cell>
        </row>
        <row r="38">
          <cell r="B38">
            <v>2019</v>
          </cell>
        </row>
        <row r="39">
          <cell r="B39">
            <v>2020</v>
          </cell>
        </row>
        <row r="40">
          <cell r="B40">
            <v>2021</v>
          </cell>
        </row>
        <row r="41">
          <cell r="B41">
            <v>2022</v>
          </cell>
        </row>
        <row r="42">
          <cell r="B42">
            <v>2023</v>
          </cell>
        </row>
        <row r="43">
          <cell r="B43">
            <v>2024</v>
          </cell>
        </row>
        <row r="44">
          <cell r="B44">
            <v>2025</v>
          </cell>
        </row>
        <row r="45">
          <cell r="B45">
            <v>2026</v>
          </cell>
        </row>
        <row r="46">
          <cell r="B46">
            <v>2027</v>
          </cell>
        </row>
        <row r="47">
          <cell r="B47">
            <v>2028</v>
          </cell>
        </row>
        <row r="48">
          <cell r="B48">
            <v>2029</v>
          </cell>
        </row>
        <row r="49">
          <cell r="B49">
            <v>2030</v>
          </cell>
        </row>
        <row r="50">
          <cell r="B50">
            <v>2031</v>
          </cell>
        </row>
        <row r="51">
          <cell r="B51">
            <v>2032</v>
          </cell>
        </row>
        <row r="52">
          <cell r="B52">
            <v>2033</v>
          </cell>
        </row>
        <row r="53">
          <cell r="B53">
            <v>2034</v>
          </cell>
        </row>
      </sheetData>
      <sheetData sheetId="5"/>
      <sheetData sheetId="6"/>
      <sheetData sheetId="7"/>
      <sheetData sheetId="8"/>
      <sheetData sheetId="9"/>
      <sheetData sheetId="10"/>
      <sheetData sheetId="11"/>
      <sheetData sheetId="12">
        <row r="9">
          <cell r="B9">
            <v>1990</v>
          </cell>
        </row>
      </sheetData>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UEC"/>
      <sheetName val="Installed UEC"/>
      <sheetName val="Stock Model"/>
      <sheetName val="Assumptions"/>
      <sheetName val="UEC Development"/>
      <sheetName val="PNW Total Housing Units"/>
      <sheetName val="CCW Stock Data"/>
    </sheetNames>
    <sheetDataSet>
      <sheetData sheetId="0"/>
      <sheetData sheetId="1"/>
      <sheetData sheetId="2"/>
      <sheetData sheetId="3">
        <row r="8">
          <cell r="C8">
            <v>18</v>
          </cell>
          <cell r="D8">
            <v>17</v>
          </cell>
          <cell r="E8">
            <v>16</v>
          </cell>
          <cell r="F8">
            <v>15</v>
          </cell>
          <cell r="G8">
            <v>14</v>
          </cell>
          <cell r="H8">
            <v>13</v>
          </cell>
          <cell r="I8">
            <v>12</v>
          </cell>
          <cell r="J8">
            <v>11</v>
          </cell>
          <cell r="K8">
            <v>10</v>
          </cell>
          <cell r="L8">
            <v>9</v>
          </cell>
          <cell r="M8">
            <v>8</v>
          </cell>
          <cell r="N8">
            <v>7</v>
          </cell>
          <cell r="O8">
            <v>6</v>
          </cell>
          <cell r="P8">
            <v>5</v>
          </cell>
          <cell r="Q8">
            <v>4</v>
          </cell>
          <cell r="R8">
            <v>3</v>
          </cell>
          <cell r="S8">
            <v>2</v>
          </cell>
          <cell r="T8">
            <v>1</v>
          </cell>
        </row>
        <row r="9">
          <cell r="B9">
            <v>1990</v>
          </cell>
        </row>
        <row r="10">
          <cell r="B10">
            <v>1991</v>
          </cell>
        </row>
        <row r="11">
          <cell r="B11">
            <v>1992</v>
          </cell>
        </row>
        <row r="12">
          <cell r="B12">
            <v>1993</v>
          </cell>
        </row>
        <row r="13">
          <cell r="B13">
            <v>1994</v>
          </cell>
        </row>
        <row r="14">
          <cell r="B14">
            <v>1995</v>
          </cell>
        </row>
        <row r="15">
          <cell r="B15">
            <v>1996</v>
          </cell>
        </row>
        <row r="16">
          <cell r="B16">
            <v>1997</v>
          </cell>
        </row>
        <row r="17">
          <cell r="B17">
            <v>1998</v>
          </cell>
        </row>
        <row r="18">
          <cell r="B18">
            <v>1999</v>
          </cell>
        </row>
        <row r="19">
          <cell r="B19">
            <v>2000</v>
          </cell>
        </row>
        <row r="20">
          <cell r="B20">
            <v>2001</v>
          </cell>
        </row>
        <row r="21">
          <cell r="B21">
            <v>2002</v>
          </cell>
        </row>
        <row r="22">
          <cell r="B22">
            <v>2003</v>
          </cell>
        </row>
        <row r="23">
          <cell r="B23">
            <v>2004</v>
          </cell>
        </row>
        <row r="24">
          <cell r="B24">
            <v>2005</v>
          </cell>
        </row>
        <row r="25">
          <cell r="B25">
            <v>2006</v>
          </cell>
        </row>
        <row r="26">
          <cell r="B26">
            <v>2007</v>
          </cell>
        </row>
        <row r="27">
          <cell r="B27">
            <v>2008</v>
          </cell>
        </row>
        <row r="28">
          <cell r="B28">
            <v>2009</v>
          </cell>
        </row>
        <row r="29">
          <cell r="B29">
            <v>2010</v>
          </cell>
        </row>
        <row r="30">
          <cell r="B30">
            <v>2011</v>
          </cell>
        </row>
        <row r="31">
          <cell r="B31">
            <v>2012</v>
          </cell>
        </row>
        <row r="32">
          <cell r="B32">
            <v>2013</v>
          </cell>
        </row>
        <row r="33">
          <cell r="B33">
            <v>2014</v>
          </cell>
        </row>
        <row r="34">
          <cell r="B34">
            <v>2015</v>
          </cell>
        </row>
        <row r="35">
          <cell r="B35">
            <v>2016</v>
          </cell>
        </row>
        <row r="36">
          <cell r="B36">
            <v>2017</v>
          </cell>
        </row>
        <row r="37">
          <cell r="B37">
            <v>2018</v>
          </cell>
        </row>
        <row r="38">
          <cell r="B38">
            <v>2019</v>
          </cell>
        </row>
        <row r="39">
          <cell r="B39">
            <v>2020</v>
          </cell>
        </row>
        <row r="40">
          <cell r="B40">
            <v>2021</v>
          </cell>
        </row>
        <row r="41">
          <cell r="B41">
            <v>2022</v>
          </cell>
        </row>
        <row r="42">
          <cell r="B42">
            <v>2023</v>
          </cell>
        </row>
        <row r="43">
          <cell r="B43">
            <v>2024</v>
          </cell>
        </row>
        <row r="44">
          <cell r="B44">
            <v>2025</v>
          </cell>
        </row>
        <row r="45">
          <cell r="B45">
            <v>2026</v>
          </cell>
        </row>
        <row r="46">
          <cell r="B46">
            <v>2027</v>
          </cell>
        </row>
        <row r="47">
          <cell r="B47">
            <v>2028</v>
          </cell>
        </row>
        <row r="48">
          <cell r="B48">
            <v>2029</v>
          </cell>
        </row>
        <row r="49">
          <cell r="B49">
            <v>2030</v>
          </cell>
        </row>
        <row r="50">
          <cell r="B50">
            <v>2031</v>
          </cell>
        </row>
        <row r="51">
          <cell r="B51">
            <v>2032</v>
          </cell>
        </row>
        <row r="52">
          <cell r="B52">
            <v>2033</v>
          </cell>
        </row>
        <row r="53">
          <cell r="B53">
            <v>2034</v>
          </cell>
        </row>
      </sheetData>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sheetName val="UEC"/>
      <sheetName val="UEC Development"/>
      <sheetName val="Assumptions"/>
      <sheetName val="Base Case Eff Distributions AIR"/>
      <sheetName val="COM CAC Sat AIR"/>
      <sheetName val="Stocks COM CAC SAC AIR"/>
      <sheetName val="Stocks COM CAC PAC AIR"/>
      <sheetName val="Stocks COM SHP PHP AIR"/>
      <sheetName val="Lifetime AIR"/>
      <sheetName val="COM Historical Shipments AIR"/>
      <sheetName val="AHRI Shipments Notes"/>
      <sheetName val="COM Equipment Switching Tables"/>
      <sheetName val="COM New Shipments Summary AIR"/>
      <sheetName val="AEO Resid. &amp; Comm. Forecast"/>
      <sheetName val="TotalStockSF"/>
      <sheetName val="Notes"/>
      <sheetName val="Federal Standards"/>
    </sheetNames>
    <sheetDataSet>
      <sheetData sheetId="0"/>
      <sheetData sheetId="1"/>
      <sheetData sheetId="2">
        <row r="10">
          <cell r="D10">
            <v>1972</v>
          </cell>
        </row>
      </sheetData>
      <sheetData sheetId="3"/>
      <sheetData sheetId="4"/>
      <sheetData sheetId="5"/>
      <sheetData sheetId="6">
        <row r="2">
          <cell r="C2">
            <v>1972</v>
          </cell>
        </row>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7">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8">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9">
        <row r="6">
          <cell r="BN6">
            <v>20.288</v>
          </cell>
          <cell r="BV6">
            <v>17.036000000000001</v>
          </cell>
          <cell r="CD6">
            <v>26.68</v>
          </cell>
          <cell r="CL6">
            <v>20.98</v>
          </cell>
          <cell r="CT6">
            <v>29.67</v>
          </cell>
          <cell r="DB6">
            <v>26.68</v>
          </cell>
        </row>
        <row r="7">
          <cell r="BN7">
            <v>1.885</v>
          </cell>
          <cell r="BV7">
            <v>1.6419999999999999</v>
          </cell>
          <cell r="CD7">
            <v>2.218</v>
          </cell>
          <cell r="CL7">
            <v>1.6819999999999999</v>
          </cell>
          <cell r="CT7">
            <v>3.0190000000000001</v>
          </cell>
          <cell r="DB7">
            <v>2.218</v>
          </cell>
        </row>
        <row r="8">
          <cell r="C8">
            <v>19.482182687146288</v>
          </cell>
          <cell r="D8">
            <v>16.717798333291107</v>
          </cell>
          <cell r="BN8">
            <v>1</v>
          </cell>
          <cell r="BV8">
            <v>1</v>
          </cell>
          <cell r="CD8">
            <v>0</v>
          </cell>
          <cell r="CL8">
            <v>0</v>
          </cell>
          <cell r="CT8">
            <v>0</v>
          </cell>
          <cell r="DB8">
            <v>0</v>
          </cell>
        </row>
        <row r="9">
          <cell r="C9">
            <v>60</v>
          </cell>
        </row>
        <row r="13">
          <cell r="BM13">
            <v>0</v>
          </cell>
        </row>
        <row r="14">
          <cell r="C14">
            <v>0</v>
          </cell>
          <cell r="D14">
            <v>3.4304695165724144E-3</v>
          </cell>
          <cell r="E14">
            <v>9.1816778163394536E-3</v>
          </cell>
          <cell r="F14">
            <v>1.4276611161975164E-2</v>
          </cell>
          <cell r="G14">
            <v>1.8909392042382182E-2</v>
          </cell>
          <cell r="H14">
            <v>2.3107620105075919E-2</v>
          </cell>
          <cell r="I14">
            <v>2.6868492682165818E-2</v>
          </cell>
          <cell r="J14">
            <v>3.0182248512851888E-2</v>
          </cell>
          <cell r="K14">
            <v>3.3039997677012246E-2</v>
          </cell>
          <cell r="L14">
            <v>3.543696750836909E-2</v>
          </cell>
          <cell r="M14">
            <v>3.7373910107809223E-2</v>
          </cell>
          <cell r="N14">
            <v>3.8857602580939968E-2</v>
          </cell>
          <cell r="O14">
            <v>3.9900827646006658E-2</v>
          </cell>
          <cell r="P14">
            <v>4.0522025805478139E-2</v>
          </cell>
          <cell r="Q14">
            <v>4.0744729322541334E-2</v>
          </cell>
          <cell r="R14">
            <v>4.0596851148594439E-2</v>
          </cell>
          <cell r="S14">
            <v>4.0109883037714948E-2</v>
          </cell>
          <cell r="T14">
            <v>3.9318046126183587E-2</v>
          </cell>
          <cell r="U14">
            <v>3.8257429851776908E-2</v>
          </cell>
          <cell r="V14">
            <v>3.696514926320664E-2</v>
          </cell>
          <cell r="W14">
            <v>3.5478545633488415E-2</v>
          </cell>
          <cell r="X14">
            <v>3.3834450464923407E-2</v>
          </cell>
          <cell r="Y14">
            <v>3.206852833314694E-2</v>
          </cell>
          <cell r="Z14">
            <v>3.021470956290161E-2</v>
          </cell>
          <cell r="AA14">
            <v>2.8304719515682319E-2</v>
          </cell>
          <cell r="AB14">
            <v>2.6367707376372503E-2</v>
          </cell>
          <cell r="AC14">
            <v>2.4429973829320942E-2</v>
          </cell>
          <cell r="AD14">
            <v>2.2514793978403495E-2</v>
          </cell>
          <cell r="AE14">
            <v>2.0642329336408423E-2</v>
          </cell>
          <cell r="AF14">
            <v>1.8829620711100024E-2</v>
          </cell>
          <cell r="AG14">
            <v>1.7090652351588003E-2</v>
          </cell>
          <cell r="AH14">
            <v>1.5436476772099021E-2</v>
          </cell>
          <cell r="AI14">
            <v>1.3875389206474804E-2</v>
          </cell>
          <cell r="AJ14">
            <v>1.2413140617157283E-2</v>
          </cell>
          <cell r="AK14">
            <v>1.1053178528228423E-2</v>
          </cell>
          <cell r="AL14">
            <v>9.7969056078106957E-3</v>
          </cell>
          <cell r="AM14">
            <v>8.643946822507723E-3</v>
          </cell>
          <cell r="AN14">
            <v>7.5924170575926795E-3</v>
          </cell>
          <cell r="AO14">
            <v>6.6391822766151323E-3</v>
          </cell>
          <cell r="AP14">
            <v>5.7801085236958444E-3</v>
          </cell>
          <cell r="AQ14">
            <v>5.0102942988882911E-3</v>
          </cell>
          <cell r="AR14">
            <v>4.3242830177520706E-3</v>
          </cell>
          <cell r="AS14">
            <v>3.7162533656308252E-3</v>
          </cell>
          <cell r="AT14">
            <v>3.1801863489017103E-3</v>
          </cell>
          <cell r="AU14">
            <v>2.7100087119856712E-3</v>
          </cell>
          <cell r="AV14">
            <v>2.2997131203916863E-3</v>
          </cell>
          <cell r="AW14">
            <v>1.9434561036170235E-3</v>
          </cell>
          <cell r="AX14">
            <v>1.6356352103239946E-3</v>
          </cell>
          <cell r="AY14">
            <v>1.3709471594834071E-3</v>
          </cell>
          <cell r="AZ14">
            <v>1.1444289863717287E-3</v>
          </cell>
          <cell r="BA14">
            <v>9.5148429499013188E-4</v>
          </cell>
          <cell r="BB14">
            <v>7.8789675372030975E-4</v>
          </cell>
          <cell r="BC14">
            <v>6.4983292438071448E-4</v>
          </cell>
          <cell r="BD14">
            <v>5.3383641162859405E-4</v>
          </cell>
          <cell r="BE14">
            <v>4.3681517440660478E-4</v>
          </cell>
          <cell r="BF14">
            <v>3.5602366710972208E-4</v>
          </cell>
          <cell r="BG14">
            <v>2.8904128708345919E-4</v>
          </cell>
          <cell r="BH14">
            <v>2.3374840695701977E-4</v>
          </cell>
          <cell r="BI14">
            <v>1.88301073382233E-4</v>
          </cell>
          <cell r="BJ14">
            <v>1.51105264481098E-4</v>
          </cell>
          <cell r="BM14">
            <v>1</v>
          </cell>
        </row>
        <row r="15">
          <cell r="BM15">
            <v>2</v>
          </cell>
        </row>
        <row r="16">
          <cell r="BM16">
            <v>3</v>
          </cell>
        </row>
        <row r="17">
          <cell r="C17">
            <v>0</v>
          </cell>
          <cell r="D17">
            <v>9.4673914486282668E-3</v>
          </cell>
          <cell r="E17">
            <v>1.9784690276054825E-2</v>
          </cell>
          <cell r="F17">
            <v>2.6884667009306199E-2</v>
          </cell>
          <cell r="G17">
            <v>3.2358546341107429E-2</v>
          </cell>
          <cell r="H17">
            <v>3.6621149307155272E-2</v>
          </cell>
          <cell r="I17">
            <v>3.987811931044672E-2</v>
          </cell>
          <cell r="J17">
            <v>4.226329885250011E-2</v>
          </cell>
          <cell r="K17">
            <v>4.3880010414525418E-2</v>
          </cell>
          <cell r="L17">
            <v>4.4816826212311103E-2</v>
          </cell>
          <cell r="M17">
            <v>4.5154264037458279E-2</v>
          </cell>
          <cell r="N17">
            <v>4.4967683332430709E-2</v>
          </cell>
          <cell r="O17">
            <v>4.4328433431817332E-2</v>
          </cell>
          <cell r="P17">
            <v>4.3304164793945381E-2</v>
          </cell>
          <cell r="Q17">
            <v>4.1958747448309824E-2</v>
          </cell>
          <cell r="R17">
            <v>4.0352027901968394E-2</v>
          </cell>
          <cell r="S17">
            <v>3.8539549495333933E-2</v>
          </cell>
          <cell r="T17">
            <v>3.6572304140942827E-2</v>
          </cell>
          <cell r="U17">
            <v>3.4496550835553731E-2</v>
          </cell>
          <cell r="V17">
            <v>3.235371689367867E-2</v>
          </cell>
          <cell r="W17">
            <v>3.018038587965723E-2</v>
          </cell>
          <cell r="X17">
            <v>2.8008368769721723E-2</v>
          </cell>
          <cell r="Y17">
            <v>2.5864850322543622E-2</v>
          </cell>
          <cell r="Z17">
            <v>2.3772600017725142E-2</v>
          </cell>
          <cell r="AA17">
            <v>2.1750235638544911E-2</v>
          </cell>
          <cell r="AB17">
            <v>1.9812527232124306E-2</v>
          </cell>
          <cell r="AC17">
            <v>1.7970729499851623E-2</v>
          </cell>
          <cell r="AD17">
            <v>1.6232931449922647E-2</v>
          </cell>
          <cell r="AE17">
            <v>1.4604413227663123E-2</v>
          </cell>
          <cell r="AF17">
            <v>1.3088001307803621E-2</v>
          </cell>
          <cell r="AG17">
            <v>1.1684414592186328E-2</v>
          </cell>
          <cell r="AH17">
            <v>1.0392595333272726E-2</v>
          </cell>
          <cell r="AI17">
            <v>9.2100201422877417E-3</v>
          </cell>
          <cell r="AJ17">
            <v>8.1329875992706725E-3</v>
          </cell>
          <cell r="AK17">
            <v>7.1568801313836488E-3</v>
          </cell>
          <cell r="AL17">
            <v>6.2763988466291677E-3</v>
          </cell>
          <cell r="AM17">
            <v>5.4857708923821925E-3</v>
          </cell>
          <cell r="AN17">
            <v>4.7789296487288479E-3</v>
          </cell>
          <cell r="AO17">
            <v>4.149668668065854E-3</v>
          </cell>
          <cell r="AP17">
            <v>3.5917707416883099E-3</v>
          </cell>
          <cell r="AQ17">
            <v>3.0991138213085235E-3</v>
          </cell>
          <cell r="AR17">
            <v>2.6657557608779953E-3</v>
          </cell>
          <cell r="AS17">
            <v>2.2859999853138691E-3</v>
          </cell>
          <cell r="AT17">
            <v>1.9544442518127886E-3</v>
          </cell>
          <cell r="AU17">
            <v>1.666014660374502E-3</v>
          </cell>
          <cell r="AV17">
            <v>1.4159870063821338E-3</v>
          </cell>
          <cell r="AW17">
            <v>1.1999974620907653E-3</v>
          </cell>
          <cell r="AX17">
            <v>1.0140444370270367E-3</v>
          </cell>
          <cell r="AY17">
            <v>8.5448330960931698E-4</v>
          </cell>
          <cell r="AZ17">
            <v>7.1801555242409542E-4</v>
          </cell>
          <cell r="BA17">
            <v>6.0167359879870945E-4</v>
          </cell>
          <cell r="BB17">
            <v>5.0280262449019838E-4</v>
          </cell>
          <cell r="BC17">
            <v>4.1904025016348403E-4</v>
          </cell>
          <cell r="BD17">
            <v>3.4829501132347719E-4</v>
          </cell>
          <cell r="BE17">
            <v>2.8872429504345139E-4</v>
          </cell>
          <cell r="BF17">
            <v>2.3871230876480095E-4</v>
          </cell>
          <cell r="BG17">
            <v>1.9684852653423688E-4</v>
          </cell>
          <cell r="BH17">
            <v>1.6190695254271852E-4</v>
          </cell>
          <cell r="BI17">
            <v>1.3282645050459818E-4</v>
          </cell>
          <cell r="BJ17">
            <v>1.0869230968543919E-4</v>
          </cell>
          <cell r="BM17">
            <v>4</v>
          </cell>
        </row>
        <row r="18">
          <cell r="BM18">
            <v>5</v>
          </cell>
        </row>
        <row r="19">
          <cell r="BM19">
            <v>6</v>
          </cell>
        </row>
        <row r="20">
          <cell r="BM20">
            <v>7</v>
          </cell>
        </row>
        <row r="21">
          <cell r="BM21">
            <v>8</v>
          </cell>
        </row>
        <row r="22">
          <cell r="BM22">
            <v>9</v>
          </cell>
        </row>
        <row r="23">
          <cell r="BM23">
            <v>10</v>
          </cell>
        </row>
        <row r="24">
          <cell r="BM24">
            <v>11</v>
          </cell>
        </row>
        <row r="25">
          <cell r="BM25">
            <v>12</v>
          </cell>
        </row>
        <row r="26">
          <cell r="BM26">
            <v>13</v>
          </cell>
        </row>
        <row r="27">
          <cell r="BM27">
            <v>14</v>
          </cell>
        </row>
        <row r="28">
          <cell r="BM28">
            <v>15</v>
          </cell>
        </row>
        <row r="29">
          <cell r="BM29">
            <v>16</v>
          </cell>
        </row>
        <row r="30">
          <cell r="BM30">
            <v>17</v>
          </cell>
        </row>
        <row r="31">
          <cell r="BM31">
            <v>18</v>
          </cell>
        </row>
        <row r="32">
          <cell r="BM32">
            <v>19</v>
          </cell>
        </row>
        <row r="33">
          <cell r="BM33">
            <v>20</v>
          </cell>
        </row>
        <row r="34">
          <cell r="BM34">
            <v>21</v>
          </cell>
        </row>
        <row r="35">
          <cell r="BM35">
            <v>22</v>
          </cell>
        </row>
        <row r="36">
          <cell r="BM36">
            <v>23</v>
          </cell>
        </row>
        <row r="37">
          <cell r="BM37">
            <v>24</v>
          </cell>
        </row>
        <row r="38">
          <cell r="BM38">
            <v>25</v>
          </cell>
        </row>
        <row r="39">
          <cell r="BM39">
            <v>26</v>
          </cell>
        </row>
        <row r="40">
          <cell r="BM40">
            <v>27</v>
          </cell>
        </row>
        <row r="41">
          <cell r="BM41">
            <v>28</v>
          </cell>
        </row>
        <row r="42">
          <cell r="BM42">
            <v>29</v>
          </cell>
        </row>
        <row r="43">
          <cell r="BM43">
            <v>30</v>
          </cell>
        </row>
        <row r="44">
          <cell r="BM44">
            <v>31</v>
          </cell>
        </row>
        <row r="45">
          <cell r="BM45">
            <v>32</v>
          </cell>
        </row>
        <row r="46">
          <cell r="BM46">
            <v>33</v>
          </cell>
        </row>
        <row r="47">
          <cell r="BM47">
            <v>34</v>
          </cell>
        </row>
        <row r="48">
          <cell r="BM48">
            <v>35</v>
          </cell>
        </row>
        <row r="49">
          <cell r="BM49">
            <v>36</v>
          </cell>
        </row>
        <row r="50">
          <cell r="BM50">
            <v>37</v>
          </cell>
        </row>
        <row r="51">
          <cell r="BM51">
            <v>38</v>
          </cell>
        </row>
        <row r="52">
          <cell r="BM52">
            <v>39</v>
          </cell>
        </row>
        <row r="53">
          <cell r="BM53">
            <v>40</v>
          </cell>
        </row>
        <row r="54">
          <cell r="BM54">
            <v>41</v>
          </cell>
        </row>
        <row r="55">
          <cell r="BM55">
            <v>42</v>
          </cell>
        </row>
        <row r="56">
          <cell r="BM56">
            <v>43</v>
          </cell>
        </row>
        <row r="57">
          <cell r="BM57">
            <v>44</v>
          </cell>
        </row>
        <row r="58">
          <cell r="BM58">
            <v>45</v>
          </cell>
        </row>
        <row r="59">
          <cell r="BM59">
            <v>46</v>
          </cell>
        </row>
        <row r="60">
          <cell r="BM60">
            <v>47</v>
          </cell>
        </row>
        <row r="61">
          <cell r="BM61">
            <v>48</v>
          </cell>
        </row>
        <row r="62">
          <cell r="BM62">
            <v>49</v>
          </cell>
        </row>
        <row r="63">
          <cell r="BM63">
            <v>50</v>
          </cell>
        </row>
        <row r="64">
          <cell r="BM64">
            <v>51</v>
          </cell>
        </row>
        <row r="65">
          <cell r="BM65">
            <v>52</v>
          </cell>
        </row>
        <row r="66">
          <cell r="BM66">
            <v>53</v>
          </cell>
        </row>
        <row r="67">
          <cell r="BM67">
            <v>54</v>
          </cell>
        </row>
        <row r="68">
          <cell r="BM68">
            <v>55</v>
          </cell>
        </row>
        <row r="69">
          <cell r="BM69">
            <v>56</v>
          </cell>
        </row>
        <row r="70">
          <cell r="BM70">
            <v>57</v>
          </cell>
        </row>
        <row r="71">
          <cell r="BM71">
            <v>58</v>
          </cell>
        </row>
        <row r="72">
          <cell r="BM72">
            <v>59</v>
          </cell>
        </row>
        <row r="73">
          <cell r="BM73">
            <v>60</v>
          </cell>
        </row>
        <row r="74">
          <cell r="BQ74">
            <v>5.6417497147120965E-4</v>
          </cell>
          <cell r="BY74">
            <v>4.5813179247133906E-4</v>
          </cell>
        </row>
      </sheetData>
      <sheetData sheetId="10"/>
      <sheetData sheetId="11"/>
      <sheetData sheetId="12">
        <row r="34">
          <cell r="G34">
            <v>0</v>
          </cell>
          <cell r="H34">
            <v>0</v>
          </cell>
          <cell r="I34">
            <v>0</v>
          </cell>
          <cell r="J34">
            <v>1.7821926694777733E-3</v>
          </cell>
          <cell r="K34">
            <v>0</v>
          </cell>
          <cell r="L34">
            <v>1.7821926694777733E-3</v>
          </cell>
          <cell r="M34">
            <v>0</v>
          </cell>
          <cell r="N34">
            <v>1.9442101848848536E-3</v>
          </cell>
          <cell r="O34">
            <v>0</v>
          </cell>
          <cell r="P34">
            <v>2.9163152773272801E-3</v>
          </cell>
          <cell r="Q34">
            <v>0</v>
          </cell>
          <cell r="R34">
            <v>5.1305546545572312E-3</v>
          </cell>
          <cell r="S34">
            <v>0</v>
          </cell>
          <cell r="T34">
            <v>9.2349983782030257E-3</v>
          </cell>
          <cell r="U34">
            <v>0</v>
          </cell>
          <cell r="V34">
            <v>1.2691372040220559E-2</v>
          </cell>
          <cell r="W34">
            <v>0</v>
          </cell>
          <cell r="X34">
            <v>1.571569899448591E-2</v>
          </cell>
          <cell r="Y34">
            <v>0</v>
          </cell>
          <cell r="Z34">
            <v>2.4842685695750918E-2</v>
          </cell>
          <cell r="AA34">
            <v>0</v>
          </cell>
          <cell r="AB34">
            <v>3.1539409665909832E-2</v>
          </cell>
          <cell r="AC34">
            <v>0</v>
          </cell>
          <cell r="AD34">
            <v>3.7750081089847565E-2</v>
          </cell>
          <cell r="AE34">
            <v>0</v>
          </cell>
          <cell r="AF34">
            <v>4.4122770029192321E-2</v>
          </cell>
          <cell r="AG34">
            <v>0</v>
          </cell>
          <cell r="AH34">
            <v>5.1845604930262731E-2</v>
          </cell>
          <cell r="AI34">
            <v>0</v>
          </cell>
          <cell r="AJ34">
            <v>0</v>
          </cell>
          <cell r="AK34">
            <v>0</v>
          </cell>
          <cell r="AL34">
            <v>0</v>
          </cell>
        </row>
        <row r="35">
          <cell r="G35">
            <v>0</v>
          </cell>
          <cell r="H35">
            <v>0</v>
          </cell>
          <cell r="I35">
            <v>0</v>
          </cell>
          <cell r="J35">
            <v>1.7821926694777733E-3</v>
          </cell>
          <cell r="K35">
            <v>0</v>
          </cell>
          <cell r="L35">
            <v>1.7821926694777733E-3</v>
          </cell>
          <cell r="M35">
            <v>0</v>
          </cell>
          <cell r="N35">
            <v>1.9442101848848536E-3</v>
          </cell>
          <cell r="O35">
            <v>0</v>
          </cell>
          <cell r="P35">
            <v>2.9163152773272801E-3</v>
          </cell>
          <cell r="Q35">
            <v>0</v>
          </cell>
          <cell r="R35">
            <v>5.1305546545572312E-3</v>
          </cell>
          <cell r="S35">
            <v>0</v>
          </cell>
          <cell r="T35">
            <v>9.2349983782030257E-3</v>
          </cell>
          <cell r="U35">
            <v>0</v>
          </cell>
          <cell r="V35">
            <v>1.2691372040220559E-2</v>
          </cell>
          <cell r="W35">
            <v>0</v>
          </cell>
          <cell r="X35">
            <v>1.571569899448591E-2</v>
          </cell>
          <cell r="Y35">
            <v>0</v>
          </cell>
          <cell r="Z35">
            <v>2.4842685695750918E-2</v>
          </cell>
          <cell r="AA35">
            <v>0</v>
          </cell>
          <cell r="AB35">
            <v>3.1539409665909832E-2</v>
          </cell>
          <cell r="AC35">
            <v>0</v>
          </cell>
          <cell r="AD35">
            <v>3.7750081089847565E-2</v>
          </cell>
          <cell r="AE35">
            <v>0</v>
          </cell>
          <cell r="AF35">
            <v>4.4122770029192321E-2</v>
          </cell>
          <cell r="AG35">
            <v>0</v>
          </cell>
          <cell r="AH35">
            <v>5.1845604930262731E-2</v>
          </cell>
          <cell r="AI35">
            <v>0</v>
          </cell>
          <cell r="AJ35">
            <v>0</v>
          </cell>
          <cell r="AK35">
            <v>0</v>
          </cell>
          <cell r="AL35">
            <v>0</v>
          </cell>
        </row>
        <row r="36">
          <cell r="G36">
            <v>0</v>
          </cell>
          <cell r="H36">
            <v>0</v>
          </cell>
          <cell r="I36">
            <v>0</v>
          </cell>
          <cell r="J36">
            <v>1.7821926694777733E-3</v>
          </cell>
          <cell r="K36">
            <v>0</v>
          </cell>
          <cell r="L36">
            <v>1.7821926694777733E-3</v>
          </cell>
          <cell r="M36">
            <v>0</v>
          </cell>
          <cell r="N36">
            <v>1.9442101848848536E-3</v>
          </cell>
          <cell r="O36">
            <v>0</v>
          </cell>
          <cell r="P36">
            <v>2.9163152773272801E-3</v>
          </cell>
          <cell r="Q36">
            <v>0</v>
          </cell>
          <cell r="R36">
            <v>5.1305546545572312E-3</v>
          </cell>
          <cell r="S36">
            <v>0</v>
          </cell>
          <cell r="T36">
            <v>9.2349983782030257E-3</v>
          </cell>
          <cell r="U36">
            <v>0</v>
          </cell>
          <cell r="V36">
            <v>1.2691372040220559E-2</v>
          </cell>
          <cell r="W36">
            <v>0</v>
          </cell>
          <cell r="X36">
            <v>1.571569899448591E-2</v>
          </cell>
          <cell r="Y36">
            <v>0</v>
          </cell>
          <cell r="Z36">
            <v>2.4842685695750918E-2</v>
          </cell>
          <cell r="AA36">
            <v>0</v>
          </cell>
          <cell r="AB36">
            <v>3.1539409665909832E-2</v>
          </cell>
          <cell r="AC36">
            <v>0</v>
          </cell>
          <cell r="AD36">
            <v>3.7750081089847565E-2</v>
          </cell>
          <cell r="AE36">
            <v>0</v>
          </cell>
          <cell r="AF36">
            <v>4.4122770029192321E-2</v>
          </cell>
          <cell r="AG36">
            <v>0</v>
          </cell>
          <cell r="AH36">
            <v>5.1845604930262731E-2</v>
          </cell>
          <cell r="AI36">
            <v>0</v>
          </cell>
          <cell r="AJ36">
            <v>0</v>
          </cell>
          <cell r="AK36">
            <v>0</v>
          </cell>
          <cell r="AL36">
            <v>0</v>
          </cell>
        </row>
        <row r="37">
          <cell r="G37">
            <v>0</v>
          </cell>
          <cell r="H37">
            <v>0</v>
          </cell>
          <cell r="I37">
            <v>0</v>
          </cell>
          <cell r="J37">
            <v>1.7821926694777733E-3</v>
          </cell>
          <cell r="K37">
            <v>0</v>
          </cell>
          <cell r="L37">
            <v>1.7821926694777733E-3</v>
          </cell>
          <cell r="M37">
            <v>0</v>
          </cell>
          <cell r="N37">
            <v>1.9442101848848536E-3</v>
          </cell>
          <cell r="O37">
            <v>0</v>
          </cell>
          <cell r="P37">
            <v>2.9163152773272801E-3</v>
          </cell>
          <cell r="Q37">
            <v>0</v>
          </cell>
          <cell r="R37">
            <v>5.1305546545572312E-3</v>
          </cell>
          <cell r="S37">
            <v>0</v>
          </cell>
          <cell r="T37">
            <v>9.2349983782030257E-3</v>
          </cell>
          <cell r="U37">
            <v>0</v>
          </cell>
          <cell r="V37">
            <v>1.2691372040220559E-2</v>
          </cell>
          <cell r="W37">
            <v>0</v>
          </cell>
          <cell r="X37">
            <v>1.571569899448591E-2</v>
          </cell>
          <cell r="Y37">
            <v>0</v>
          </cell>
          <cell r="Z37">
            <v>2.4842685695750918E-2</v>
          </cell>
          <cell r="AA37">
            <v>0</v>
          </cell>
          <cell r="AB37">
            <v>3.1539409665909832E-2</v>
          </cell>
          <cell r="AC37">
            <v>0</v>
          </cell>
          <cell r="AD37">
            <v>3.7750081089847565E-2</v>
          </cell>
          <cell r="AE37">
            <v>0</v>
          </cell>
          <cell r="AF37">
            <v>4.4122770029192321E-2</v>
          </cell>
          <cell r="AG37">
            <v>0</v>
          </cell>
          <cell r="AH37">
            <v>5.1845604930262731E-2</v>
          </cell>
          <cell r="AI37">
            <v>0</v>
          </cell>
          <cell r="AJ37">
            <v>0</v>
          </cell>
          <cell r="AK37">
            <v>0</v>
          </cell>
          <cell r="AL37">
            <v>0</v>
          </cell>
        </row>
        <row r="38">
          <cell r="G38">
            <v>0</v>
          </cell>
          <cell r="H38">
            <v>0</v>
          </cell>
          <cell r="I38">
            <v>0</v>
          </cell>
          <cell r="J38">
            <v>1.7821926694777733E-3</v>
          </cell>
          <cell r="K38">
            <v>0</v>
          </cell>
          <cell r="L38">
            <v>1.7821926694777733E-3</v>
          </cell>
          <cell r="M38">
            <v>0</v>
          </cell>
          <cell r="N38">
            <v>1.9442101848848536E-3</v>
          </cell>
          <cell r="O38">
            <v>0</v>
          </cell>
          <cell r="P38">
            <v>2.9163152773272801E-3</v>
          </cell>
          <cell r="Q38">
            <v>0</v>
          </cell>
          <cell r="R38">
            <v>5.1305546545572312E-3</v>
          </cell>
          <cell r="S38">
            <v>0</v>
          </cell>
          <cell r="T38">
            <v>9.2349983782030257E-3</v>
          </cell>
          <cell r="U38">
            <v>0</v>
          </cell>
          <cell r="V38">
            <v>1.2691372040220559E-2</v>
          </cell>
          <cell r="W38">
            <v>0</v>
          </cell>
          <cell r="X38">
            <v>1.571569899448591E-2</v>
          </cell>
          <cell r="Y38">
            <v>0</v>
          </cell>
          <cell r="Z38">
            <v>2.4842685695750918E-2</v>
          </cell>
          <cell r="AA38">
            <v>0</v>
          </cell>
          <cell r="AB38">
            <v>3.1539409665909832E-2</v>
          </cell>
          <cell r="AC38">
            <v>0</v>
          </cell>
          <cell r="AD38">
            <v>3.7750081089847565E-2</v>
          </cell>
          <cell r="AE38">
            <v>0</v>
          </cell>
          <cell r="AF38">
            <v>4.4122770029192321E-2</v>
          </cell>
          <cell r="AG38">
            <v>0</v>
          </cell>
          <cell r="AH38">
            <v>5.1845604930262731E-2</v>
          </cell>
          <cell r="AI38">
            <v>0</v>
          </cell>
          <cell r="AJ38">
            <v>0</v>
          </cell>
          <cell r="AK38">
            <v>0</v>
          </cell>
          <cell r="AL38">
            <v>0</v>
          </cell>
        </row>
        <row r="39">
          <cell r="G39">
            <v>0</v>
          </cell>
          <cell r="H39">
            <v>0</v>
          </cell>
          <cell r="I39">
            <v>0</v>
          </cell>
          <cell r="J39">
            <v>0</v>
          </cell>
          <cell r="K39">
            <v>0</v>
          </cell>
          <cell r="L39">
            <v>1.8361985079467817E-3</v>
          </cell>
          <cell r="M39">
            <v>0</v>
          </cell>
          <cell r="N39">
            <v>1.8361985079467817E-3</v>
          </cell>
          <cell r="O39">
            <v>0</v>
          </cell>
          <cell r="P39">
            <v>1.998216023353862E-3</v>
          </cell>
          <cell r="Q39">
            <v>0</v>
          </cell>
          <cell r="R39">
            <v>3.0243269542653524E-3</v>
          </cell>
          <cell r="S39">
            <v>0</v>
          </cell>
          <cell r="T39">
            <v>6.8047356470969881E-3</v>
          </cell>
          <cell r="U39">
            <v>0</v>
          </cell>
          <cell r="V39">
            <v>1.0261109309114518E-2</v>
          </cell>
          <cell r="W39">
            <v>0</v>
          </cell>
          <cell r="X39">
            <v>1.3501459617255903E-2</v>
          </cell>
          <cell r="Y39">
            <v>0</v>
          </cell>
          <cell r="Z39">
            <v>2.192637041842364E-2</v>
          </cell>
          <cell r="AA39">
            <v>0</v>
          </cell>
          <cell r="AB39">
            <v>2.8623094388582557E-2</v>
          </cell>
          <cell r="AC39">
            <v>0</v>
          </cell>
          <cell r="AD39">
            <v>3.3429614012325679E-2</v>
          </cell>
          <cell r="AE39">
            <v>0</v>
          </cell>
          <cell r="AF39">
            <v>4.0450373013298763E-2</v>
          </cell>
          <cell r="AG39">
            <v>0</v>
          </cell>
          <cell r="AH39">
            <v>4.8119202075900099E-2</v>
          </cell>
          <cell r="AI39">
            <v>0</v>
          </cell>
          <cell r="AJ39">
            <v>0</v>
          </cell>
          <cell r="AK39">
            <v>0</v>
          </cell>
          <cell r="AL39">
            <v>0</v>
          </cell>
        </row>
        <row r="40">
          <cell r="G40">
            <v>0</v>
          </cell>
          <cell r="H40">
            <v>0</v>
          </cell>
          <cell r="I40">
            <v>0</v>
          </cell>
          <cell r="J40">
            <v>0</v>
          </cell>
          <cell r="K40">
            <v>0</v>
          </cell>
          <cell r="L40">
            <v>1.8361985079467817E-3</v>
          </cell>
          <cell r="M40">
            <v>0</v>
          </cell>
          <cell r="N40">
            <v>1.8361985079467817E-3</v>
          </cell>
          <cell r="O40">
            <v>0</v>
          </cell>
          <cell r="P40">
            <v>1.998216023353862E-3</v>
          </cell>
          <cell r="Q40">
            <v>0</v>
          </cell>
          <cell r="R40">
            <v>3.0243269542653524E-3</v>
          </cell>
          <cell r="S40">
            <v>0</v>
          </cell>
          <cell r="T40">
            <v>6.8047356470969881E-3</v>
          </cell>
          <cell r="U40">
            <v>0</v>
          </cell>
          <cell r="V40">
            <v>1.0261109309114518E-2</v>
          </cell>
          <cell r="W40">
            <v>0</v>
          </cell>
          <cell r="X40">
            <v>1.3501459617255903E-2</v>
          </cell>
          <cell r="Y40">
            <v>0</v>
          </cell>
          <cell r="Z40">
            <v>2.192637041842364E-2</v>
          </cell>
          <cell r="AA40">
            <v>0</v>
          </cell>
          <cell r="AB40">
            <v>2.8623094388582557E-2</v>
          </cell>
          <cell r="AC40">
            <v>0</v>
          </cell>
          <cell r="AD40">
            <v>3.3429614012325679E-2</v>
          </cell>
          <cell r="AE40">
            <v>0</v>
          </cell>
          <cell r="AF40">
            <v>4.0450373013298763E-2</v>
          </cell>
          <cell r="AG40">
            <v>0</v>
          </cell>
          <cell r="AH40">
            <v>4.8119202075900099E-2</v>
          </cell>
          <cell r="AI40">
            <v>0</v>
          </cell>
          <cell r="AJ40">
            <v>0</v>
          </cell>
          <cell r="AK40">
            <v>0</v>
          </cell>
          <cell r="AL40">
            <v>0</v>
          </cell>
        </row>
        <row r="41">
          <cell r="G41">
            <v>0</v>
          </cell>
          <cell r="H41">
            <v>0</v>
          </cell>
          <cell r="I41">
            <v>0</v>
          </cell>
          <cell r="J41">
            <v>0</v>
          </cell>
          <cell r="K41">
            <v>0</v>
          </cell>
          <cell r="L41">
            <v>1.8361985079467817E-3</v>
          </cell>
          <cell r="M41">
            <v>0</v>
          </cell>
          <cell r="N41">
            <v>1.8361985079467817E-3</v>
          </cell>
          <cell r="O41">
            <v>0</v>
          </cell>
          <cell r="P41">
            <v>1.998216023353862E-3</v>
          </cell>
          <cell r="Q41">
            <v>0</v>
          </cell>
          <cell r="R41">
            <v>3.0243269542653524E-3</v>
          </cell>
          <cell r="S41">
            <v>0</v>
          </cell>
          <cell r="T41">
            <v>6.8047356470969881E-3</v>
          </cell>
          <cell r="U41">
            <v>0</v>
          </cell>
          <cell r="V41">
            <v>1.0261109309114518E-2</v>
          </cell>
          <cell r="W41">
            <v>0</v>
          </cell>
          <cell r="X41">
            <v>1.3501459617255903E-2</v>
          </cell>
          <cell r="Y41">
            <v>0</v>
          </cell>
          <cell r="Z41">
            <v>2.192637041842364E-2</v>
          </cell>
          <cell r="AA41">
            <v>0</v>
          </cell>
          <cell r="AB41">
            <v>2.8623094388582557E-2</v>
          </cell>
          <cell r="AC41">
            <v>0</v>
          </cell>
          <cell r="AD41">
            <v>3.3429614012325679E-2</v>
          </cell>
          <cell r="AE41">
            <v>0</v>
          </cell>
          <cell r="AF41">
            <v>4.0450373013298763E-2</v>
          </cell>
          <cell r="AG41">
            <v>0</v>
          </cell>
          <cell r="AH41">
            <v>4.8119202075900099E-2</v>
          </cell>
          <cell r="AI41">
            <v>0</v>
          </cell>
          <cell r="AJ41">
            <v>0</v>
          </cell>
          <cell r="AK41">
            <v>0</v>
          </cell>
          <cell r="AL41">
            <v>0</v>
          </cell>
        </row>
        <row r="42">
          <cell r="G42">
            <v>0</v>
          </cell>
          <cell r="H42">
            <v>0</v>
          </cell>
          <cell r="I42">
            <v>0</v>
          </cell>
          <cell r="J42">
            <v>0</v>
          </cell>
          <cell r="K42">
            <v>0</v>
          </cell>
          <cell r="L42">
            <v>1.8361985079467817E-3</v>
          </cell>
          <cell r="M42">
            <v>0</v>
          </cell>
          <cell r="N42">
            <v>1.8361985079467817E-3</v>
          </cell>
          <cell r="O42">
            <v>0</v>
          </cell>
          <cell r="P42">
            <v>1.998216023353862E-3</v>
          </cell>
          <cell r="Q42">
            <v>0</v>
          </cell>
          <cell r="R42">
            <v>3.0243269542653524E-3</v>
          </cell>
          <cell r="S42">
            <v>0</v>
          </cell>
          <cell r="T42">
            <v>6.8047356470969881E-3</v>
          </cell>
          <cell r="U42">
            <v>0</v>
          </cell>
          <cell r="V42">
            <v>1.0261109309114518E-2</v>
          </cell>
          <cell r="W42">
            <v>0</v>
          </cell>
          <cell r="X42">
            <v>1.3501459617255903E-2</v>
          </cell>
          <cell r="Y42">
            <v>0</v>
          </cell>
          <cell r="Z42">
            <v>2.192637041842364E-2</v>
          </cell>
          <cell r="AA42">
            <v>0</v>
          </cell>
          <cell r="AB42">
            <v>2.8623094388582557E-2</v>
          </cell>
          <cell r="AC42">
            <v>0</v>
          </cell>
          <cell r="AD42">
            <v>3.3429614012325679E-2</v>
          </cell>
          <cell r="AE42">
            <v>0</v>
          </cell>
          <cell r="AF42">
            <v>4.0450373013298763E-2</v>
          </cell>
          <cell r="AG42">
            <v>0</v>
          </cell>
          <cell r="AH42">
            <v>4.8119202075900099E-2</v>
          </cell>
          <cell r="AI42">
            <v>0</v>
          </cell>
          <cell r="AJ42">
            <v>0</v>
          </cell>
          <cell r="AK42">
            <v>0</v>
          </cell>
          <cell r="AL42">
            <v>0</v>
          </cell>
        </row>
        <row r="43">
          <cell r="G43">
            <v>0</v>
          </cell>
          <cell r="H43">
            <v>0</v>
          </cell>
          <cell r="I43">
            <v>0</v>
          </cell>
          <cell r="J43">
            <v>0</v>
          </cell>
          <cell r="K43">
            <v>0</v>
          </cell>
          <cell r="L43">
            <v>1.8361985079467817E-3</v>
          </cell>
          <cell r="M43">
            <v>0</v>
          </cell>
          <cell r="N43">
            <v>1.8361985079467817E-3</v>
          </cell>
          <cell r="O43">
            <v>0</v>
          </cell>
          <cell r="P43">
            <v>1.998216023353862E-3</v>
          </cell>
          <cell r="Q43">
            <v>0</v>
          </cell>
          <cell r="R43">
            <v>3.0243269542653524E-3</v>
          </cell>
          <cell r="S43">
            <v>0</v>
          </cell>
          <cell r="T43">
            <v>6.8047356470969881E-3</v>
          </cell>
          <cell r="U43">
            <v>0</v>
          </cell>
          <cell r="V43">
            <v>1.0261109309114518E-2</v>
          </cell>
          <cell r="W43">
            <v>0</v>
          </cell>
          <cell r="X43">
            <v>1.3501459617255903E-2</v>
          </cell>
          <cell r="Y43">
            <v>0</v>
          </cell>
          <cell r="Z43">
            <v>2.192637041842364E-2</v>
          </cell>
          <cell r="AA43">
            <v>0</v>
          </cell>
          <cell r="AB43">
            <v>2.8623094388582557E-2</v>
          </cell>
          <cell r="AC43">
            <v>0</v>
          </cell>
          <cell r="AD43">
            <v>3.3429614012325679E-2</v>
          </cell>
          <cell r="AE43">
            <v>0</v>
          </cell>
          <cell r="AF43">
            <v>4.0450373013298763E-2</v>
          </cell>
          <cell r="AG43">
            <v>0</v>
          </cell>
          <cell r="AH43">
            <v>4.8119202075900099E-2</v>
          </cell>
          <cell r="AI43">
            <v>0</v>
          </cell>
          <cell r="AJ43">
            <v>0</v>
          </cell>
          <cell r="AK43">
            <v>0</v>
          </cell>
          <cell r="AL43">
            <v>0</v>
          </cell>
        </row>
        <row r="44">
          <cell r="G44">
            <v>0</v>
          </cell>
          <cell r="H44">
            <v>0</v>
          </cell>
          <cell r="I44">
            <v>0</v>
          </cell>
          <cell r="J44">
            <v>0</v>
          </cell>
          <cell r="K44">
            <v>0</v>
          </cell>
          <cell r="L44">
            <v>0</v>
          </cell>
          <cell r="M44">
            <v>0</v>
          </cell>
          <cell r="N44">
            <v>1.8361985079467817E-3</v>
          </cell>
          <cell r="O44">
            <v>0</v>
          </cell>
          <cell r="P44">
            <v>1.8361985079467817E-3</v>
          </cell>
          <cell r="Q44">
            <v>0</v>
          </cell>
          <cell r="R44">
            <v>2.0522218618229259E-3</v>
          </cell>
          <cell r="S44">
            <v>0</v>
          </cell>
          <cell r="T44">
            <v>4.4284787544599568E-3</v>
          </cell>
          <cell r="U44">
            <v>0</v>
          </cell>
          <cell r="V44">
            <v>7.5608173856633269E-3</v>
          </cell>
          <cell r="W44">
            <v>0</v>
          </cell>
          <cell r="X44">
            <v>1.0855173532273776E-2</v>
          </cell>
          <cell r="Y44">
            <v>0</v>
          </cell>
          <cell r="Z44">
            <v>1.9280084333441458E-2</v>
          </cell>
          <cell r="AA44">
            <v>0</v>
          </cell>
          <cell r="AB44">
            <v>2.5274732403503097E-2</v>
          </cell>
          <cell r="AC44">
            <v>0</v>
          </cell>
          <cell r="AD44">
            <v>3.0027246188777158E-2</v>
          </cell>
          <cell r="AE44">
            <v>0</v>
          </cell>
          <cell r="AF44">
            <v>3.6021894258838796E-2</v>
          </cell>
          <cell r="AG44">
            <v>0</v>
          </cell>
          <cell r="AH44">
            <v>4.4122770029192321E-2</v>
          </cell>
          <cell r="AI44">
            <v>0</v>
          </cell>
          <cell r="AJ44">
            <v>0</v>
          </cell>
          <cell r="AK44">
            <v>0</v>
          </cell>
          <cell r="AL44">
            <v>0</v>
          </cell>
        </row>
        <row r="45">
          <cell r="G45">
            <v>0</v>
          </cell>
          <cell r="H45">
            <v>0</v>
          </cell>
          <cell r="I45">
            <v>0</v>
          </cell>
          <cell r="J45">
            <v>0</v>
          </cell>
          <cell r="K45">
            <v>0</v>
          </cell>
          <cell r="L45">
            <v>0</v>
          </cell>
          <cell r="M45">
            <v>0</v>
          </cell>
          <cell r="N45">
            <v>1.8361985079467817E-3</v>
          </cell>
          <cell r="O45">
            <v>0</v>
          </cell>
          <cell r="P45">
            <v>1.8361985079467817E-3</v>
          </cell>
          <cell r="Q45">
            <v>0</v>
          </cell>
          <cell r="R45">
            <v>2.0522218618229259E-3</v>
          </cell>
          <cell r="S45">
            <v>0</v>
          </cell>
          <cell r="T45">
            <v>4.4284787544599568E-3</v>
          </cell>
          <cell r="U45">
            <v>0</v>
          </cell>
          <cell r="V45">
            <v>7.5608173856633269E-3</v>
          </cell>
          <cell r="W45">
            <v>0</v>
          </cell>
          <cell r="X45">
            <v>1.0855173532273776E-2</v>
          </cell>
          <cell r="Y45">
            <v>0</v>
          </cell>
          <cell r="Z45">
            <v>1.9280084333441458E-2</v>
          </cell>
          <cell r="AA45">
            <v>0</v>
          </cell>
          <cell r="AB45">
            <v>2.5274732403503097E-2</v>
          </cell>
          <cell r="AC45">
            <v>0</v>
          </cell>
          <cell r="AD45">
            <v>3.0027246188777158E-2</v>
          </cell>
          <cell r="AE45">
            <v>0</v>
          </cell>
          <cell r="AF45">
            <v>3.6021894258838796E-2</v>
          </cell>
          <cell r="AG45">
            <v>0</v>
          </cell>
          <cell r="AH45">
            <v>4.4122770029192321E-2</v>
          </cell>
          <cell r="AI45">
            <v>0</v>
          </cell>
          <cell r="AJ45">
            <v>0</v>
          </cell>
          <cell r="AK45">
            <v>0</v>
          </cell>
          <cell r="AL45">
            <v>0</v>
          </cell>
        </row>
        <row r="46">
          <cell r="G46">
            <v>0</v>
          </cell>
          <cell r="H46">
            <v>0</v>
          </cell>
          <cell r="I46">
            <v>0</v>
          </cell>
          <cell r="J46">
            <v>0</v>
          </cell>
          <cell r="K46">
            <v>0</v>
          </cell>
          <cell r="L46">
            <v>0</v>
          </cell>
          <cell r="M46">
            <v>0</v>
          </cell>
          <cell r="N46">
            <v>1.8361985079467817E-3</v>
          </cell>
          <cell r="O46">
            <v>0</v>
          </cell>
          <cell r="P46">
            <v>1.8361985079467817E-3</v>
          </cell>
          <cell r="Q46">
            <v>0</v>
          </cell>
          <cell r="R46">
            <v>2.0522218618229259E-3</v>
          </cell>
          <cell r="S46">
            <v>0</v>
          </cell>
          <cell r="T46">
            <v>4.4284787544599568E-3</v>
          </cell>
          <cell r="U46">
            <v>0</v>
          </cell>
          <cell r="V46">
            <v>7.5608173856633269E-3</v>
          </cell>
          <cell r="W46">
            <v>0</v>
          </cell>
          <cell r="X46">
            <v>1.0855173532273776E-2</v>
          </cell>
          <cell r="Y46">
            <v>0</v>
          </cell>
          <cell r="Z46">
            <v>1.9280084333441458E-2</v>
          </cell>
          <cell r="AA46">
            <v>0</v>
          </cell>
          <cell r="AB46">
            <v>2.5274732403503097E-2</v>
          </cell>
          <cell r="AC46">
            <v>0</v>
          </cell>
          <cell r="AD46">
            <v>3.0027246188777158E-2</v>
          </cell>
          <cell r="AE46">
            <v>0</v>
          </cell>
          <cell r="AF46">
            <v>3.6021894258838796E-2</v>
          </cell>
          <cell r="AG46">
            <v>0</v>
          </cell>
          <cell r="AH46">
            <v>4.4122770029192321E-2</v>
          </cell>
          <cell r="AI46">
            <v>0</v>
          </cell>
          <cell r="AJ46">
            <v>0</v>
          </cell>
          <cell r="AK46">
            <v>0</v>
          </cell>
          <cell r="AL46">
            <v>0</v>
          </cell>
        </row>
        <row r="47">
          <cell r="G47">
            <v>0</v>
          </cell>
          <cell r="H47">
            <v>0</v>
          </cell>
          <cell r="I47">
            <v>0</v>
          </cell>
          <cell r="J47">
            <v>0</v>
          </cell>
          <cell r="K47">
            <v>0</v>
          </cell>
          <cell r="L47">
            <v>0</v>
          </cell>
          <cell r="M47">
            <v>0</v>
          </cell>
          <cell r="N47">
            <v>1.8361985079467817E-3</v>
          </cell>
          <cell r="O47">
            <v>0</v>
          </cell>
          <cell r="P47">
            <v>1.8361985079467817E-3</v>
          </cell>
          <cell r="Q47">
            <v>0</v>
          </cell>
          <cell r="R47">
            <v>2.0522218618229259E-3</v>
          </cell>
          <cell r="S47">
            <v>0</v>
          </cell>
          <cell r="T47">
            <v>4.4284787544599568E-3</v>
          </cell>
          <cell r="U47">
            <v>0</v>
          </cell>
          <cell r="V47">
            <v>7.5608173856633269E-3</v>
          </cell>
          <cell r="W47">
            <v>0</v>
          </cell>
          <cell r="X47">
            <v>1.0855173532273776E-2</v>
          </cell>
          <cell r="Y47">
            <v>0</v>
          </cell>
          <cell r="Z47">
            <v>1.9280084333441458E-2</v>
          </cell>
          <cell r="AA47">
            <v>0</v>
          </cell>
          <cell r="AB47">
            <v>2.5274732403503097E-2</v>
          </cell>
          <cell r="AC47">
            <v>0</v>
          </cell>
          <cell r="AD47">
            <v>3.0027246188777158E-2</v>
          </cell>
          <cell r="AE47">
            <v>0</v>
          </cell>
          <cell r="AF47">
            <v>3.6021894258838796E-2</v>
          </cell>
          <cell r="AG47">
            <v>0</v>
          </cell>
          <cell r="AH47">
            <v>4.4122770029192321E-2</v>
          </cell>
          <cell r="AI47">
            <v>0</v>
          </cell>
          <cell r="AJ47">
            <v>0</v>
          </cell>
          <cell r="AK47">
            <v>0</v>
          </cell>
          <cell r="AL47">
            <v>0</v>
          </cell>
        </row>
        <row r="48">
          <cell r="G48">
            <v>0</v>
          </cell>
          <cell r="H48">
            <v>0</v>
          </cell>
          <cell r="I48">
            <v>0</v>
          </cell>
          <cell r="J48">
            <v>0</v>
          </cell>
          <cell r="K48">
            <v>0</v>
          </cell>
          <cell r="L48">
            <v>0</v>
          </cell>
          <cell r="M48">
            <v>0</v>
          </cell>
          <cell r="N48">
            <v>1.8361985079467817E-3</v>
          </cell>
          <cell r="O48">
            <v>0</v>
          </cell>
          <cell r="P48">
            <v>1.8361985079467817E-3</v>
          </cell>
          <cell r="Q48">
            <v>0</v>
          </cell>
          <cell r="R48">
            <v>2.0522218618229259E-3</v>
          </cell>
          <cell r="S48">
            <v>0</v>
          </cell>
          <cell r="T48">
            <v>4.4284787544599568E-3</v>
          </cell>
          <cell r="U48">
            <v>0</v>
          </cell>
          <cell r="V48">
            <v>7.5608173856633269E-3</v>
          </cell>
          <cell r="W48">
            <v>0</v>
          </cell>
          <cell r="X48">
            <v>1.0855173532273776E-2</v>
          </cell>
          <cell r="Y48">
            <v>0</v>
          </cell>
          <cell r="Z48">
            <v>1.9280084333441458E-2</v>
          </cell>
          <cell r="AA48">
            <v>0</v>
          </cell>
          <cell r="AB48">
            <v>2.5274732403503097E-2</v>
          </cell>
          <cell r="AC48">
            <v>0</v>
          </cell>
          <cell r="AD48">
            <v>3.0027246188777158E-2</v>
          </cell>
          <cell r="AE48">
            <v>0</v>
          </cell>
          <cell r="AF48">
            <v>3.6021894258838796E-2</v>
          </cell>
          <cell r="AG48">
            <v>0</v>
          </cell>
          <cell r="AH48">
            <v>4.4122770029192321E-2</v>
          </cell>
          <cell r="AI48">
            <v>0</v>
          </cell>
          <cell r="AJ48">
            <v>0</v>
          </cell>
          <cell r="AK48">
            <v>0</v>
          </cell>
          <cell r="AL48">
            <v>0</v>
          </cell>
        </row>
        <row r="49">
          <cell r="G49">
            <v>0</v>
          </cell>
          <cell r="H49">
            <v>0</v>
          </cell>
          <cell r="I49">
            <v>0</v>
          </cell>
          <cell r="J49">
            <v>0</v>
          </cell>
          <cell r="K49">
            <v>0</v>
          </cell>
          <cell r="L49">
            <v>0</v>
          </cell>
          <cell r="M49">
            <v>0</v>
          </cell>
          <cell r="N49">
            <v>0</v>
          </cell>
          <cell r="O49">
            <v>0</v>
          </cell>
          <cell r="P49">
            <v>1.8902043464158452E-3</v>
          </cell>
          <cell r="Q49">
            <v>0</v>
          </cell>
          <cell r="R49">
            <v>1.9442101848848536E-3</v>
          </cell>
          <cell r="S49">
            <v>0</v>
          </cell>
          <cell r="T49">
            <v>2.7002919234511919E-3</v>
          </cell>
          <cell r="U49">
            <v>0</v>
          </cell>
          <cell r="V49">
            <v>4.7525137852740627E-3</v>
          </cell>
          <cell r="W49">
            <v>0</v>
          </cell>
          <cell r="X49">
            <v>7.9388582549464945E-3</v>
          </cell>
          <cell r="Y49">
            <v>0</v>
          </cell>
          <cell r="Z49">
            <v>1.6363769056114176E-2</v>
          </cell>
          <cell r="AA49">
            <v>0</v>
          </cell>
          <cell r="AB49">
            <v>2.1872364579954576E-2</v>
          </cell>
          <cell r="AC49">
            <v>0</v>
          </cell>
          <cell r="AD49">
            <v>2.5814790788193345E-2</v>
          </cell>
          <cell r="AE49">
            <v>0</v>
          </cell>
          <cell r="AF49">
            <v>3.2349497242945183E-2</v>
          </cell>
          <cell r="AG49">
            <v>0</v>
          </cell>
          <cell r="AH49">
            <v>3.8452156989944843E-2</v>
          </cell>
          <cell r="AI49">
            <v>0</v>
          </cell>
          <cell r="AJ49">
            <v>0</v>
          </cell>
          <cell r="AK49">
            <v>0</v>
          </cell>
          <cell r="AL49">
            <v>0</v>
          </cell>
        </row>
        <row r="50">
          <cell r="G50">
            <v>0</v>
          </cell>
          <cell r="H50">
            <v>0</v>
          </cell>
          <cell r="I50">
            <v>0</v>
          </cell>
          <cell r="J50">
            <v>0</v>
          </cell>
          <cell r="K50">
            <v>0</v>
          </cell>
          <cell r="L50">
            <v>0</v>
          </cell>
          <cell r="M50">
            <v>0</v>
          </cell>
          <cell r="N50">
            <v>0</v>
          </cell>
          <cell r="O50">
            <v>0</v>
          </cell>
          <cell r="P50">
            <v>1.8902043464158452E-3</v>
          </cell>
          <cell r="Q50">
            <v>0</v>
          </cell>
          <cell r="R50">
            <v>1.9442101848848536E-3</v>
          </cell>
          <cell r="S50">
            <v>0</v>
          </cell>
          <cell r="T50">
            <v>2.7002919234511919E-3</v>
          </cell>
          <cell r="U50">
            <v>0</v>
          </cell>
          <cell r="V50">
            <v>4.7525137852740627E-3</v>
          </cell>
          <cell r="W50">
            <v>0</v>
          </cell>
          <cell r="X50">
            <v>7.9388582549464945E-3</v>
          </cell>
          <cell r="Y50">
            <v>0</v>
          </cell>
          <cell r="Z50">
            <v>1.6363769056114176E-2</v>
          </cell>
          <cell r="AA50">
            <v>0</v>
          </cell>
          <cell r="AB50">
            <v>2.1872364579954576E-2</v>
          </cell>
          <cell r="AC50">
            <v>0</v>
          </cell>
          <cell r="AD50">
            <v>2.5814790788193345E-2</v>
          </cell>
          <cell r="AE50">
            <v>0</v>
          </cell>
          <cell r="AF50">
            <v>3.2349497242945183E-2</v>
          </cell>
          <cell r="AG50">
            <v>0</v>
          </cell>
          <cell r="AH50">
            <v>3.8452156989944843E-2</v>
          </cell>
          <cell r="AI50">
            <v>0</v>
          </cell>
          <cell r="AJ50">
            <v>0</v>
          </cell>
          <cell r="AK50">
            <v>0</v>
          </cell>
          <cell r="AL50">
            <v>0</v>
          </cell>
        </row>
        <row r="51">
          <cell r="G51">
            <v>0</v>
          </cell>
          <cell r="H51">
            <v>0</v>
          </cell>
          <cell r="I51">
            <v>0</v>
          </cell>
          <cell r="J51">
            <v>0</v>
          </cell>
          <cell r="K51">
            <v>0</v>
          </cell>
          <cell r="L51">
            <v>0</v>
          </cell>
          <cell r="M51">
            <v>0</v>
          </cell>
          <cell r="N51">
            <v>0</v>
          </cell>
          <cell r="O51">
            <v>0</v>
          </cell>
          <cell r="P51">
            <v>1.8902043464158452E-3</v>
          </cell>
          <cell r="Q51">
            <v>0</v>
          </cell>
          <cell r="R51">
            <v>1.9442101848848536E-3</v>
          </cell>
          <cell r="S51">
            <v>0</v>
          </cell>
          <cell r="T51">
            <v>2.7002919234511919E-3</v>
          </cell>
          <cell r="U51">
            <v>0</v>
          </cell>
          <cell r="V51">
            <v>4.7525137852740627E-3</v>
          </cell>
          <cell r="W51">
            <v>0</v>
          </cell>
          <cell r="X51">
            <v>7.9388582549464945E-3</v>
          </cell>
          <cell r="Y51">
            <v>0</v>
          </cell>
          <cell r="Z51">
            <v>1.6363769056114176E-2</v>
          </cell>
          <cell r="AA51">
            <v>0</v>
          </cell>
          <cell r="AB51">
            <v>2.1872364579954576E-2</v>
          </cell>
          <cell r="AC51">
            <v>0</v>
          </cell>
          <cell r="AD51">
            <v>2.5814790788193345E-2</v>
          </cell>
          <cell r="AE51">
            <v>0</v>
          </cell>
          <cell r="AF51">
            <v>3.2349497242945183E-2</v>
          </cell>
          <cell r="AG51">
            <v>0</v>
          </cell>
          <cell r="AH51">
            <v>3.8452156989944843E-2</v>
          </cell>
          <cell r="AI51">
            <v>0</v>
          </cell>
          <cell r="AJ51">
            <v>0</v>
          </cell>
          <cell r="AK51">
            <v>0</v>
          </cell>
          <cell r="AL51">
            <v>0</v>
          </cell>
        </row>
        <row r="52">
          <cell r="G52">
            <v>0</v>
          </cell>
          <cell r="H52">
            <v>0</v>
          </cell>
          <cell r="I52">
            <v>0</v>
          </cell>
          <cell r="J52">
            <v>0</v>
          </cell>
          <cell r="K52">
            <v>0</v>
          </cell>
          <cell r="L52">
            <v>0</v>
          </cell>
          <cell r="M52">
            <v>0</v>
          </cell>
          <cell r="N52">
            <v>0</v>
          </cell>
          <cell r="O52">
            <v>0</v>
          </cell>
          <cell r="P52">
            <v>1.8902043464158452E-3</v>
          </cell>
          <cell r="Q52">
            <v>0</v>
          </cell>
          <cell r="R52">
            <v>1.9442101848848536E-3</v>
          </cell>
          <cell r="S52">
            <v>0</v>
          </cell>
          <cell r="T52">
            <v>2.7002919234511919E-3</v>
          </cell>
          <cell r="U52">
            <v>0</v>
          </cell>
          <cell r="V52">
            <v>4.7525137852740627E-3</v>
          </cell>
          <cell r="W52">
            <v>0</v>
          </cell>
          <cell r="X52">
            <v>7.9388582549464945E-3</v>
          </cell>
          <cell r="Y52">
            <v>0</v>
          </cell>
          <cell r="Z52">
            <v>1.6363769056114176E-2</v>
          </cell>
          <cell r="AA52">
            <v>0</v>
          </cell>
          <cell r="AB52">
            <v>2.1872364579954576E-2</v>
          </cell>
          <cell r="AC52">
            <v>0</v>
          </cell>
          <cell r="AD52">
            <v>2.5814790788193345E-2</v>
          </cell>
          <cell r="AE52">
            <v>0</v>
          </cell>
          <cell r="AF52">
            <v>3.2349497242945183E-2</v>
          </cell>
          <cell r="AG52">
            <v>0</v>
          </cell>
          <cell r="AH52">
            <v>3.8452156989944843E-2</v>
          </cell>
          <cell r="AI52">
            <v>0</v>
          </cell>
          <cell r="AJ52">
            <v>0</v>
          </cell>
          <cell r="AK52">
            <v>0</v>
          </cell>
          <cell r="AL52">
            <v>0</v>
          </cell>
        </row>
        <row r="53">
          <cell r="G53">
            <v>0</v>
          </cell>
          <cell r="H53">
            <v>0</v>
          </cell>
          <cell r="I53">
            <v>0</v>
          </cell>
          <cell r="J53">
            <v>0</v>
          </cell>
          <cell r="K53">
            <v>0</v>
          </cell>
          <cell r="L53">
            <v>0</v>
          </cell>
          <cell r="M53">
            <v>0</v>
          </cell>
          <cell r="N53">
            <v>0</v>
          </cell>
          <cell r="O53">
            <v>0</v>
          </cell>
          <cell r="P53">
            <v>1.8902043464158452E-3</v>
          </cell>
          <cell r="Q53">
            <v>0</v>
          </cell>
          <cell r="R53">
            <v>1.9442101848848536E-3</v>
          </cell>
          <cell r="S53">
            <v>0</v>
          </cell>
          <cell r="T53">
            <v>2.7002919234511919E-3</v>
          </cell>
          <cell r="U53">
            <v>0</v>
          </cell>
          <cell r="V53">
            <v>4.7525137852740627E-3</v>
          </cell>
          <cell r="W53">
            <v>0</v>
          </cell>
          <cell r="X53">
            <v>7.9388582549464945E-3</v>
          </cell>
          <cell r="Y53">
            <v>0</v>
          </cell>
          <cell r="Z53">
            <v>1.6363769056114176E-2</v>
          </cell>
          <cell r="AA53">
            <v>0</v>
          </cell>
          <cell r="AB53">
            <v>2.1872364579954576E-2</v>
          </cell>
          <cell r="AC53">
            <v>0</v>
          </cell>
          <cell r="AD53">
            <v>2.5814790788193345E-2</v>
          </cell>
          <cell r="AE53">
            <v>0</v>
          </cell>
          <cell r="AF53">
            <v>3.2349497242945183E-2</v>
          </cell>
          <cell r="AG53">
            <v>0</v>
          </cell>
          <cell r="AH53">
            <v>3.8452156989944843E-2</v>
          </cell>
          <cell r="AI53">
            <v>0</v>
          </cell>
          <cell r="AJ53">
            <v>0</v>
          </cell>
          <cell r="AK53">
            <v>0</v>
          </cell>
          <cell r="AL53">
            <v>0</v>
          </cell>
        </row>
        <row r="54">
          <cell r="G54">
            <v>0</v>
          </cell>
          <cell r="H54">
            <v>0</v>
          </cell>
          <cell r="I54">
            <v>0</v>
          </cell>
          <cell r="J54">
            <v>0</v>
          </cell>
          <cell r="K54">
            <v>0</v>
          </cell>
          <cell r="L54">
            <v>0</v>
          </cell>
          <cell r="M54">
            <v>0</v>
          </cell>
          <cell r="N54">
            <v>0</v>
          </cell>
          <cell r="O54">
            <v>0</v>
          </cell>
          <cell r="P54">
            <v>0</v>
          </cell>
          <cell r="Q54">
            <v>0</v>
          </cell>
          <cell r="R54">
            <v>1.9442101848848536E-3</v>
          </cell>
          <cell r="S54">
            <v>0</v>
          </cell>
          <cell r="T54">
            <v>2.1602335387609422E-3</v>
          </cell>
          <cell r="U54">
            <v>0</v>
          </cell>
          <cell r="V54">
            <v>2.8083036003892082E-3</v>
          </cell>
          <cell r="W54">
            <v>0</v>
          </cell>
          <cell r="X54">
            <v>4.9685371391502064E-3</v>
          </cell>
          <cell r="Y54">
            <v>0</v>
          </cell>
          <cell r="Z54">
            <v>1.3015407071034718E-2</v>
          </cell>
          <cell r="AA54">
            <v>0</v>
          </cell>
          <cell r="AB54">
            <v>1.9226078494972446E-2</v>
          </cell>
          <cell r="AC54">
            <v>0</v>
          </cell>
          <cell r="AD54">
            <v>2.2304411287706754E-2</v>
          </cell>
          <cell r="AE54">
            <v>0</v>
          </cell>
          <cell r="AF54">
            <v>2.7488971780733049E-2</v>
          </cell>
          <cell r="AG54">
            <v>0</v>
          </cell>
          <cell r="AH54">
            <v>3.4563736620175131E-2</v>
          </cell>
          <cell r="AI54">
            <v>0</v>
          </cell>
          <cell r="AJ54">
            <v>0</v>
          </cell>
          <cell r="AK54">
            <v>0</v>
          </cell>
          <cell r="AL54">
            <v>0</v>
          </cell>
        </row>
        <row r="55">
          <cell r="G55">
            <v>0</v>
          </cell>
          <cell r="H55">
            <v>0</v>
          </cell>
          <cell r="I55">
            <v>0</v>
          </cell>
          <cell r="J55">
            <v>0</v>
          </cell>
          <cell r="K55">
            <v>0</v>
          </cell>
          <cell r="L55">
            <v>0</v>
          </cell>
          <cell r="M55">
            <v>0</v>
          </cell>
          <cell r="N55">
            <v>0</v>
          </cell>
          <cell r="O55">
            <v>0</v>
          </cell>
          <cell r="P55">
            <v>0</v>
          </cell>
          <cell r="Q55">
            <v>0</v>
          </cell>
          <cell r="R55">
            <v>1.9442101848848536E-3</v>
          </cell>
          <cell r="S55">
            <v>0</v>
          </cell>
          <cell r="T55">
            <v>2.1602335387609422E-3</v>
          </cell>
          <cell r="U55">
            <v>0</v>
          </cell>
          <cell r="V55">
            <v>2.8083036003892082E-3</v>
          </cell>
          <cell r="W55">
            <v>0</v>
          </cell>
          <cell r="X55">
            <v>4.9685371391502064E-3</v>
          </cell>
          <cell r="Y55">
            <v>0</v>
          </cell>
          <cell r="Z55">
            <v>1.3015407071034718E-2</v>
          </cell>
          <cell r="AA55">
            <v>0</v>
          </cell>
          <cell r="AB55">
            <v>1.9226078494972446E-2</v>
          </cell>
          <cell r="AC55">
            <v>0</v>
          </cell>
          <cell r="AD55">
            <v>2.2304411287706754E-2</v>
          </cell>
          <cell r="AE55">
            <v>0</v>
          </cell>
          <cell r="AF55">
            <v>2.7488971780733049E-2</v>
          </cell>
          <cell r="AG55">
            <v>0</v>
          </cell>
          <cell r="AH55">
            <v>3.4563736620175131E-2</v>
          </cell>
          <cell r="AI55">
            <v>0</v>
          </cell>
          <cell r="AJ55">
            <v>0</v>
          </cell>
          <cell r="AK55">
            <v>0</v>
          </cell>
          <cell r="AL55">
            <v>0</v>
          </cell>
        </row>
        <row r="56">
          <cell r="G56">
            <v>0</v>
          </cell>
          <cell r="H56">
            <v>0</v>
          </cell>
          <cell r="I56">
            <v>0</v>
          </cell>
          <cell r="J56">
            <v>0</v>
          </cell>
          <cell r="K56">
            <v>0</v>
          </cell>
          <cell r="L56">
            <v>0</v>
          </cell>
          <cell r="M56">
            <v>0</v>
          </cell>
          <cell r="N56">
            <v>0</v>
          </cell>
          <cell r="O56">
            <v>0</v>
          </cell>
          <cell r="P56">
            <v>0</v>
          </cell>
          <cell r="Q56">
            <v>0</v>
          </cell>
          <cell r="R56">
            <v>1.9442101848848536E-3</v>
          </cell>
          <cell r="S56">
            <v>0</v>
          </cell>
          <cell r="T56">
            <v>2.1602335387609422E-3</v>
          </cell>
          <cell r="U56">
            <v>0</v>
          </cell>
          <cell r="V56">
            <v>2.8083036003892082E-3</v>
          </cell>
          <cell r="W56">
            <v>0</v>
          </cell>
          <cell r="X56">
            <v>4.9685371391502064E-3</v>
          </cell>
          <cell r="Y56">
            <v>0</v>
          </cell>
          <cell r="Z56">
            <v>1.3015407071034718E-2</v>
          </cell>
          <cell r="AA56">
            <v>0</v>
          </cell>
          <cell r="AB56">
            <v>1.9226078494972446E-2</v>
          </cell>
          <cell r="AC56">
            <v>0</v>
          </cell>
          <cell r="AD56">
            <v>2.2304411287706754E-2</v>
          </cell>
          <cell r="AE56">
            <v>0</v>
          </cell>
          <cell r="AF56">
            <v>2.7488971780733049E-2</v>
          </cell>
          <cell r="AG56">
            <v>0</v>
          </cell>
          <cell r="AH56">
            <v>3.4563736620175131E-2</v>
          </cell>
          <cell r="AI56">
            <v>0</v>
          </cell>
          <cell r="AJ56">
            <v>0</v>
          </cell>
          <cell r="AK56">
            <v>0</v>
          </cell>
          <cell r="AL56">
            <v>0</v>
          </cell>
        </row>
        <row r="57">
          <cell r="G57">
            <v>0</v>
          </cell>
          <cell r="H57">
            <v>0</v>
          </cell>
          <cell r="I57">
            <v>0</v>
          </cell>
          <cell r="J57">
            <v>0</v>
          </cell>
          <cell r="K57">
            <v>0</v>
          </cell>
          <cell r="L57">
            <v>0</v>
          </cell>
          <cell r="M57">
            <v>0</v>
          </cell>
          <cell r="N57">
            <v>0</v>
          </cell>
          <cell r="O57">
            <v>0</v>
          </cell>
          <cell r="P57">
            <v>0</v>
          </cell>
          <cell r="Q57">
            <v>0</v>
          </cell>
          <cell r="R57">
            <v>1.9442101848848536E-3</v>
          </cell>
          <cell r="S57">
            <v>0</v>
          </cell>
          <cell r="T57">
            <v>2.1602335387609422E-3</v>
          </cell>
          <cell r="U57">
            <v>0</v>
          </cell>
          <cell r="V57">
            <v>2.8083036003892082E-3</v>
          </cell>
          <cell r="W57">
            <v>0</v>
          </cell>
          <cell r="X57">
            <v>4.9685371391502064E-3</v>
          </cell>
          <cell r="Y57">
            <v>0</v>
          </cell>
          <cell r="Z57">
            <v>1.3015407071034718E-2</v>
          </cell>
          <cell r="AA57">
            <v>0</v>
          </cell>
          <cell r="AB57">
            <v>1.9226078494972446E-2</v>
          </cell>
          <cell r="AC57">
            <v>0</v>
          </cell>
          <cell r="AD57">
            <v>2.2304411287706754E-2</v>
          </cell>
          <cell r="AE57">
            <v>0</v>
          </cell>
          <cell r="AF57">
            <v>2.7488971780733049E-2</v>
          </cell>
          <cell r="AG57">
            <v>0</v>
          </cell>
          <cell r="AH57">
            <v>3.4563736620175131E-2</v>
          </cell>
          <cell r="AI57">
            <v>0</v>
          </cell>
          <cell r="AJ57">
            <v>0</v>
          </cell>
          <cell r="AK57">
            <v>0</v>
          </cell>
          <cell r="AL57">
            <v>0</v>
          </cell>
        </row>
        <row r="58">
          <cell r="G58">
            <v>0</v>
          </cell>
          <cell r="H58">
            <v>0</v>
          </cell>
          <cell r="I58">
            <v>0</v>
          </cell>
          <cell r="J58">
            <v>0</v>
          </cell>
          <cell r="K58">
            <v>0</v>
          </cell>
          <cell r="L58">
            <v>0</v>
          </cell>
          <cell r="M58">
            <v>0</v>
          </cell>
          <cell r="N58">
            <v>0</v>
          </cell>
          <cell r="O58">
            <v>0</v>
          </cell>
          <cell r="P58">
            <v>0</v>
          </cell>
          <cell r="Q58">
            <v>0</v>
          </cell>
          <cell r="R58">
            <v>1.9442101848848536E-3</v>
          </cell>
          <cell r="S58">
            <v>0</v>
          </cell>
          <cell r="T58">
            <v>2.1602335387609422E-3</v>
          </cell>
          <cell r="U58">
            <v>0</v>
          </cell>
          <cell r="V58">
            <v>2.8083036003892082E-3</v>
          </cell>
          <cell r="W58">
            <v>0</v>
          </cell>
          <cell r="X58">
            <v>4.9685371391502064E-3</v>
          </cell>
          <cell r="Y58">
            <v>0</v>
          </cell>
          <cell r="Z58">
            <v>1.3015407071034718E-2</v>
          </cell>
          <cell r="AA58">
            <v>0</v>
          </cell>
          <cell r="AB58">
            <v>1.9226078494972446E-2</v>
          </cell>
          <cell r="AC58">
            <v>0</v>
          </cell>
          <cell r="AD58">
            <v>2.2304411287706754E-2</v>
          </cell>
          <cell r="AE58">
            <v>0</v>
          </cell>
          <cell r="AF58">
            <v>2.7488971780733049E-2</v>
          </cell>
          <cell r="AG58">
            <v>0</v>
          </cell>
          <cell r="AH58">
            <v>3.4563736620175131E-2</v>
          </cell>
          <cell r="AI58">
            <v>0</v>
          </cell>
          <cell r="AJ58">
            <v>0</v>
          </cell>
          <cell r="AK58">
            <v>0</v>
          </cell>
          <cell r="AL58">
            <v>0</v>
          </cell>
        </row>
        <row r="59">
          <cell r="G59">
            <v>0</v>
          </cell>
          <cell r="H59">
            <v>0</v>
          </cell>
          <cell r="I59">
            <v>0</v>
          </cell>
          <cell r="J59">
            <v>0</v>
          </cell>
          <cell r="K59">
            <v>0</v>
          </cell>
          <cell r="L59">
            <v>0</v>
          </cell>
          <cell r="M59">
            <v>0</v>
          </cell>
          <cell r="N59">
            <v>0</v>
          </cell>
          <cell r="O59">
            <v>0</v>
          </cell>
          <cell r="P59">
            <v>0</v>
          </cell>
          <cell r="Q59">
            <v>0</v>
          </cell>
          <cell r="R59">
            <v>0</v>
          </cell>
          <cell r="S59">
            <v>0</v>
          </cell>
          <cell r="T59">
            <v>2.2142393772299506E-3</v>
          </cell>
          <cell r="U59">
            <v>0</v>
          </cell>
          <cell r="V59">
            <v>2.2142393772299506E-3</v>
          </cell>
          <cell r="W59">
            <v>0</v>
          </cell>
          <cell r="X59">
            <v>2.9703211157962889E-3</v>
          </cell>
          <cell r="Y59">
            <v>0</v>
          </cell>
          <cell r="Z59">
            <v>9.6670450859552594E-3</v>
          </cell>
          <cell r="AA59">
            <v>0</v>
          </cell>
          <cell r="AB59">
            <v>1.6147745702238085E-2</v>
          </cell>
          <cell r="AC59">
            <v>0</v>
          </cell>
          <cell r="AD59">
            <v>1.9874148556600715E-2</v>
          </cell>
          <cell r="AE59">
            <v>0</v>
          </cell>
          <cell r="AF59">
            <v>2.3546545572494332E-2</v>
          </cell>
          <cell r="AG59">
            <v>0</v>
          </cell>
          <cell r="AH59">
            <v>3.0297275381122313E-2</v>
          </cell>
          <cell r="AI59">
            <v>0</v>
          </cell>
          <cell r="AJ59">
            <v>0</v>
          </cell>
          <cell r="AK59">
            <v>0</v>
          </cell>
          <cell r="AL59">
            <v>0</v>
          </cell>
        </row>
        <row r="60">
          <cell r="G60">
            <v>0</v>
          </cell>
          <cell r="H60">
            <v>0</v>
          </cell>
          <cell r="I60">
            <v>0</v>
          </cell>
          <cell r="J60">
            <v>0</v>
          </cell>
          <cell r="K60">
            <v>0</v>
          </cell>
          <cell r="L60">
            <v>0</v>
          </cell>
          <cell r="M60">
            <v>0</v>
          </cell>
          <cell r="N60">
            <v>0</v>
          </cell>
          <cell r="O60">
            <v>0</v>
          </cell>
          <cell r="P60">
            <v>0</v>
          </cell>
          <cell r="Q60">
            <v>0</v>
          </cell>
          <cell r="R60">
            <v>0</v>
          </cell>
          <cell r="S60">
            <v>0</v>
          </cell>
          <cell r="T60">
            <v>2.2142393772299506E-3</v>
          </cell>
          <cell r="U60">
            <v>0</v>
          </cell>
          <cell r="V60">
            <v>2.2142393772299506E-3</v>
          </cell>
          <cell r="W60">
            <v>0</v>
          </cell>
          <cell r="X60">
            <v>2.9703211157962889E-3</v>
          </cell>
          <cell r="Y60">
            <v>0</v>
          </cell>
          <cell r="Z60">
            <v>9.6670450859552594E-3</v>
          </cell>
          <cell r="AA60">
            <v>0</v>
          </cell>
          <cell r="AB60">
            <v>1.6147745702238085E-2</v>
          </cell>
          <cell r="AC60">
            <v>0</v>
          </cell>
          <cell r="AD60">
            <v>1.9874148556600715E-2</v>
          </cell>
          <cell r="AE60">
            <v>0</v>
          </cell>
          <cell r="AF60">
            <v>2.3546545572494332E-2</v>
          </cell>
          <cell r="AG60">
            <v>0</v>
          </cell>
          <cell r="AH60">
            <v>3.0297275381122313E-2</v>
          </cell>
          <cell r="AI60">
            <v>0</v>
          </cell>
          <cell r="AJ60">
            <v>0</v>
          </cell>
          <cell r="AK60">
            <v>0</v>
          </cell>
          <cell r="AL60">
            <v>0</v>
          </cell>
        </row>
        <row r="61">
          <cell r="G61">
            <v>0</v>
          </cell>
          <cell r="H61">
            <v>0</v>
          </cell>
          <cell r="I61">
            <v>0</v>
          </cell>
          <cell r="J61">
            <v>0</v>
          </cell>
          <cell r="K61">
            <v>0</v>
          </cell>
          <cell r="L61">
            <v>0</v>
          </cell>
          <cell r="M61">
            <v>0</v>
          </cell>
          <cell r="N61">
            <v>0</v>
          </cell>
          <cell r="O61">
            <v>0</v>
          </cell>
          <cell r="P61">
            <v>0</v>
          </cell>
          <cell r="Q61">
            <v>0</v>
          </cell>
          <cell r="R61">
            <v>0</v>
          </cell>
          <cell r="S61">
            <v>0</v>
          </cell>
          <cell r="T61">
            <v>2.2142393772299506E-3</v>
          </cell>
          <cell r="U61">
            <v>0</v>
          </cell>
          <cell r="V61">
            <v>2.2142393772299506E-3</v>
          </cell>
          <cell r="W61">
            <v>0</v>
          </cell>
          <cell r="X61">
            <v>2.9703211157962889E-3</v>
          </cell>
          <cell r="Y61">
            <v>0</v>
          </cell>
          <cell r="Z61">
            <v>9.6670450859552594E-3</v>
          </cell>
          <cell r="AA61">
            <v>0</v>
          </cell>
          <cell r="AB61">
            <v>1.6147745702238085E-2</v>
          </cell>
          <cell r="AC61">
            <v>0</v>
          </cell>
          <cell r="AD61">
            <v>1.9874148556600715E-2</v>
          </cell>
          <cell r="AE61">
            <v>0</v>
          </cell>
          <cell r="AF61">
            <v>2.3546545572494332E-2</v>
          </cell>
          <cell r="AG61">
            <v>0</v>
          </cell>
          <cell r="AH61">
            <v>3.0297275381122313E-2</v>
          </cell>
          <cell r="AI61">
            <v>0</v>
          </cell>
          <cell r="AJ61">
            <v>0</v>
          </cell>
          <cell r="AK61">
            <v>0</v>
          </cell>
          <cell r="AL61">
            <v>0</v>
          </cell>
        </row>
        <row r="62">
          <cell r="G62">
            <v>0</v>
          </cell>
          <cell r="H62">
            <v>0</v>
          </cell>
          <cell r="I62">
            <v>0</v>
          </cell>
          <cell r="J62">
            <v>0</v>
          </cell>
          <cell r="K62">
            <v>0</v>
          </cell>
          <cell r="L62">
            <v>0</v>
          </cell>
          <cell r="M62">
            <v>0</v>
          </cell>
          <cell r="N62">
            <v>0</v>
          </cell>
          <cell r="O62">
            <v>0</v>
          </cell>
          <cell r="P62">
            <v>0</v>
          </cell>
          <cell r="Q62">
            <v>0</v>
          </cell>
          <cell r="R62">
            <v>0</v>
          </cell>
          <cell r="S62">
            <v>0</v>
          </cell>
          <cell r="T62">
            <v>2.2142393772299506E-3</v>
          </cell>
          <cell r="U62">
            <v>0</v>
          </cell>
          <cell r="V62">
            <v>2.2142393772299506E-3</v>
          </cell>
          <cell r="W62">
            <v>0</v>
          </cell>
          <cell r="X62">
            <v>2.9703211157962889E-3</v>
          </cell>
          <cell r="Y62">
            <v>0</v>
          </cell>
          <cell r="Z62">
            <v>9.6670450859552594E-3</v>
          </cell>
          <cell r="AA62">
            <v>0</v>
          </cell>
          <cell r="AB62">
            <v>1.6147745702238085E-2</v>
          </cell>
          <cell r="AC62">
            <v>0</v>
          </cell>
          <cell r="AD62">
            <v>1.9874148556600715E-2</v>
          </cell>
          <cell r="AE62">
            <v>0</v>
          </cell>
          <cell r="AF62">
            <v>2.3546545572494332E-2</v>
          </cell>
          <cell r="AG62">
            <v>0</v>
          </cell>
          <cell r="AH62">
            <v>3.0297275381122313E-2</v>
          </cell>
          <cell r="AI62">
            <v>0</v>
          </cell>
          <cell r="AJ62">
            <v>0</v>
          </cell>
          <cell r="AK62">
            <v>0</v>
          </cell>
          <cell r="AL62">
            <v>0</v>
          </cell>
        </row>
        <row r="63">
          <cell r="G63">
            <v>0</v>
          </cell>
          <cell r="H63">
            <v>0</v>
          </cell>
          <cell r="I63">
            <v>0</v>
          </cell>
          <cell r="J63">
            <v>0</v>
          </cell>
          <cell r="K63">
            <v>0</v>
          </cell>
          <cell r="L63">
            <v>0</v>
          </cell>
          <cell r="M63">
            <v>0</v>
          </cell>
          <cell r="N63">
            <v>0</v>
          </cell>
          <cell r="O63">
            <v>0</v>
          </cell>
          <cell r="P63">
            <v>0</v>
          </cell>
          <cell r="Q63">
            <v>0</v>
          </cell>
          <cell r="R63">
            <v>0</v>
          </cell>
          <cell r="S63">
            <v>0</v>
          </cell>
          <cell r="T63">
            <v>2.2142393772299506E-3</v>
          </cell>
          <cell r="U63">
            <v>0</v>
          </cell>
          <cell r="V63">
            <v>2.2142393772299506E-3</v>
          </cell>
          <cell r="W63">
            <v>0</v>
          </cell>
          <cell r="X63">
            <v>2.9703211157962889E-3</v>
          </cell>
          <cell r="Y63">
            <v>0</v>
          </cell>
          <cell r="Z63">
            <v>9.6670450859552594E-3</v>
          </cell>
          <cell r="AA63">
            <v>0</v>
          </cell>
          <cell r="AB63">
            <v>1.6147745702238085E-2</v>
          </cell>
          <cell r="AC63">
            <v>0</v>
          </cell>
          <cell r="AD63">
            <v>1.9874148556600715E-2</v>
          </cell>
          <cell r="AE63">
            <v>0</v>
          </cell>
          <cell r="AF63">
            <v>2.3546545572494332E-2</v>
          </cell>
          <cell r="AG63">
            <v>0</v>
          </cell>
          <cell r="AH63">
            <v>3.0297275381122313E-2</v>
          </cell>
          <cell r="AI63">
            <v>0</v>
          </cell>
          <cell r="AJ63">
            <v>0</v>
          </cell>
          <cell r="AK63">
            <v>0</v>
          </cell>
          <cell r="AL63">
            <v>0</v>
          </cell>
        </row>
        <row r="64">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2.0522218618229259E-3</v>
          </cell>
          <cell r="W64">
            <v>0</v>
          </cell>
          <cell r="X64">
            <v>2.1062277002919343E-3</v>
          </cell>
          <cell r="Y64">
            <v>0</v>
          </cell>
          <cell r="Z64">
            <v>4.4824845929289647E-3</v>
          </cell>
          <cell r="AA64">
            <v>0</v>
          </cell>
          <cell r="AB64">
            <v>9.8830684398313485E-3</v>
          </cell>
          <cell r="AC64">
            <v>0</v>
          </cell>
          <cell r="AD64">
            <v>1.3609471294193976E-2</v>
          </cell>
          <cell r="AE64">
            <v>0</v>
          </cell>
          <cell r="AF64">
            <v>1.8578008433344128E-2</v>
          </cell>
          <cell r="AG64">
            <v>0</v>
          </cell>
          <cell r="AH64">
            <v>2.2736457995458984E-2</v>
          </cell>
          <cell r="AI64">
            <v>0</v>
          </cell>
          <cell r="AJ64">
            <v>0</v>
          </cell>
          <cell r="AK64">
            <v>0</v>
          </cell>
          <cell r="AL64">
            <v>0</v>
          </cell>
        </row>
        <row r="65">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2.0522218618229259E-3</v>
          </cell>
          <cell r="W65">
            <v>0</v>
          </cell>
          <cell r="X65">
            <v>2.1062277002919343E-3</v>
          </cell>
          <cell r="Y65">
            <v>0</v>
          </cell>
          <cell r="Z65">
            <v>4.4824845929289647E-3</v>
          </cell>
          <cell r="AA65">
            <v>0</v>
          </cell>
          <cell r="AB65">
            <v>9.8830684398313485E-3</v>
          </cell>
          <cell r="AC65">
            <v>0</v>
          </cell>
          <cell r="AD65">
            <v>1.3609471294193976E-2</v>
          </cell>
          <cell r="AE65">
            <v>0</v>
          </cell>
          <cell r="AF65">
            <v>1.8578008433344128E-2</v>
          </cell>
          <cell r="AG65">
            <v>0</v>
          </cell>
          <cell r="AH65">
            <v>2.2736457995458984E-2</v>
          </cell>
          <cell r="AI65">
            <v>0</v>
          </cell>
          <cell r="AJ65">
            <v>0</v>
          </cell>
          <cell r="AK65">
            <v>0</v>
          </cell>
          <cell r="AL65">
            <v>0</v>
          </cell>
        </row>
        <row r="66">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2.0522218618229259E-3</v>
          </cell>
          <cell r="W66">
            <v>0</v>
          </cell>
          <cell r="X66">
            <v>2.1062277002919343E-3</v>
          </cell>
          <cell r="Y66">
            <v>0</v>
          </cell>
          <cell r="Z66">
            <v>4.4824845929289647E-3</v>
          </cell>
          <cell r="AA66">
            <v>0</v>
          </cell>
          <cell r="AB66">
            <v>9.8830684398313485E-3</v>
          </cell>
          <cell r="AC66">
            <v>0</v>
          </cell>
          <cell r="AD66">
            <v>1.3609471294193976E-2</v>
          </cell>
          <cell r="AE66">
            <v>0</v>
          </cell>
          <cell r="AF66">
            <v>1.8578008433344128E-2</v>
          </cell>
          <cell r="AG66">
            <v>0</v>
          </cell>
          <cell r="AH66">
            <v>2.2736457995458984E-2</v>
          </cell>
          <cell r="AI66">
            <v>0</v>
          </cell>
          <cell r="AJ66">
            <v>0</v>
          </cell>
          <cell r="AK66">
            <v>0</v>
          </cell>
          <cell r="AL66">
            <v>0</v>
          </cell>
        </row>
        <row r="67">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2.0522218618229259E-3</v>
          </cell>
          <cell r="W67">
            <v>0</v>
          </cell>
          <cell r="X67">
            <v>2.1062277002919343E-3</v>
          </cell>
          <cell r="Y67">
            <v>0</v>
          </cell>
          <cell r="Z67">
            <v>4.4824845929289647E-3</v>
          </cell>
          <cell r="AA67">
            <v>0</v>
          </cell>
          <cell r="AB67">
            <v>9.8830684398313485E-3</v>
          </cell>
          <cell r="AC67">
            <v>0</v>
          </cell>
          <cell r="AD67">
            <v>1.3609471294193976E-2</v>
          </cell>
          <cell r="AE67">
            <v>0</v>
          </cell>
          <cell r="AF67">
            <v>1.8578008433344128E-2</v>
          </cell>
          <cell r="AG67">
            <v>0</v>
          </cell>
          <cell r="AH67">
            <v>2.2736457995458984E-2</v>
          </cell>
          <cell r="AI67">
            <v>0</v>
          </cell>
          <cell r="AJ67">
            <v>0</v>
          </cell>
          <cell r="AK67">
            <v>0</v>
          </cell>
          <cell r="AL67">
            <v>0</v>
          </cell>
        </row>
        <row r="68">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2.0522218618229259E-3</v>
          </cell>
          <cell r="W68">
            <v>0</v>
          </cell>
          <cell r="X68">
            <v>2.1062277002919343E-3</v>
          </cell>
          <cell r="Y68">
            <v>0</v>
          </cell>
          <cell r="Z68">
            <v>4.4824845929289647E-3</v>
          </cell>
          <cell r="AA68">
            <v>0</v>
          </cell>
          <cell r="AB68">
            <v>9.8830684398313485E-3</v>
          </cell>
          <cell r="AC68">
            <v>0</v>
          </cell>
          <cell r="AD68">
            <v>1.3609471294193976E-2</v>
          </cell>
          <cell r="AE68">
            <v>0</v>
          </cell>
          <cell r="AF68">
            <v>1.8578008433344128E-2</v>
          </cell>
          <cell r="AG68">
            <v>0</v>
          </cell>
          <cell r="AH68">
            <v>2.2736457995458984E-2</v>
          </cell>
          <cell r="AI68">
            <v>0</v>
          </cell>
          <cell r="AJ68">
            <v>0</v>
          </cell>
          <cell r="AK68">
            <v>0</v>
          </cell>
          <cell r="AL68">
            <v>0</v>
          </cell>
        </row>
        <row r="69">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2.1602335387609422E-3</v>
          </cell>
          <cell r="Y69">
            <v>0</v>
          </cell>
          <cell r="Z69">
            <v>2.7002919234511919E-3</v>
          </cell>
          <cell r="AA69">
            <v>0</v>
          </cell>
          <cell r="AB69">
            <v>6.2106714239377296E-3</v>
          </cell>
          <cell r="AC69">
            <v>0</v>
          </cell>
          <cell r="AD69">
            <v>9.8290626013622859E-3</v>
          </cell>
          <cell r="AE69">
            <v>0</v>
          </cell>
          <cell r="AF69">
            <v>1.4365553032760315E-2</v>
          </cell>
          <cell r="AG69">
            <v>0</v>
          </cell>
          <cell r="AH69">
            <v>2.0198183587414875E-2</v>
          </cell>
          <cell r="AI69">
            <v>0</v>
          </cell>
          <cell r="AJ69">
            <v>0</v>
          </cell>
          <cell r="AK69">
            <v>0</v>
          </cell>
          <cell r="AL69">
            <v>0</v>
          </cell>
        </row>
        <row r="70">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2.1602335387609422E-3</v>
          </cell>
          <cell r="Y70">
            <v>0</v>
          </cell>
          <cell r="Z70">
            <v>2.7002919234511919E-3</v>
          </cell>
          <cell r="AA70">
            <v>0</v>
          </cell>
          <cell r="AB70">
            <v>6.2106714239377296E-3</v>
          </cell>
          <cell r="AC70">
            <v>0</v>
          </cell>
          <cell r="AD70">
            <v>9.8290626013622859E-3</v>
          </cell>
          <cell r="AE70">
            <v>0</v>
          </cell>
          <cell r="AF70">
            <v>1.4365553032760315E-2</v>
          </cell>
          <cell r="AG70">
            <v>0</v>
          </cell>
          <cell r="AH70">
            <v>2.0198183587414875E-2</v>
          </cell>
          <cell r="AI70">
            <v>0</v>
          </cell>
          <cell r="AJ70">
            <v>0</v>
          </cell>
          <cell r="AK70">
            <v>0</v>
          </cell>
          <cell r="AL70">
            <v>0</v>
          </cell>
        </row>
        <row r="71">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2.1602335387609422E-3</v>
          </cell>
          <cell r="Y71">
            <v>0</v>
          </cell>
          <cell r="Z71">
            <v>2.7002919234511919E-3</v>
          </cell>
          <cell r="AA71">
            <v>0</v>
          </cell>
          <cell r="AB71">
            <v>6.2106714239377296E-3</v>
          </cell>
          <cell r="AC71">
            <v>0</v>
          </cell>
          <cell r="AD71">
            <v>9.8290626013622859E-3</v>
          </cell>
          <cell r="AE71">
            <v>0</v>
          </cell>
          <cell r="AF71">
            <v>1.4365553032760315E-2</v>
          </cell>
          <cell r="AG71">
            <v>0</v>
          </cell>
          <cell r="AH71">
            <v>2.0198183587414875E-2</v>
          </cell>
          <cell r="AI71">
            <v>0</v>
          </cell>
          <cell r="AJ71">
            <v>0</v>
          </cell>
          <cell r="AK71">
            <v>0</v>
          </cell>
          <cell r="AL71">
            <v>0</v>
          </cell>
        </row>
        <row r="72">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2.1602335387609422E-3</v>
          </cell>
          <cell r="Y72">
            <v>0</v>
          </cell>
          <cell r="Z72">
            <v>2.7002919234511919E-3</v>
          </cell>
          <cell r="AA72">
            <v>0</v>
          </cell>
          <cell r="AB72">
            <v>6.2106714239377296E-3</v>
          </cell>
          <cell r="AC72">
            <v>0</v>
          </cell>
          <cell r="AD72">
            <v>9.8290626013622859E-3</v>
          </cell>
          <cell r="AE72">
            <v>0</v>
          </cell>
          <cell r="AF72">
            <v>1.4365553032760315E-2</v>
          </cell>
          <cell r="AG72">
            <v>0</v>
          </cell>
          <cell r="AH72">
            <v>2.0198183587414875E-2</v>
          </cell>
          <cell r="AI72">
            <v>0</v>
          </cell>
          <cell r="AJ72">
            <v>0</v>
          </cell>
          <cell r="AK72">
            <v>0</v>
          </cell>
          <cell r="AL72">
            <v>0</v>
          </cell>
        </row>
        <row r="73">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2.1602335387609422E-3</v>
          </cell>
          <cell r="Y73">
            <v>0</v>
          </cell>
          <cell r="Z73">
            <v>2.7002919234511919E-3</v>
          </cell>
          <cell r="AA73">
            <v>0</v>
          </cell>
          <cell r="AB73">
            <v>6.2106714239377296E-3</v>
          </cell>
          <cell r="AC73">
            <v>0</v>
          </cell>
          <cell r="AD73">
            <v>9.8290626013622859E-3</v>
          </cell>
          <cell r="AE73">
            <v>0</v>
          </cell>
          <cell r="AF73">
            <v>1.4365553032760315E-2</v>
          </cell>
          <cell r="AG73">
            <v>0</v>
          </cell>
          <cell r="AH73">
            <v>2.0198183587414875E-2</v>
          </cell>
          <cell r="AI73">
            <v>0</v>
          </cell>
          <cell r="AJ73">
            <v>0</v>
          </cell>
          <cell r="AK73">
            <v>0</v>
          </cell>
          <cell r="AL73">
            <v>0</v>
          </cell>
        </row>
        <row r="74">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2.2142393772299506E-3</v>
          </cell>
          <cell r="AA74">
            <v>0</v>
          </cell>
          <cell r="AB74">
            <v>3.5103795004865377E-3</v>
          </cell>
          <cell r="AC74">
            <v>0</v>
          </cell>
          <cell r="AD74">
            <v>6.1566655854687216E-3</v>
          </cell>
          <cell r="AE74">
            <v>0</v>
          </cell>
          <cell r="AF74">
            <v>9.9370742783003573E-3</v>
          </cell>
          <cell r="AG74">
            <v>0</v>
          </cell>
          <cell r="AH74">
            <v>1.5985728186831007E-2</v>
          </cell>
          <cell r="AI74">
            <v>0</v>
          </cell>
          <cell r="AJ74">
            <v>0</v>
          </cell>
          <cell r="AK74">
            <v>0</v>
          </cell>
          <cell r="AL74">
            <v>0</v>
          </cell>
        </row>
        <row r="75">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2.2142393772299506E-3</v>
          </cell>
          <cell r="AA75">
            <v>0</v>
          </cell>
          <cell r="AB75">
            <v>3.5103795004865377E-3</v>
          </cell>
          <cell r="AC75">
            <v>0</v>
          </cell>
          <cell r="AD75">
            <v>6.1566655854687216E-3</v>
          </cell>
          <cell r="AE75">
            <v>0</v>
          </cell>
          <cell r="AF75">
            <v>9.9370742783003573E-3</v>
          </cell>
          <cell r="AG75">
            <v>0</v>
          </cell>
          <cell r="AH75">
            <v>1.5985728186831007E-2</v>
          </cell>
          <cell r="AI75">
            <v>0</v>
          </cell>
          <cell r="AJ75">
            <v>0</v>
          </cell>
          <cell r="AK75">
            <v>0</v>
          </cell>
          <cell r="AL75">
            <v>0</v>
          </cell>
        </row>
        <row r="76">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2.2142393772299506E-3</v>
          </cell>
          <cell r="AA76">
            <v>0</v>
          </cell>
          <cell r="AB76">
            <v>3.5103795004865377E-3</v>
          </cell>
          <cell r="AC76">
            <v>0</v>
          </cell>
          <cell r="AD76">
            <v>6.1566655854687216E-3</v>
          </cell>
          <cell r="AE76">
            <v>0</v>
          </cell>
          <cell r="AF76">
            <v>9.9370742783003573E-3</v>
          </cell>
          <cell r="AG76">
            <v>0</v>
          </cell>
          <cell r="AH76">
            <v>1.5985728186831007E-2</v>
          </cell>
          <cell r="AI76">
            <v>0</v>
          </cell>
          <cell r="AJ76">
            <v>0</v>
          </cell>
          <cell r="AK76">
            <v>0</v>
          </cell>
          <cell r="AL76">
            <v>0</v>
          </cell>
        </row>
        <row r="77">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2.2142393772299506E-3</v>
          </cell>
          <cell r="AA77">
            <v>0</v>
          </cell>
          <cell r="AB77">
            <v>3.5103795004865377E-3</v>
          </cell>
          <cell r="AC77">
            <v>0</v>
          </cell>
          <cell r="AD77">
            <v>6.1566655854687216E-3</v>
          </cell>
          <cell r="AE77">
            <v>0</v>
          </cell>
          <cell r="AF77">
            <v>9.9370742783003573E-3</v>
          </cell>
          <cell r="AG77">
            <v>0</v>
          </cell>
          <cell r="AH77">
            <v>1.5985728186831007E-2</v>
          </cell>
          <cell r="AI77">
            <v>0</v>
          </cell>
          <cell r="AJ77">
            <v>0</v>
          </cell>
          <cell r="AK77">
            <v>0</v>
          </cell>
          <cell r="AL77">
            <v>0</v>
          </cell>
        </row>
        <row r="78">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2.2142393772299506E-3</v>
          </cell>
          <cell r="AA78">
            <v>0</v>
          </cell>
          <cell r="AB78">
            <v>3.5103795004865377E-3</v>
          </cell>
          <cell r="AC78">
            <v>0</v>
          </cell>
          <cell r="AD78">
            <v>6.1566655854687216E-3</v>
          </cell>
          <cell r="AE78">
            <v>0</v>
          </cell>
          <cell r="AF78">
            <v>9.9370742783003573E-3</v>
          </cell>
          <cell r="AG78">
            <v>0</v>
          </cell>
          <cell r="AH78">
            <v>1.5985728186831007E-2</v>
          </cell>
          <cell r="AI78">
            <v>0</v>
          </cell>
          <cell r="AJ78">
            <v>0</v>
          </cell>
          <cell r="AK78">
            <v>0</v>
          </cell>
          <cell r="AL78">
            <v>0</v>
          </cell>
        </row>
        <row r="79">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1.5121634771326762E-3</v>
          </cell>
          <cell r="AC79">
            <v>0</v>
          </cell>
          <cell r="AD79">
            <v>1.7821926694777733E-3</v>
          </cell>
          <cell r="AE79">
            <v>0</v>
          </cell>
          <cell r="AF79">
            <v>2.5922802465131196E-3</v>
          </cell>
          <cell r="AG79">
            <v>0</v>
          </cell>
          <cell r="AH79">
            <v>4.4824845929289647E-3</v>
          </cell>
          <cell r="AI79">
            <v>0</v>
          </cell>
          <cell r="AJ79">
            <v>0</v>
          </cell>
          <cell r="AK79">
            <v>0</v>
          </cell>
          <cell r="AL79">
            <v>0</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1.5121634771326762E-3</v>
          </cell>
          <cell r="AC80">
            <v>0</v>
          </cell>
          <cell r="AD80">
            <v>1.7821926694777733E-3</v>
          </cell>
          <cell r="AE80">
            <v>0</v>
          </cell>
          <cell r="AF80">
            <v>2.5922802465131196E-3</v>
          </cell>
          <cell r="AG80">
            <v>0</v>
          </cell>
          <cell r="AH80">
            <v>4.4824845929289647E-3</v>
          </cell>
          <cell r="AI80">
            <v>0</v>
          </cell>
          <cell r="AJ80">
            <v>0</v>
          </cell>
          <cell r="AK80">
            <v>0</v>
          </cell>
          <cell r="AL80">
            <v>0</v>
          </cell>
        </row>
        <row r="81">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1.5121634771326762E-3</v>
          </cell>
          <cell r="AC81">
            <v>0</v>
          </cell>
          <cell r="AD81">
            <v>1.7821926694777733E-3</v>
          </cell>
          <cell r="AE81">
            <v>0</v>
          </cell>
          <cell r="AF81">
            <v>2.5922802465131196E-3</v>
          </cell>
          <cell r="AG81">
            <v>0</v>
          </cell>
          <cell r="AH81">
            <v>4.4824845929289647E-3</v>
          </cell>
          <cell r="AI81">
            <v>0</v>
          </cell>
          <cell r="AJ81">
            <v>0</v>
          </cell>
          <cell r="AK81">
            <v>0</v>
          </cell>
          <cell r="AL81">
            <v>0</v>
          </cell>
        </row>
        <row r="82">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1.5121634771326762E-3</v>
          </cell>
          <cell r="AC82">
            <v>0</v>
          </cell>
          <cell r="AD82">
            <v>1.7821926694777733E-3</v>
          </cell>
          <cell r="AE82">
            <v>0</v>
          </cell>
          <cell r="AF82">
            <v>2.5922802465131196E-3</v>
          </cell>
          <cell r="AG82">
            <v>0</v>
          </cell>
          <cell r="AH82">
            <v>4.4824845929289647E-3</v>
          </cell>
          <cell r="AI82">
            <v>0</v>
          </cell>
          <cell r="AJ82">
            <v>0</v>
          </cell>
          <cell r="AK82">
            <v>0</v>
          </cell>
          <cell r="AL82">
            <v>0</v>
          </cell>
        </row>
        <row r="83">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1.5121634771326762E-3</v>
          </cell>
          <cell r="AC83">
            <v>0</v>
          </cell>
          <cell r="AD83">
            <v>1.7821926694777733E-3</v>
          </cell>
          <cell r="AE83">
            <v>0</v>
          </cell>
          <cell r="AF83">
            <v>2.5922802465131196E-3</v>
          </cell>
          <cell r="AG83">
            <v>0</v>
          </cell>
          <cell r="AH83">
            <v>4.4824845929289647E-3</v>
          </cell>
          <cell r="AI83">
            <v>0</v>
          </cell>
          <cell r="AJ83">
            <v>0</v>
          </cell>
          <cell r="AK83">
            <v>0</v>
          </cell>
          <cell r="AL83">
            <v>0</v>
          </cell>
        </row>
        <row r="93">
          <cell r="F93">
            <v>0</v>
          </cell>
          <cell r="G93">
            <v>0</v>
          </cell>
          <cell r="H93">
            <v>0</v>
          </cell>
          <cell r="I93">
            <v>2.3765138408304632E-3</v>
          </cell>
          <cell r="J93">
            <v>4.4942760704671528E-2</v>
          </cell>
          <cell r="K93">
            <v>3.5524261592251666E-2</v>
          </cell>
          <cell r="L93">
            <v>2.3765138408304632E-3</v>
          </cell>
          <cell r="M93">
            <v>4.4942760704671528E-2</v>
          </cell>
          <cell r="N93">
            <v>3.5524261592251666E-2</v>
          </cell>
          <cell r="O93">
            <v>2.3765138408304632E-3</v>
          </cell>
          <cell r="P93">
            <v>4.4942760704671528E-2</v>
          </cell>
          <cell r="Q93">
            <v>3.5524261592251666E-2</v>
          </cell>
          <cell r="R93">
            <v>3.7448096885812801E-3</v>
          </cell>
          <cell r="S93">
            <v>6.9005247719806068E-2</v>
          </cell>
          <cell r="T93">
            <v>5.4739472317400735E-2</v>
          </cell>
          <cell r="U93">
            <v>5.9772923875432748E-3</v>
          </cell>
          <cell r="V93">
            <v>0.10246250144413498</v>
          </cell>
          <cell r="W93">
            <v>9.4719362934109111E-2</v>
          </cell>
          <cell r="X93">
            <v>1.1522491349480999E-2</v>
          </cell>
          <cell r="Y93">
            <v>0.18367381055580123</v>
          </cell>
          <cell r="Z93">
            <v>0.1709327242306454</v>
          </cell>
          <cell r="AA93">
            <v>1.5699394463667832E-2</v>
          </cell>
          <cell r="AB93">
            <v>0.23004190284450629</v>
          </cell>
          <cell r="AC93">
            <v>0.22063850609747326</v>
          </cell>
          <cell r="AD93">
            <v>1.9372188581314877E-2</v>
          </cell>
          <cell r="AE93">
            <v>0.26961566159181122</v>
          </cell>
          <cell r="AF93">
            <v>0.26984573508415427</v>
          </cell>
          <cell r="AG93">
            <v>3.06786332179931E-2</v>
          </cell>
          <cell r="AH93">
            <v>0.37442011792187152</v>
          </cell>
          <cell r="AI93">
            <v>0.36388331580230537</v>
          </cell>
          <cell r="AJ93">
            <v>4.0256704152249113E-2</v>
          </cell>
          <cell r="AK93">
            <v>0.43786487597822632</v>
          </cell>
          <cell r="AL93">
            <v>0.42808963120271915</v>
          </cell>
          <cell r="AM93">
            <v>4.6089965397923843E-2</v>
          </cell>
          <cell r="AN93">
            <v>0.46807682987674215</v>
          </cell>
          <cell r="AO93">
            <v>0.45978438956734785</v>
          </cell>
          <cell r="AP93">
            <v>5.9772923875432531E-2</v>
          </cell>
          <cell r="AQ93">
            <v>0.5299033719574906</v>
          </cell>
          <cell r="AR93">
            <v>0.5200745979059751</v>
          </cell>
          <cell r="AS93">
            <v>6.5822231833910033E-2</v>
          </cell>
          <cell r="AT93">
            <v>0.55672576754957726</v>
          </cell>
          <cell r="AU93">
            <v>0.54968469547872445</v>
          </cell>
          <cell r="AV93">
            <v>6.5822231833910033E-2</v>
          </cell>
          <cell r="AW93">
            <v>0.55672576754957726</v>
          </cell>
          <cell r="AX93">
            <v>0.54968469547872445</v>
          </cell>
          <cell r="AY93">
            <v>6.5822231833910033E-2</v>
          </cell>
          <cell r="AZ93">
            <v>0.55672576754957726</v>
          </cell>
          <cell r="BA93">
            <v>0.54968469547872445</v>
          </cell>
        </row>
        <row r="94">
          <cell r="F94">
            <v>0</v>
          </cell>
          <cell r="G94">
            <v>0</v>
          </cell>
          <cell r="H94">
            <v>0</v>
          </cell>
          <cell r="I94">
            <v>0</v>
          </cell>
          <cell r="J94">
            <v>0</v>
          </cell>
          <cell r="K94">
            <v>0</v>
          </cell>
          <cell r="L94">
            <v>2.3765138408304632E-3</v>
          </cell>
          <cell r="M94">
            <v>4.4942760704671528E-2</v>
          </cell>
          <cell r="N94">
            <v>3.5524261592251666E-2</v>
          </cell>
          <cell r="O94">
            <v>2.4485294117646975E-3</v>
          </cell>
          <cell r="P94">
            <v>4.641474140080102E-2</v>
          </cell>
          <cell r="Q94">
            <v>3.8046124108417623E-2</v>
          </cell>
          <cell r="R94">
            <v>2.5925605536332393E-3</v>
          </cell>
          <cell r="S94">
            <v>4.862987397476607E-2</v>
          </cell>
          <cell r="T94">
            <v>3.8748413668323926E-2</v>
          </cell>
          <cell r="U94">
            <v>3.8888408304498219E-3</v>
          </cell>
          <cell r="V94">
            <v>7.0701430665247436E-2</v>
          </cell>
          <cell r="W94">
            <v>5.9733476123794607E-2</v>
          </cell>
          <cell r="X94">
            <v>8.6418685121107484E-3</v>
          </cell>
          <cell r="Y94">
            <v>0.14242555865694814</v>
          </cell>
          <cell r="Z94">
            <v>0.13526347342591949</v>
          </cell>
          <cell r="AA94">
            <v>1.2890787197231815E-2</v>
          </cell>
          <cell r="AB94">
            <v>0.20062204808322465</v>
          </cell>
          <cell r="AC94">
            <v>0.18266594091049884</v>
          </cell>
          <cell r="AD94">
            <v>1.7211721453287188E-2</v>
          </cell>
          <cell r="AE94">
            <v>0.24955497396174511</v>
          </cell>
          <cell r="AF94">
            <v>0.24540623396983999</v>
          </cell>
          <cell r="AG94">
            <v>2.7293901384083063E-2</v>
          </cell>
          <cell r="AH94">
            <v>0.34630485856022225</v>
          </cell>
          <cell r="AI94">
            <v>0.34591631094571074</v>
          </cell>
          <cell r="AJ94">
            <v>3.6151816608996516E-2</v>
          </cell>
          <cell r="AK94">
            <v>0.41175911107444774</v>
          </cell>
          <cell r="AL94">
            <v>0.39683214581547527</v>
          </cell>
          <cell r="AM94">
            <v>4.0904844290657438E-2</v>
          </cell>
          <cell r="AN94">
            <v>0.43992568848118563</v>
          </cell>
          <cell r="AO94">
            <v>0.43166195738219715</v>
          </cell>
          <cell r="AP94">
            <v>5.509191176470591E-2</v>
          </cell>
          <cell r="AQ94">
            <v>0.5112485135444087</v>
          </cell>
          <cell r="AR94">
            <v>0.49982438277462871</v>
          </cell>
          <cell r="AS94">
            <v>6.0060986159169542E-2</v>
          </cell>
          <cell r="AT94">
            <v>0.53029018075886669</v>
          </cell>
          <cell r="AU94">
            <v>0.52154289059324732</v>
          </cell>
          <cell r="AV94">
            <v>6.0060986159169542E-2</v>
          </cell>
          <cell r="AW94">
            <v>0.53029018075886669</v>
          </cell>
          <cell r="AX94">
            <v>0.52154289059324732</v>
          </cell>
          <cell r="AY94">
            <v>6.0060986159169542E-2</v>
          </cell>
          <cell r="AZ94">
            <v>0.53029018075886669</v>
          </cell>
          <cell r="BA94">
            <v>0.52154289059324732</v>
          </cell>
        </row>
        <row r="95">
          <cell r="F95">
            <v>0</v>
          </cell>
          <cell r="G95">
            <v>0</v>
          </cell>
          <cell r="H95">
            <v>0</v>
          </cell>
          <cell r="I95">
            <v>0</v>
          </cell>
          <cell r="J95">
            <v>0</v>
          </cell>
          <cell r="K95">
            <v>0</v>
          </cell>
          <cell r="L95">
            <v>0</v>
          </cell>
          <cell r="M95">
            <v>0</v>
          </cell>
          <cell r="N95">
            <v>0</v>
          </cell>
          <cell r="O95">
            <v>2.4485294117646975E-3</v>
          </cell>
          <cell r="P95">
            <v>4.641474140080102E-2</v>
          </cell>
          <cell r="Q95">
            <v>3.8046124108417623E-2</v>
          </cell>
          <cell r="R95">
            <v>2.4485294117646975E-3</v>
          </cell>
          <cell r="S95">
            <v>4.641474140080102E-2</v>
          </cell>
          <cell r="T95">
            <v>3.8046124108417623E-2</v>
          </cell>
          <cell r="U95">
            <v>2.5925605536332393E-3</v>
          </cell>
          <cell r="V95">
            <v>4.862987397476607E-2</v>
          </cell>
          <cell r="W95">
            <v>3.8748413668323926E-2</v>
          </cell>
          <cell r="X95">
            <v>5.7612456747404995E-3</v>
          </cell>
          <cell r="Y95">
            <v>0.10030210593411275</v>
          </cell>
          <cell r="Z95">
            <v>9.3657950546444449E-2</v>
          </cell>
          <cell r="AA95">
            <v>9.3620242214533106E-3</v>
          </cell>
          <cell r="AB95">
            <v>0.15114662092025058</v>
          </cell>
          <cell r="AC95">
            <v>0.14871190623688094</v>
          </cell>
          <cell r="AD95">
            <v>1.3754974048442919E-2</v>
          </cell>
          <cell r="AE95">
            <v>0.21200993009587935</v>
          </cell>
          <cell r="AF95">
            <v>0.1992125624139868</v>
          </cell>
          <cell r="AG95">
            <v>2.4197231833910038E-2</v>
          </cell>
          <cell r="AH95">
            <v>0.32031398128159083</v>
          </cell>
          <cell r="AI95">
            <v>0.31646981751641795</v>
          </cell>
          <cell r="AJ95">
            <v>3.1686851211072668E-2</v>
          </cell>
          <cell r="AK95">
            <v>0.38424284998307284</v>
          </cell>
          <cell r="AL95">
            <v>0.37352371029244691</v>
          </cell>
          <cell r="AM95">
            <v>3.7160034602076161E-2</v>
          </cell>
          <cell r="AN95">
            <v>0.41861284370255386</v>
          </cell>
          <cell r="AO95">
            <v>0.40290583065043478</v>
          </cell>
          <cell r="AP95">
            <v>4.9330666089965412E-2</v>
          </cell>
          <cell r="AQ95">
            <v>0.4833609340889985</v>
          </cell>
          <cell r="AR95">
            <v>0.47397310157418654</v>
          </cell>
          <cell r="AS95">
            <v>5.509191176470591E-2</v>
          </cell>
          <cell r="AT95">
            <v>0.51110060909037802</v>
          </cell>
          <cell r="AU95">
            <v>0.49911943922474511</v>
          </cell>
          <cell r="AV95">
            <v>5.509191176470591E-2</v>
          </cell>
          <cell r="AW95">
            <v>0.51110060909037802</v>
          </cell>
          <cell r="AX95">
            <v>0.49911943922474511</v>
          </cell>
          <cell r="AY95">
            <v>5.509191176470591E-2</v>
          </cell>
          <cell r="AZ95">
            <v>0.51110060909037802</v>
          </cell>
          <cell r="BA95">
            <v>0.49911943922474511</v>
          </cell>
        </row>
        <row r="96">
          <cell r="F96">
            <v>0</v>
          </cell>
          <cell r="G96">
            <v>0</v>
          </cell>
          <cell r="H96">
            <v>0</v>
          </cell>
          <cell r="I96">
            <v>0</v>
          </cell>
          <cell r="J96">
            <v>0</v>
          </cell>
          <cell r="K96">
            <v>0</v>
          </cell>
          <cell r="L96">
            <v>0</v>
          </cell>
          <cell r="M96">
            <v>0</v>
          </cell>
          <cell r="N96">
            <v>0</v>
          </cell>
          <cell r="O96">
            <v>0</v>
          </cell>
          <cell r="P96">
            <v>0</v>
          </cell>
          <cell r="Q96">
            <v>0</v>
          </cell>
          <cell r="R96">
            <v>2.4485294117646975E-3</v>
          </cell>
          <cell r="S96">
            <v>4.641474140080102E-2</v>
          </cell>
          <cell r="T96">
            <v>3.8046124108417623E-2</v>
          </cell>
          <cell r="U96">
            <v>2.5205449826989313E-3</v>
          </cell>
          <cell r="V96">
            <v>4.8360945292785507E-2</v>
          </cell>
          <cell r="W96">
            <v>3.9751501262924469E-2</v>
          </cell>
          <cell r="X96">
            <v>3.4567474048442697E-3</v>
          </cell>
          <cell r="Y96">
            <v>6.8368816020894299E-2</v>
          </cell>
          <cell r="Z96">
            <v>5.1243316895131119E-2</v>
          </cell>
          <cell r="AA96">
            <v>5.8332612456747333E-3</v>
          </cell>
          <cell r="AB96">
            <v>0.10081477794204939</v>
          </cell>
          <cell r="AC96">
            <v>9.4087081681883053E-2</v>
          </cell>
          <cell r="AD96">
            <v>1.0010164359861566E-2</v>
          </cell>
          <cell r="AE96">
            <v>0.16152716068532746</v>
          </cell>
          <cell r="AF96">
            <v>0.15346956913357643</v>
          </cell>
          <cell r="AG96">
            <v>2.0596453287197225E-2</v>
          </cell>
          <cell r="AH96">
            <v>0.281962265380241</v>
          </cell>
          <cell r="AI96">
            <v>0.27784310799672307</v>
          </cell>
          <cell r="AJ96">
            <v>2.7365916955017295E-2</v>
          </cell>
          <cell r="AK96">
            <v>0.34834253570514123</v>
          </cell>
          <cell r="AL96">
            <v>0.34268443527978382</v>
          </cell>
          <cell r="AM96">
            <v>3.2118944636678221E-2</v>
          </cell>
          <cell r="AN96">
            <v>0.38636932164528409</v>
          </cell>
          <cell r="AO96">
            <v>0.37665029481717638</v>
          </cell>
          <cell r="AP96">
            <v>4.3353373702422135E-2</v>
          </cell>
          <cell r="AQ96">
            <v>0.45243653184856175</v>
          </cell>
          <cell r="AR96">
            <v>0.44529225510026238</v>
          </cell>
          <cell r="AS96">
            <v>4.875454152249132E-2</v>
          </cell>
          <cell r="AT96">
            <v>0.47925705775743926</v>
          </cell>
          <cell r="AU96">
            <v>0.470156576784589</v>
          </cell>
          <cell r="AV96">
            <v>4.875454152249132E-2</v>
          </cell>
          <cell r="AW96">
            <v>0.47925705775743926</v>
          </cell>
          <cell r="AX96">
            <v>0.470156576784589</v>
          </cell>
          <cell r="AY96">
            <v>4.875454152249132E-2</v>
          </cell>
          <cell r="AZ96">
            <v>0.47925705775743926</v>
          </cell>
          <cell r="BA96">
            <v>0.470156576784589</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1.2962802768166197E-3</v>
          </cell>
          <cell r="V97">
            <v>4.94572396275927E-2</v>
          </cell>
          <cell r="W97">
            <v>4.0635546089523897E-2</v>
          </cell>
          <cell r="X97">
            <v>1.4043036332180077E-3</v>
          </cell>
          <cell r="Y97">
            <v>5.3503969426162958E-2</v>
          </cell>
          <cell r="Z97">
            <v>4.4116211703178573E-2</v>
          </cell>
          <cell r="AA97">
            <v>1.800389273356406E-3</v>
          </cell>
          <cell r="AB97">
            <v>6.9532787904757878E-2</v>
          </cell>
          <cell r="AC97">
            <v>5.1852550328757734E-2</v>
          </cell>
          <cell r="AD97">
            <v>3.0606617647058717E-3</v>
          </cell>
          <cell r="AE97">
            <v>0.10755056011110846</v>
          </cell>
          <cell r="AF97">
            <v>9.7382617384467324E-2</v>
          </cell>
          <cell r="AG97">
            <v>7.9577205882353039E-3</v>
          </cell>
          <cell r="AH97">
            <v>0.23681419311845808</v>
          </cell>
          <cell r="AI97">
            <v>0.22252461985561486</v>
          </cell>
          <cell r="AJ97">
            <v>1.1810553633218009E-2</v>
          </cell>
          <cell r="AK97">
            <v>0.31049989329942074</v>
          </cell>
          <cell r="AL97">
            <v>0.31038519405662862</v>
          </cell>
          <cell r="AM97">
            <v>1.3790981833910036E-2</v>
          </cell>
          <cell r="AN97">
            <v>0.35099925804067117</v>
          </cell>
          <cell r="AO97">
            <v>0.34819608009554698</v>
          </cell>
          <cell r="AP97">
            <v>1.9048118512110711E-2</v>
          </cell>
          <cell r="AQ97">
            <v>0.42318629127896418</v>
          </cell>
          <cell r="AR97">
            <v>0.41029777741908752</v>
          </cell>
          <cell r="AS97">
            <v>2.1100562283737013E-2</v>
          </cell>
          <cell r="AT97">
            <v>0.44453400118907754</v>
          </cell>
          <cell r="AU97">
            <v>0.43765435873010528</v>
          </cell>
          <cell r="AV97">
            <v>2.1100562283737013E-2</v>
          </cell>
          <cell r="AW97">
            <v>0.44453400118907754</v>
          </cell>
          <cell r="AX97">
            <v>0.43765435873010528</v>
          </cell>
          <cell r="AY97">
            <v>2.1100562283737013E-2</v>
          </cell>
          <cell r="AZ97">
            <v>0.44453400118907754</v>
          </cell>
          <cell r="BA97">
            <v>0.43765435873010528</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row>
        <row r="112">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row>
        <row r="141">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row>
        <row r="142">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row>
        <row r="143">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row>
        <row r="144">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row>
        <row r="145">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row>
        <row r="146">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row>
        <row r="147">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row>
        <row r="148">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row>
        <row r="149">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row>
        <row r="150">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row>
        <row r="151">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row>
        <row r="152">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row>
        <row r="153">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row>
        <row r="154">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row>
        <row r="155">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row>
        <row r="156">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row>
        <row r="158">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row>
        <row r="159">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row>
        <row r="160">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row>
        <row r="161">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row>
        <row r="171">
          <cell r="G171">
            <v>0</v>
          </cell>
        </row>
        <row r="172">
          <cell r="G172">
            <v>0</v>
          </cell>
        </row>
        <row r="173">
          <cell r="G173">
            <v>0</v>
          </cell>
        </row>
        <row r="174">
          <cell r="G174">
            <v>0</v>
          </cell>
        </row>
        <row r="175">
          <cell r="G175">
            <v>0</v>
          </cell>
        </row>
        <row r="176">
          <cell r="G176">
            <v>0</v>
          </cell>
        </row>
        <row r="177">
          <cell r="G177">
            <v>0</v>
          </cell>
        </row>
        <row r="178">
          <cell r="G178">
            <v>0</v>
          </cell>
        </row>
        <row r="179">
          <cell r="G179">
            <v>0</v>
          </cell>
        </row>
        <row r="180">
          <cell r="G180">
            <v>0</v>
          </cell>
        </row>
        <row r="181">
          <cell r="G181">
            <v>0</v>
          </cell>
        </row>
        <row r="182">
          <cell r="G182">
            <v>0</v>
          </cell>
        </row>
        <row r="183">
          <cell r="G183">
            <v>0</v>
          </cell>
        </row>
        <row r="184">
          <cell r="G184">
            <v>0</v>
          </cell>
        </row>
        <row r="185">
          <cell r="G185">
            <v>0</v>
          </cell>
        </row>
        <row r="186">
          <cell r="G186">
            <v>0</v>
          </cell>
        </row>
        <row r="187">
          <cell r="G187">
            <v>0</v>
          </cell>
        </row>
        <row r="188">
          <cell r="G188">
            <v>0</v>
          </cell>
        </row>
        <row r="189">
          <cell r="G189">
            <v>0</v>
          </cell>
        </row>
        <row r="190">
          <cell r="G190">
            <v>0</v>
          </cell>
        </row>
        <row r="191">
          <cell r="G191">
            <v>0</v>
          </cell>
        </row>
        <row r="192">
          <cell r="G192">
            <v>0</v>
          </cell>
        </row>
        <row r="193">
          <cell r="G193">
            <v>0</v>
          </cell>
        </row>
        <row r="194">
          <cell r="G194">
            <v>0</v>
          </cell>
        </row>
        <row r="195">
          <cell r="G195">
            <v>0</v>
          </cell>
        </row>
        <row r="196">
          <cell r="G196">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3">
          <cell r="G213">
            <v>0</v>
          </cell>
        </row>
        <row r="214">
          <cell r="G214">
            <v>0</v>
          </cell>
        </row>
        <row r="215">
          <cell r="G215">
            <v>0</v>
          </cell>
        </row>
        <row r="216">
          <cell r="G216">
            <v>0</v>
          </cell>
        </row>
        <row r="217">
          <cell r="G217">
            <v>0</v>
          </cell>
        </row>
        <row r="218">
          <cell r="G218">
            <v>0</v>
          </cell>
        </row>
        <row r="219">
          <cell r="G219">
            <v>0</v>
          </cell>
        </row>
        <row r="220">
          <cell r="G220">
            <v>0</v>
          </cell>
        </row>
      </sheetData>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Charts all Scenarios"/>
      <sheetName val="Emission Data"/>
      <sheetName val="Emissions Summary"/>
      <sheetName val="NES and NPV Calcs ASHRAE"/>
      <sheetName val="NES and NPV Calcs Higher"/>
      <sheetName val="Shipments"/>
      <sheetName val="UECs and Unit Prices"/>
      <sheetName val="Sheet1"/>
      <sheetName val="Site to Source"/>
      <sheetName val="Fuel Price"/>
      <sheetName val="AUS US Indicators"/>
      <sheetName val="Learning Scenarios"/>
    </sheetNames>
    <sheetDataSet>
      <sheetData sheetId="0">
        <row r="5">
          <cell r="F5">
            <v>0.03</v>
          </cell>
        </row>
      </sheetData>
      <sheetData sheetId="1">
        <row r="4">
          <cell r="C4" t="str">
            <v>Level 1</v>
          </cell>
        </row>
        <row r="12">
          <cell r="G12">
            <v>2012</v>
          </cell>
        </row>
        <row r="22">
          <cell r="G22">
            <v>1</v>
          </cell>
        </row>
        <row r="27">
          <cell r="G27">
            <v>1</v>
          </cell>
        </row>
      </sheetData>
      <sheetData sheetId="2">
        <row r="2">
          <cell r="D2">
            <v>1</v>
          </cell>
        </row>
      </sheetData>
      <sheetData sheetId="3">
        <row r="8">
          <cell r="P8">
            <v>1.2620110527962916E-4</v>
          </cell>
        </row>
      </sheetData>
      <sheetData sheetId="4">
        <row r="3">
          <cell r="C3">
            <v>87.5</v>
          </cell>
        </row>
      </sheetData>
      <sheetData sheetId="5"/>
      <sheetData sheetId="6">
        <row r="58">
          <cell r="AD58">
            <v>1.8353565095174419E-4</v>
          </cell>
        </row>
        <row r="59">
          <cell r="AD59">
            <v>1.9263022085735243E-4</v>
          </cell>
        </row>
      </sheetData>
      <sheetData sheetId="7">
        <row r="58">
          <cell r="AD58">
            <v>8.5714527495825022E-3</v>
          </cell>
          <cell r="AS58">
            <v>-3.1925596457793103E-2</v>
          </cell>
        </row>
        <row r="59">
          <cell r="AD59">
            <v>9.0860954718785473E-3</v>
          </cell>
          <cell r="AS59">
            <v>-3.0246810920794578E-2</v>
          </cell>
        </row>
      </sheetData>
      <sheetData sheetId="8">
        <row r="5">
          <cell r="S5">
            <v>13.209061545474713</v>
          </cell>
        </row>
      </sheetData>
      <sheetData sheetId="9">
        <row r="22">
          <cell r="B22">
            <v>23963.735328459017</v>
          </cell>
          <cell r="N22">
            <v>18303.870572607353</v>
          </cell>
          <cell r="O22">
            <v>74254.658962755741</v>
          </cell>
          <cell r="P22">
            <v>165135.43929135936</v>
          </cell>
        </row>
        <row r="23">
          <cell r="H23">
            <v>14368.903110931105</v>
          </cell>
          <cell r="I23">
            <v>53378.61102851254</v>
          </cell>
          <cell r="J23">
            <v>119991.56076071739</v>
          </cell>
          <cell r="K23">
            <v>22567.879077500966</v>
          </cell>
          <cell r="N23">
            <v>18228.369277225087</v>
          </cell>
          <cell r="O23">
            <v>74109.050533994392</v>
          </cell>
          <cell r="P23">
            <v>164801.14255013366</v>
          </cell>
        </row>
      </sheetData>
      <sheetData sheetId="10" refreshError="1"/>
      <sheetData sheetId="11">
        <row r="4">
          <cell r="A4">
            <v>2008</v>
          </cell>
        </row>
      </sheetData>
      <sheetData sheetId="12">
        <row r="9">
          <cell r="L9">
            <v>1.0643</v>
          </cell>
        </row>
      </sheetData>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Charts all Scenarios"/>
      <sheetName val="Emission Data"/>
      <sheetName val="Emissions Summary"/>
      <sheetName val="NES ASHRAE"/>
      <sheetName val="NES Higher"/>
      <sheetName val="Shipments"/>
      <sheetName val="UECs"/>
      <sheetName val="Site to Source"/>
    </sheetNames>
    <sheetDataSet>
      <sheetData sheetId="0">
        <row r="11">
          <cell r="D11">
            <v>0.05</v>
          </cell>
        </row>
      </sheetData>
      <sheetData sheetId="1">
        <row r="10">
          <cell r="G10">
            <v>2</v>
          </cell>
        </row>
      </sheetData>
      <sheetData sheetId="2"/>
      <sheetData sheetId="3"/>
      <sheetData sheetId="4"/>
      <sheetData sheetId="5"/>
      <sheetData sheetId="6"/>
      <sheetData sheetId="7">
        <row r="59">
          <cell r="AF59">
            <v>7.6096821003501292E-2</v>
          </cell>
        </row>
      </sheetData>
      <sheetData sheetId="8">
        <row r="63">
          <cell r="C63">
            <v>0.64634146341463417</v>
          </cell>
        </row>
      </sheetData>
      <sheetData sheetId="9">
        <row r="22">
          <cell r="C22">
            <v>7527.2231181904008</v>
          </cell>
          <cell r="E22">
            <v>4883.4713939799576</v>
          </cell>
        </row>
        <row r="23">
          <cell r="C23">
            <v>7527.2231181904008</v>
          </cell>
          <cell r="E23">
            <v>4883.4713939799576</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1:AC91"/>
  <sheetViews>
    <sheetView topLeftCell="A20" zoomScale="70" zoomScaleNormal="70" workbookViewId="0">
      <selection activeCell="S81" sqref="S81"/>
    </sheetView>
  </sheetViews>
  <sheetFormatPr defaultRowHeight="12.75"/>
  <cols>
    <col min="1" max="1" width="9.140625" style="9"/>
    <col min="2" max="2" width="25" style="9" customWidth="1"/>
    <col min="3" max="3" width="18.85546875" style="9" customWidth="1"/>
    <col min="4" max="4" width="17.7109375" style="9" customWidth="1"/>
    <col min="5" max="5" width="18.7109375" style="9" customWidth="1"/>
    <col min="6" max="6" width="16.28515625" style="9" customWidth="1"/>
    <col min="7" max="7" width="20.85546875" style="9" customWidth="1"/>
    <col min="8" max="8" width="17.28515625" style="9" customWidth="1"/>
    <col min="9" max="9" width="16.28515625" style="9" customWidth="1"/>
    <col min="10" max="10" width="16.7109375" style="9" customWidth="1"/>
    <col min="11" max="11" width="18.140625" style="9" customWidth="1"/>
    <col min="12" max="12" width="16.5703125" style="9" customWidth="1"/>
    <col min="13" max="13" width="16.5703125" style="484" customWidth="1"/>
    <col min="14" max="14" width="4.28515625" style="489" customWidth="1"/>
    <col min="15" max="15" width="7.140625" style="489" customWidth="1"/>
    <col min="16" max="16" width="17.42578125" style="9" customWidth="1"/>
    <col min="17" max="17" width="15.5703125" style="9" customWidth="1"/>
    <col min="18" max="18" width="4.28515625" style="9" customWidth="1"/>
    <col min="19" max="19" width="42.28515625" style="9" customWidth="1"/>
    <col min="20" max="20" width="29" style="9" customWidth="1"/>
    <col min="21" max="21" width="25" style="9" customWidth="1"/>
    <col min="22" max="22" width="25.140625" style="9" customWidth="1"/>
    <col min="23" max="16384" width="9.140625" style="9"/>
  </cols>
  <sheetData>
    <row r="1" spans="2:22" ht="13.5" thickBot="1"/>
    <row r="2" spans="2:22" ht="23.25">
      <c r="B2" s="453" t="s">
        <v>28</v>
      </c>
      <c r="C2" s="454"/>
      <c r="D2" s="454"/>
      <c r="E2" s="454"/>
      <c r="F2" s="454"/>
      <c r="G2" s="454"/>
      <c r="H2" s="454"/>
      <c r="I2" s="454"/>
      <c r="J2" s="454"/>
      <c r="K2" s="454"/>
      <c r="L2" s="454"/>
      <c r="M2" s="454"/>
      <c r="N2" s="454"/>
      <c r="O2" s="454"/>
      <c r="P2" s="454"/>
      <c r="Q2" s="454"/>
      <c r="R2" s="12"/>
      <c r="S2" s="12"/>
      <c r="T2" s="12"/>
      <c r="U2" s="12"/>
      <c r="V2" s="53"/>
    </row>
    <row r="3" spans="2:22">
      <c r="B3" s="13"/>
      <c r="C3" s="14"/>
      <c r="D3" s="14"/>
      <c r="E3" s="14"/>
      <c r="F3" s="14"/>
      <c r="G3" s="14"/>
      <c r="H3" s="14"/>
      <c r="I3" s="14"/>
      <c r="J3" s="14"/>
      <c r="K3" s="14"/>
      <c r="L3" s="14"/>
      <c r="M3" s="485"/>
      <c r="N3" s="490"/>
      <c r="O3" s="490"/>
      <c r="P3" s="14"/>
      <c r="Q3" s="14"/>
      <c r="R3" s="14"/>
      <c r="S3" s="23" t="s">
        <v>317</v>
      </c>
      <c r="T3" s="14"/>
      <c r="U3" s="14"/>
      <c r="V3" s="16"/>
    </row>
    <row r="4" spans="2:22" ht="15.75">
      <c r="B4" s="13"/>
      <c r="C4" s="14"/>
      <c r="D4" s="14"/>
      <c r="E4" s="14"/>
      <c r="F4" s="14"/>
      <c r="G4" s="14"/>
      <c r="H4" s="14"/>
      <c r="I4" s="14"/>
      <c r="J4" s="14"/>
      <c r="K4" s="14"/>
      <c r="L4" s="14"/>
      <c r="M4" s="485"/>
      <c r="N4" s="490"/>
      <c r="O4" s="490"/>
      <c r="P4" s="14"/>
      <c r="Q4" s="14"/>
      <c r="R4" s="14"/>
      <c r="S4" s="499" t="s">
        <v>318</v>
      </c>
      <c r="T4" s="466" t="str">
        <f>Assumptions!$H$10&amp;" &amp; "&amp;Assumptions!$H$24&amp;" &amp; "&amp;Assumptions!$H$26</f>
        <v>2011 &amp; 2013 &amp; 2014</v>
      </c>
      <c r="U4" s="496"/>
      <c r="V4" s="16"/>
    </row>
    <row r="5" spans="2:22" ht="15.75">
      <c r="B5" s="13"/>
      <c r="C5" s="14"/>
      <c r="D5" s="14"/>
      <c r="E5" s="14"/>
      <c r="F5" s="14"/>
      <c r="G5" s="14"/>
      <c r="H5" s="14"/>
      <c r="I5" s="14"/>
      <c r="J5" s="14"/>
      <c r="K5" s="14"/>
      <c r="L5" s="14"/>
      <c r="M5" s="485"/>
      <c r="N5" s="490"/>
      <c r="O5" s="490"/>
      <c r="P5" s="14"/>
      <c r="Q5" s="14"/>
      <c r="R5" s="14"/>
      <c r="S5" s="498" t="s">
        <v>331</v>
      </c>
      <c r="T5" s="478">
        <f ca="1">T89-U89</f>
        <v>0.41740751630073447</v>
      </c>
      <c r="U5" s="496"/>
      <c r="V5" s="16"/>
    </row>
    <row r="6" spans="2:22" ht="15.75" thickBot="1">
      <c r="B6" s="13"/>
      <c r="C6" s="14"/>
      <c r="D6" s="14"/>
      <c r="E6" s="14"/>
      <c r="F6" s="14"/>
      <c r="G6" s="14"/>
      <c r="H6" s="14"/>
      <c r="I6" s="14"/>
      <c r="J6" s="14"/>
      <c r="K6" s="14"/>
      <c r="L6" s="14"/>
      <c r="M6" s="485"/>
      <c r="N6" s="490"/>
      <c r="O6" s="490"/>
      <c r="P6" s="14"/>
      <c r="Q6" s="14"/>
      <c r="R6" s="14"/>
      <c r="S6" s="500" t="s">
        <v>332</v>
      </c>
      <c r="T6" s="467">
        <v>0</v>
      </c>
      <c r="U6" s="497"/>
      <c r="V6" s="16"/>
    </row>
    <row r="7" spans="2:22" ht="15.75" thickBot="1">
      <c r="B7" s="13"/>
      <c r="C7" s="14"/>
      <c r="D7" s="14"/>
      <c r="E7" s="14"/>
      <c r="F7" s="14"/>
      <c r="G7" s="14"/>
      <c r="H7" s="14"/>
      <c r="I7" s="14"/>
      <c r="J7" s="14"/>
      <c r="K7" s="14"/>
      <c r="L7" s="14"/>
      <c r="M7" s="485"/>
      <c r="N7" s="490"/>
      <c r="O7" s="490"/>
      <c r="P7" s="14"/>
      <c r="Q7" s="14"/>
      <c r="R7" s="14"/>
      <c r="S7" s="500" t="s">
        <v>333</v>
      </c>
      <c r="T7" s="462">
        <f>SUM(AA64:AA68)</f>
        <v>3.8001344514533358E-3</v>
      </c>
      <c r="U7" s="482"/>
      <c r="V7" s="16"/>
    </row>
    <row r="8" spans="2:22">
      <c r="B8" s="13"/>
      <c r="C8" s="14"/>
      <c r="D8" s="14"/>
      <c r="E8" s="14"/>
      <c r="F8" s="14"/>
      <c r="G8" s="14"/>
      <c r="H8" s="14"/>
      <c r="I8" s="14"/>
      <c r="J8" s="14"/>
      <c r="K8" s="14"/>
      <c r="L8" s="14"/>
      <c r="M8" s="485"/>
      <c r="N8" s="490"/>
      <c r="O8" s="490"/>
      <c r="P8" s="14"/>
      <c r="Q8" s="14"/>
      <c r="R8" s="14"/>
      <c r="U8" s="465"/>
      <c r="V8" s="16"/>
    </row>
    <row r="9" spans="2:22">
      <c r="B9" s="13"/>
      <c r="C9" s="14"/>
      <c r="D9" s="14"/>
      <c r="E9" s="14"/>
      <c r="F9" s="14"/>
      <c r="G9" s="14"/>
      <c r="H9" s="14"/>
      <c r="I9" s="14"/>
      <c r="J9" s="14"/>
      <c r="K9" s="14"/>
      <c r="L9" s="14"/>
      <c r="M9" s="485"/>
      <c r="N9" s="490"/>
      <c r="O9" s="490"/>
      <c r="P9" s="14"/>
      <c r="Q9" s="14"/>
      <c r="R9" s="14"/>
      <c r="U9" s="455"/>
      <c r="V9" s="16"/>
    </row>
    <row r="10" spans="2:22">
      <c r="B10" s="13"/>
      <c r="C10" s="14"/>
      <c r="D10" s="14"/>
      <c r="E10" s="14"/>
      <c r="F10" s="14"/>
      <c r="G10" s="14"/>
      <c r="H10" s="14"/>
      <c r="I10" s="14"/>
      <c r="J10" s="14"/>
      <c r="K10" s="14"/>
      <c r="L10" s="14"/>
      <c r="M10" s="485"/>
      <c r="N10" s="490"/>
      <c r="O10" s="490"/>
      <c r="P10" s="14"/>
      <c r="Q10" s="14"/>
      <c r="R10" s="14"/>
      <c r="S10" s="14"/>
      <c r="T10" s="14"/>
      <c r="U10" s="14"/>
      <c r="V10" s="16"/>
    </row>
    <row r="11" spans="2:22">
      <c r="B11" s="13"/>
      <c r="C11" s="14"/>
      <c r="D11" s="14"/>
      <c r="E11" s="14"/>
      <c r="F11" s="14"/>
      <c r="G11" s="14"/>
      <c r="H11" s="14"/>
      <c r="I11" s="14"/>
      <c r="J11" s="14"/>
      <c r="K11" s="14"/>
      <c r="L11" s="14"/>
      <c r="M11" s="485"/>
      <c r="N11" s="490"/>
      <c r="O11" s="490"/>
      <c r="P11" s="14"/>
      <c r="Q11" s="14"/>
      <c r="R11" s="14"/>
      <c r="S11" s="14"/>
      <c r="T11" s="14"/>
      <c r="U11" s="14"/>
      <c r="V11" s="16"/>
    </row>
    <row r="12" spans="2:22">
      <c r="B12" s="13"/>
      <c r="C12" s="14"/>
      <c r="D12" s="14"/>
      <c r="E12" s="14"/>
      <c r="F12" s="14"/>
      <c r="G12" s="14"/>
      <c r="H12" s="14"/>
      <c r="I12" s="14"/>
      <c r="J12" s="14"/>
      <c r="K12" s="14"/>
      <c r="L12" s="14"/>
      <c r="M12" s="485"/>
      <c r="N12" s="490"/>
      <c r="O12" s="490"/>
      <c r="P12" s="14"/>
      <c r="Q12" s="14"/>
      <c r="R12" s="14"/>
      <c r="S12" s="23"/>
      <c r="T12" s="14"/>
      <c r="U12" s="14"/>
      <c r="V12" s="16"/>
    </row>
    <row r="13" spans="2:22" ht="12.75" customHeight="1">
      <c r="B13" s="13"/>
      <c r="C13" s="14"/>
      <c r="D13" s="14"/>
      <c r="E13" s="14"/>
      <c r="F13" s="14"/>
      <c r="G13" s="14"/>
      <c r="H13" s="14"/>
      <c r="I13" s="14"/>
      <c r="J13" s="14"/>
      <c r="K13" s="14"/>
      <c r="L13" s="14"/>
      <c r="M13" s="485"/>
      <c r="N13" s="490"/>
      <c r="O13" s="490"/>
      <c r="P13" s="14"/>
      <c r="Q13" s="14"/>
      <c r="R13" s="14"/>
      <c r="S13" s="527"/>
      <c r="T13" s="527"/>
      <c r="U13" s="527"/>
      <c r="V13" s="528"/>
    </row>
    <row r="14" spans="2:22">
      <c r="B14" s="13"/>
      <c r="C14" s="14"/>
      <c r="D14" s="14"/>
      <c r="E14" s="14"/>
      <c r="F14" s="14"/>
      <c r="G14" s="14"/>
      <c r="H14" s="14"/>
      <c r="I14" s="14"/>
      <c r="J14" s="14"/>
      <c r="K14" s="14"/>
      <c r="L14" s="14"/>
      <c r="M14" s="485"/>
      <c r="N14" s="490"/>
      <c r="O14" s="490"/>
      <c r="P14" s="14"/>
      <c r="Q14" s="14"/>
      <c r="R14" s="529"/>
      <c r="S14" s="527"/>
      <c r="T14" s="527"/>
      <c r="U14" s="527"/>
      <c r="V14" s="528"/>
    </row>
    <row r="15" spans="2:22">
      <c r="B15" s="13"/>
      <c r="C15" s="14"/>
      <c r="D15" s="14"/>
      <c r="E15" s="14"/>
      <c r="F15" s="14"/>
      <c r="G15" s="14"/>
      <c r="H15" s="14"/>
      <c r="I15" s="14"/>
      <c r="J15" s="14"/>
      <c r="K15" s="14"/>
      <c r="L15" s="14"/>
      <c r="M15" s="485"/>
      <c r="N15" s="490"/>
      <c r="O15" s="490"/>
      <c r="P15" s="14"/>
      <c r="Q15" s="14"/>
      <c r="R15" s="530"/>
      <c r="S15" s="459"/>
      <c r="T15" s="459"/>
      <c r="U15" s="459"/>
      <c r="V15" s="460"/>
    </row>
    <row r="16" spans="2:22">
      <c r="B16" s="13"/>
      <c r="C16" s="14"/>
      <c r="D16" s="14"/>
      <c r="E16" s="14"/>
      <c r="F16" s="14"/>
      <c r="G16" s="14"/>
      <c r="H16" s="14"/>
      <c r="I16" s="14"/>
      <c r="J16" s="14"/>
      <c r="K16" s="14"/>
      <c r="L16" s="14"/>
      <c r="M16" s="485"/>
      <c r="N16" s="490"/>
      <c r="O16" s="490"/>
      <c r="P16" s="14"/>
      <c r="Q16" s="14"/>
      <c r="R16" s="14"/>
      <c r="S16" s="14"/>
      <c r="T16" s="14"/>
      <c r="U16" s="14"/>
      <c r="V16" s="16"/>
    </row>
    <row r="17" spans="2:22">
      <c r="B17" s="13"/>
      <c r="C17" s="14"/>
      <c r="D17" s="14"/>
      <c r="E17" s="14"/>
      <c r="F17" s="14"/>
      <c r="G17" s="14"/>
      <c r="H17" s="14"/>
      <c r="I17" s="14"/>
      <c r="J17" s="14"/>
      <c r="K17" s="14"/>
      <c r="L17" s="14"/>
      <c r="M17" s="485"/>
      <c r="N17" s="490"/>
      <c r="O17" s="490"/>
      <c r="P17" s="14"/>
      <c r="Q17" s="14"/>
      <c r="R17" s="14"/>
      <c r="S17" s="14"/>
      <c r="T17" s="14"/>
      <c r="U17" s="14"/>
      <c r="V17" s="16"/>
    </row>
    <row r="18" spans="2:22">
      <c r="B18" s="13"/>
      <c r="C18" s="14"/>
      <c r="D18" s="14"/>
      <c r="E18" s="14"/>
      <c r="F18" s="14"/>
      <c r="G18" s="14"/>
      <c r="H18" s="14"/>
      <c r="I18" s="14"/>
      <c r="J18" s="14"/>
      <c r="K18" s="14"/>
      <c r="L18" s="14"/>
      <c r="M18" s="485"/>
      <c r="N18" s="490"/>
      <c r="O18" s="490"/>
      <c r="P18" s="14"/>
      <c r="Q18" s="14"/>
      <c r="R18" s="14"/>
      <c r="S18" s="14"/>
      <c r="T18" s="14"/>
      <c r="U18" s="14"/>
      <c r="V18" s="16"/>
    </row>
    <row r="19" spans="2:22">
      <c r="B19" s="13"/>
      <c r="C19" s="14"/>
      <c r="D19" s="14"/>
      <c r="E19" s="14"/>
      <c r="F19" s="14"/>
      <c r="G19" s="14"/>
      <c r="H19" s="14"/>
      <c r="I19" s="14"/>
      <c r="J19" s="14"/>
      <c r="K19" s="14"/>
      <c r="L19" s="14"/>
      <c r="M19" s="485"/>
      <c r="N19" s="490"/>
      <c r="O19" s="490"/>
      <c r="P19" s="14"/>
      <c r="Q19" s="14"/>
      <c r="R19" s="14"/>
      <c r="S19" s="14"/>
      <c r="T19" s="14"/>
      <c r="U19" s="14"/>
      <c r="V19" s="16"/>
    </row>
    <row r="20" spans="2:22">
      <c r="B20" s="13"/>
      <c r="C20" s="14"/>
      <c r="D20" s="14"/>
      <c r="E20" s="14"/>
      <c r="F20" s="14"/>
      <c r="G20" s="14"/>
      <c r="H20" s="14"/>
      <c r="I20" s="14"/>
      <c r="J20" s="14"/>
      <c r="K20" s="14"/>
      <c r="L20" s="14"/>
      <c r="M20" s="485"/>
      <c r="N20" s="490"/>
      <c r="O20" s="490"/>
      <c r="P20" s="14"/>
      <c r="Q20" s="14"/>
      <c r="R20" s="14"/>
      <c r="S20" s="14"/>
      <c r="T20" s="14"/>
      <c r="U20" s="14"/>
      <c r="V20" s="16"/>
    </row>
    <row r="21" spans="2:22">
      <c r="B21" s="13"/>
      <c r="C21" s="14"/>
      <c r="D21" s="14"/>
      <c r="E21" s="14"/>
      <c r="F21" s="14"/>
      <c r="G21" s="14"/>
      <c r="H21" s="14"/>
      <c r="I21" s="14"/>
      <c r="J21" s="14"/>
      <c r="K21" s="14"/>
      <c r="L21" s="14"/>
      <c r="M21" s="485"/>
      <c r="N21" s="490"/>
      <c r="O21" s="490"/>
      <c r="P21" s="14"/>
      <c r="Q21" s="14"/>
      <c r="R21" s="14"/>
      <c r="S21" s="14"/>
      <c r="T21" s="14"/>
      <c r="U21" s="14"/>
      <c r="V21" s="16"/>
    </row>
    <row r="22" spans="2:22">
      <c r="B22" s="13"/>
      <c r="C22" s="14"/>
      <c r="D22" s="14"/>
      <c r="E22" s="14"/>
      <c r="F22" s="14"/>
      <c r="G22" s="14"/>
      <c r="H22" s="14"/>
      <c r="I22" s="14"/>
      <c r="J22" s="14"/>
      <c r="K22" s="14"/>
      <c r="L22" s="14"/>
      <c r="M22" s="485"/>
      <c r="N22" s="490"/>
      <c r="O22" s="490"/>
      <c r="P22" s="14"/>
      <c r="Q22" s="14"/>
      <c r="R22" s="14"/>
      <c r="S22" s="14"/>
      <c r="T22" s="14"/>
      <c r="U22" s="14"/>
      <c r="V22" s="16"/>
    </row>
    <row r="23" spans="2:22">
      <c r="B23" s="13"/>
      <c r="C23" s="14"/>
      <c r="D23" s="14"/>
      <c r="E23" s="14"/>
      <c r="F23" s="14"/>
      <c r="G23" s="14"/>
      <c r="H23" s="14"/>
      <c r="I23" s="14"/>
      <c r="J23" s="14"/>
      <c r="K23" s="14"/>
      <c r="L23" s="14"/>
      <c r="M23" s="485"/>
      <c r="N23" s="490"/>
      <c r="O23" s="490"/>
      <c r="P23" s="14"/>
      <c r="Q23" s="14"/>
      <c r="R23" s="14"/>
      <c r="S23" s="14"/>
      <c r="T23" s="14"/>
      <c r="U23" s="14"/>
      <c r="V23" s="16"/>
    </row>
    <row r="24" spans="2:22">
      <c r="B24" s="13"/>
      <c r="C24" s="14"/>
      <c r="D24" s="14"/>
      <c r="E24" s="14"/>
      <c r="F24" s="14"/>
      <c r="G24" s="14"/>
      <c r="H24" s="14"/>
      <c r="I24" s="14"/>
      <c r="J24" s="14"/>
      <c r="K24" s="14"/>
      <c r="L24" s="14"/>
      <c r="M24" s="485"/>
      <c r="N24" s="490"/>
      <c r="O24" s="490"/>
      <c r="P24" s="14"/>
      <c r="Q24" s="14"/>
      <c r="R24" s="14"/>
      <c r="S24" s="14"/>
      <c r="T24" s="14"/>
      <c r="U24" s="14"/>
      <c r="V24" s="16"/>
    </row>
    <row r="25" spans="2:22">
      <c r="B25" s="13"/>
      <c r="C25" s="14"/>
      <c r="D25" s="14"/>
      <c r="E25" s="14"/>
      <c r="F25" s="14"/>
      <c r="G25" s="14"/>
      <c r="H25" s="14"/>
      <c r="I25" s="14"/>
      <c r="J25" s="14"/>
      <c r="K25" s="14"/>
      <c r="L25" s="14"/>
      <c r="M25" s="485"/>
      <c r="N25" s="490"/>
      <c r="O25" s="490"/>
      <c r="P25" s="14"/>
      <c r="Q25" s="14"/>
      <c r="R25" s="14"/>
      <c r="S25" s="14"/>
      <c r="T25" s="14"/>
      <c r="U25" s="14"/>
      <c r="V25" s="16"/>
    </row>
    <row r="26" spans="2:22">
      <c r="B26" s="13"/>
      <c r="C26" s="14"/>
      <c r="D26" s="14"/>
      <c r="E26" s="14"/>
      <c r="F26" s="14"/>
      <c r="G26" s="14"/>
      <c r="H26" s="14"/>
      <c r="I26" s="14"/>
      <c r="J26" s="14"/>
      <c r="K26" s="14"/>
      <c r="L26" s="14"/>
      <c r="M26" s="485"/>
      <c r="N26" s="490"/>
      <c r="O26" s="490"/>
      <c r="P26" s="14"/>
      <c r="Q26" s="14"/>
      <c r="R26" s="14"/>
      <c r="S26" s="14"/>
      <c r="T26" s="14"/>
      <c r="U26" s="14"/>
      <c r="V26" s="16"/>
    </row>
    <row r="27" spans="2:22">
      <c r="B27" s="13"/>
      <c r="C27" s="14"/>
      <c r="D27" s="14"/>
      <c r="E27" s="14"/>
      <c r="F27" s="14"/>
      <c r="G27" s="14"/>
      <c r="H27" s="14"/>
      <c r="I27" s="14"/>
      <c r="J27" s="14"/>
      <c r="K27" s="14"/>
      <c r="L27" s="14"/>
      <c r="M27" s="485"/>
      <c r="N27" s="490"/>
      <c r="O27" s="490"/>
      <c r="P27" s="14"/>
      <c r="Q27" s="14"/>
      <c r="R27" s="14"/>
      <c r="S27" s="14"/>
      <c r="T27" s="14"/>
      <c r="U27" s="14"/>
      <c r="V27" s="16"/>
    </row>
    <row r="28" spans="2:22">
      <c r="B28" s="13"/>
      <c r="C28" s="14"/>
      <c r="D28" s="14"/>
      <c r="E28" s="14"/>
      <c r="F28" s="14"/>
      <c r="G28" s="14"/>
      <c r="H28" s="14"/>
      <c r="I28" s="14"/>
      <c r="J28" s="14"/>
      <c r="K28" s="14"/>
      <c r="L28" s="14"/>
      <c r="M28" s="485"/>
      <c r="N28" s="490"/>
      <c r="O28" s="490"/>
      <c r="P28" s="14"/>
      <c r="Q28" s="14"/>
      <c r="R28" s="14"/>
      <c r="S28" s="14"/>
      <c r="T28" s="14"/>
      <c r="U28" s="14"/>
      <c r="V28" s="16"/>
    </row>
    <row r="29" spans="2:22">
      <c r="B29" s="13"/>
      <c r="C29" s="14"/>
      <c r="D29" s="14"/>
      <c r="E29" s="14"/>
      <c r="F29" s="14"/>
      <c r="G29" s="14"/>
      <c r="H29" s="14"/>
      <c r="I29" s="14"/>
      <c r="J29" s="14"/>
      <c r="K29" s="14"/>
      <c r="L29" s="14"/>
      <c r="M29" s="485"/>
      <c r="N29" s="490"/>
      <c r="O29" s="490"/>
      <c r="P29" s="14"/>
      <c r="Q29" s="14"/>
      <c r="R29" s="14"/>
      <c r="S29" s="14"/>
      <c r="T29" s="14"/>
      <c r="U29" s="14"/>
      <c r="V29" s="16"/>
    </row>
    <row r="30" spans="2:22">
      <c r="B30" s="13"/>
      <c r="C30" s="14"/>
      <c r="D30" s="14"/>
      <c r="E30" s="14"/>
      <c r="F30" s="14"/>
      <c r="G30" s="14"/>
      <c r="H30" s="14"/>
      <c r="I30" s="14"/>
      <c r="J30" s="14"/>
      <c r="K30" s="14"/>
      <c r="L30" s="14"/>
      <c r="M30" s="485"/>
      <c r="N30" s="490"/>
      <c r="O30" s="490"/>
      <c r="P30" s="14"/>
      <c r="Q30" s="14"/>
      <c r="R30" s="14"/>
      <c r="S30" s="14"/>
      <c r="T30" s="14"/>
      <c r="U30" s="14"/>
      <c r="V30" s="16"/>
    </row>
    <row r="31" spans="2:22">
      <c r="B31" s="13"/>
      <c r="C31" s="14"/>
      <c r="D31" s="14"/>
      <c r="E31" s="14"/>
      <c r="F31" s="14"/>
      <c r="G31" s="14"/>
      <c r="H31" s="14"/>
      <c r="I31" s="14"/>
      <c r="J31" s="14"/>
      <c r="K31" s="14"/>
      <c r="L31" s="14"/>
      <c r="M31" s="485"/>
      <c r="N31" s="490"/>
      <c r="O31" s="490"/>
      <c r="P31" s="14"/>
      <c r="Q31" s="14"/>
      <c r="R31" s="14"/>
      <c r="S31" s="14"/>
      <c r="T31" s="14"/>
      <c r="U31" s="14"/>
      <c r="V31" s="16"/>
    </row>
    <row r="32" spans="2:22">
      <c r="B32" s="13"/>
      <c r="C32" s="14"/>
      <c r="D32" s="14"/>
      <c r="E32" s="14"/>
      <c r="F32" s="14"/>
      <c r="G32" s="14"/>
      <c r="H32" s="14"/>
      <c r="I32" s="14"/>
      <c r="J32" s="14"/>
      <c r="K32" s="14"/>
      <c r="L32" s="14"/>
      <c r="M32" s="485"/>
      <c r="N32" s="490"/>
      <c r="O32" s="490"/>
      <c r="P32" s="14"/>
      <c r="Q32" s="14"/>
      <c r="R32" s="14"/>
      <c r="S32" s="14"/>
      <c r="T32" s="14"/>
      <c r="U32" s="14"/>
      <c r="V32" s="16"/>
    </row>
    <row r="33" spans="2:22">
      <c r="B33" s="13"/>
      <c r="C33" s="14"/>
      <c r="D33" s="14"/>
      <c r="E33" s="14"/>
      <c r="F33" s="14"/>
      <c r="G33" s="14"/>
      <c r="H33" s="14"/>
      <c r="I33" s="14"/>
      <c r="J33" s="14"/>
      <c r="K33" s="14"/>
      <c r="L33" s="14"/>
      <c r="M33" s="485"/>
      <c r="N33" s="490"/>
      <c r="O33" s="490"/>
      <c r="P33" s="14"/>
      <c r="Q33" s="14"/>
      <c r="R33" s="14"/>
      <c r="S33" s="14"/>
      <c r="T33" s="14"/>
      <c r="U33" s="14"/>
      <c r="V33" s="16"/>
    </row>
    <row r="34" spans="2:22">
      <c r="B34" s="13"/>
      <c r="C34" s="14"/>
      <c r="D34" s="14"/>
      <c r="E34" s="14"/>
      <c r="F34" s="14"/>
      <c r="G34" s="14"/>
      <c r="H34" s="14"/>
      <c r="I34" s="14"/>
      <c r="J34" s="14"/>
      <c r="K34" s="14"/>
      <c r="L34" s="14"/>
      <c r="M34" s="485"/>
      <c r="N34" s="490"/>
      <c r="O34" s="490"/>
      <c r="P34" s="14"/>
      <c r="Q34" s="14"/>
      <c r="R34" s="14"/>
      <c r="S34" s="14"/>
      <c r="T34" s="14"/>
      <c r="U34" s="14"/>
      <c r="V34" s="16"/>
    </row>
    <row r="35" spans="2:22">
      <c r="B35" s="13"/>
      <c r="C35" s="14"/>
      <c r="D35" s="14"/>
      <c r="E35" s="14"/>
      <c r="F35" s="14"/>
      <c r="G35" s="14"/>
      <c r="H35" s="14"/>
      <c r="I35" s="14"/>
      <c r="J35" s="14"/>
      <c r="K35" s="14"/>
      <c r="L35" s="14"/>
      <c r="M35" s="485"/>
      <c r="N35" s="490"/>
      <c r="O35" s="490"/>
      <c r="P35" s="14"/>
      <c r="Q35" s="14"/>
      <c r="R35" s="14"/>
      <c r="S35" s="14"/>
      <c r="T35" s="14"/>
      <c r="U35" s="14"/>
      <c r="V35" s="16"/>
    </row>
    <row r="36" spans="2:22">
      <c r="B36" s="13"/>
      <c r="C36" s="14"/>
      <c r="D36" s="14"/>
      <c r="E36" s="14"/>
      <c r="F36" s="14"/>
      <c r="G36" s="14"/>
      <c r="H36" s="14"/>
      <c r="I36" s="14"/>
      <c r="J36" s="14"/>
      <c r="K36" s="14"/>
      <c r="L36" s="14"/>
      <c r="M36" s="485"/>
      <c r="N36" s="490"/>
      <c r="O36" s="490"/>
      <c r="P36" s="14"/>
      <c r="Q36" s="14"/>
      <c r="R36" s="14"/>
      <c r="S36" s="14"/>
      <c r="T36" s="14"/>
      <c r="U36" s="14"/>
      <c r="V36" s="16"/>
    </row>
    <row r="37" spans="2:22">
      <c r="B37" s="13"/>
      <c r="C37" s="14"/>
      <c r="D37" s="14"/>
      <c r="E37" s="14"/>
      <c r="F37" s="14"/>
      <c r="G37" s="14"/>
      <c r="H37" s="14"/>
      <c r="I37" s="14"/>
      <c r="J37" s="14"/>
      <c r="K37" s="14"/>
      <c r="L37" s="14"/>
      <c r="M37" s="485"/>
      <c r="N37" s="490"/>
      <c r="O37" s="490"/>
      <c r="P37" s="14"/>
      <c r="Q37" s="14"/>
      <c r="R37" s="14"/>
      <c r="S37" s="14"/>
      <c r="T37" s="14"/>
      <c r="U37" s="14"/>
      <c r="V37" s="16"/>
    </row>
    <row r="38" spans="2:22">
      <c r="B38" s="13"/>
      <c r="C38" s="14"/>
      <c r="D38" s="14"/>
      <c r="E38" s="14"/>
      <c r="F38" s="14"/>
      <c r="G38" s="14"/>
      <c r="H38" s="14"/>
      <c r="I38" s="14"/>
      <c r="J38" s="14"/>
      <c r="K38" s="14"/>
      <c r="L38" s="14"/>
      <c r="M38" s="485"/>
      <c r="N38" s="490"/>
      <c r="O38" s="490"/>
      <c r="P38" s="14"/>
      <c r="Q38" s="14"/>
      <c r="R38" s="14"/>
      <c r="S38" s="14"/>
      <c r="T38" s="14"/>
      <c r="U38" s="14"/>
      <c r="V38" s="16"/>
    </row>
    <row r="39" spans="2:22">
      <c r="B39" s="13"/>
      <c r="C39" s="14"/>
      <c r="D39" s="14"/>
      <c r="E39" s="14"/>
      <c r="F39" s="14"/>
      <c r="G39" s="14"/>
      <c r="H39" s="14"/>
      <c r="I39" s="14"/>
      <c r="J39" s="14"/>
      <c r="K39" s="14"/>
      <c r="L39" s="14"/>
      <c r="M39" s="485"/>
      <c r="N39" s="490"/>
      <c r="O39" s="490"/>
      <c r="P39" s="14"/>
      <c r="Q39" s="14"/>
      <c r="R39" s="14"/>
      <c r="S39" s="14"/>
      <c r="T39" s="14"/>
      <c r="U39" s="14"/>
      <c r="V39" s="16"/>
    </row>
    <row r="40" spans="2:22">
      <c r="B40" s="13"/>
      <c r="C40" s="14"/>
      <c r="D40" s="14"/>
      <c r="E40" s="14"/>
      <c r="F40" s="14"/>
      <c r="G40" s="14"/>
      <c r="H40" s="14"/>
      <c r="I40" s="14"/>
      <c r="J40" s="14"/>
      <c r="K40" s="14"/>
      <c r="L40" s="14"/>
      <c r="M40" s="485"/>
      <c r="N40" s="490"/>
      <c r="O40" s="490"/>
      <c r="P40" s="14"/>
      <c r="Q40" s="14"/>
      <c r="R40" s="14"/>
      <c r="S40" s="14"/>
      <c r="T40" s="14"/>
      <c r="U40" s="14"/>
      <c r="V40" s="16"/>
    </row>
    <row r="41" spans="2:22">
      <c r="B41" s="13"/>
      <c r="C41" s="14"/>
      <c r="D41" s="14"/>
      <c r="E41" s="14"/>
      <c r="F41" s="14"/>
      <c r="G41" s="14"/>
      <c r="H41" s="14"/>
      <c r="I41" s="14"/>
      <c r="J41" s="14"/>
      <c r="K41" s="14"/>
      <c r="L41" s="14"/>
      <c r="M41" s="485"/>
      <c r="N41" s="490"/>
      <c r="O41" s="490"/>
      <c r="P41" s="14"/>
      <c r="Q41" s="14"/>
      <c r="R41" s="14"/>
      <c r="S41" s="14"/>
      <c r="T41" s="14"/>
      <c r="U41" s="14"/>
      <c r="V41" s="16"/>
    </row>
    <row r="42" spans="2:22">
      <c r="B42" s="13"/>
      <c r="C42" s="14"/>
      <c r="D42" s="14"/>
      <c r="E42" s="14"/>
      <c r="F42" s="14"/>
      <c r="G42" s="14"/>
      <c r="H42" s="14"/>
      <c r="I42" s="14"/>
      <c r="J42" s="14"/>
      <c r="K42" s="14"/>
      <c r="L42" s="14"/>
      <c r="M42" s="485"/>
      <c r="N42" s="490"/>
      <c r="O42" s="490"/>
      <c r="P42" s="14"/>
      <c r="Q42" s="14"/>
      <c r="R42" s="14"/>
      <c r="S42" s="14"/>
      <c r="T42" s="14"/>
      <c r="U42" s="14"/>
      <c r="V42" s="16"/>
    </row>
    <row r="43" spans="2:22">
      <c r="B43" s="13"/>
      <c r="C43" s="14"/>
      <c r="D43" s="14"/>
      <c r="E43" s="14"/>
      <c r="F43" s="14"/>
      <c r="G43" s="14"/>
      <c r="H43" s="14"/>
      <c r="I43" s="14"/>
      <c r="J43" s="14"/>
      <c r="K43" s="14"/>
      <c r="L43" s="14"/>
      <c r="M43" s="485"/>
      <c r="N43" s="490"/>
      <c r="O43" s="490"/>
      <c r="P43" s="14"/>
      <c r="Q43" s="14"/>
      <c r="R43" s="14"/>
      <c r="S43" s="14"/>
      <c r="T43" s="14"/>
      <c r="U43" s="14"/>
      <c r="V43" s="16"/>
    </row>
    <row r="44" spans="2:22">
      <c r="B44" s="13"/>
      <c r="C44" s="14"/>
      <c r="D44" s="14"/>
      <c r="E44" s="14"/>
      <c r="F44" s="14"/>
      <c r="G44" s="14"/>
      <c r="H44" s="14"/>
      <c r="I44" s="14"/>
      <c r="J44" s="14"/>
      <c r="K44" s="14"/>
      <c r="L44" s="14"/>
      <c r="M44" s="485"/>
      <c r="N44" s="490"/>
      <c r="O44" s="490"/>
      <c r="P44" s="14"/>
      <c r="Q44" s="14"/>
      <c r="R44" s="14"/>
      <c r="S44" s="14"/>
      <c r="T44" s="14"/>
      <c r="U44" s="14"/>
      <c r="V44" s="16"/>
    </row>
    <row r="45" spans="2:22">
      <c r="B45" s="13"/>
      <c r="C45" s="14"/>
      <c r="D45" s="14"/>
      <c r="E45" s="14"/>
      <c r="F45" s="14"/>
      <c r="G45" s="14"/>
      <c r="H45" s="14"/>
      <c r="I45" s="14"/>
      <c r="J45" s="14"/>
      <c r="K45" s="14"/>
      <c r="L45" s="14"/>
      <c r="M45" s="485"/>
      <c r="N45" s="490"/>
      <c r="O45" s="490"/>
      <c r="P45" s="14"/>
      <c r="Q45" s="14"/>
      <c r="R45" s="14"/>
      <c r="S45" s="14"/>
      <c r="T45" s="14"/>
      <c r="U45" s="14"/>
      <c r="V45" s="16"/>
    </row>
    <row r="46" spans="2:22">
      <c r="B46" s="13"/>
      <c r="C46" s="14"/>
      <c r="D46" s="14"/>
      <c r="E46" s="14"/>
      <c r="F46" s="14"/>
      <c r="G46" s="14"/>
      <c r="H46" s="14"/>
      <c r="I46" s="14"/>
      <c r="J46" s="14"/>
      <c r="K46" s="14"/>
      <c r="L46" s="14"/>
      <c r="M46" s="485"/>
      <c r="N46" s="490"/>
      <c r="O46" s="490"/>
      <c r="P46" s="14"/>
      <c r="Q46" s="14"/>
      <c r="R46" s="14"/>
      <c r="S46" s="14"/>
      <c r="T46" s="14"/>
      <c r="U46" s="14"/>
      <c r="V46" s="16"/>
    </row>
    <row r="47" spans="2:22">
      <c r="B47" s="13"/>
      <c r="C47" s="14"/>
      <c r="D47" s="14"/>
      <c r="E47" s="14"/>
      <c r="F47" s="14"/>
      <c r="G47" s="14"/>
      <c r="H47" s="14"/>
      <c r="I47" s="14"/>
      <c r="J47" s="14"/>
      <c r="K47" s="14"/>
      <c r="L47" s="14"/>
      <c r="M47" s="485"/>
      <c r="N47" s="490"/>
      <c r="O47" s="490"/>
      <c r="P47" s="14"/>
      <c r="Q47" s="14"/>
      <c r="R47" s="14"/>
      <c r="S47" s="14"/>
      <c r="T47" s="14"/>
      <c r="U47" s="14"/>
      <c r="V47" s="16"/>
    </row>
    <row r="48" spans="2:22">
      <c r="B48" s="13"/>
      <c r="C48" s="14"/>
      <c r="D48" s="14"/>
      <c r="E48" s="14"/>
      <c r="F48" s="14"/>
      <c r="G48" s="14"/>
      <c r="H48" s="14"/>
      <c r="I48" s="14"/>
      <c r="J48" s="14"/>
      <c r="K48" s="14"/>
      <c r="L48" s="14"/>
      <c r="M48" s="485"/>
      <c r="N48" s="490"/>
      <c r="O48" s="490"/>
      <c r="P48" s="14"/>
      <c r="Q48" s="14"/>
      <c r="R48" s="14"/>
      <c r="S48" s="14"/>
      <c r="T48" s="14"/>
      <c r="U48" s="14"/>
      <c r="V48" s="16"/>
    </row>
    <row r="49" spans="2:29">
      <c r="B49" s="13"/>
      <c r="C49" s="14"/>
      <c r="D49" s="14"/>
      <c r="E49" s="14"/>
      <c r="F49" s="14"/>
      <c r="G49" s="14"/>
      <c r="H49" s="14"/>
      <c r="I49" s="14"/>
      <c r="J49" s="14"/>
      <c r="K49" s="14"/>
      <c r="L49" s="14"/>
      <c r="M49" s="485"/>
      <c r="N49" s="490"/>
      <c r="O49" s="490"/>
      <c r="P49" s="14"/>
      <c r="Q49" s="14"/>
      <c r="R49" s="14"/>
      <c r="S49" s="14"/>
      <c r="T49" s="14"/>
      <c r="U49" s="14"/>
      <c r="V49" s="16"/>
    </row>
    <row r="50" spans="2:29">
      <c r="B50" s="13"/>
      <c r="C50" s="14"/>
      <c r="D50" s="14"/>
      <c r="E50" s="14"/>
      <c r="F50" s="14"/>
      <c r="G50" s="14"/>
      <c r="H50" s="14"/>
      <c r="I50" s="14"/>
      <c r="J50" s="14"/>
      <c r="K50" s="14"/>
      <c r="L50" s="14"/>
      <c r="M50" s="485"/>
      <c r="N50" s="490"/>
      <c r="O50" s="490"/>
      <c r="P50" s="14"/>
      <c r="Q50" s="14"/>
      <c r="R50" s="14"/>
      <c r="S50" s="14"/>
      <c r="T50" s="14"/>
      <c r="U50" s="14"/>
      <c r="V50" s="16"/>
    </row>
    <row r="51" spans="2:29">
      <c r="B51" s="13"/>
      <c r="C51" s="14"/>
      <c r="D51" s="14"/>
      <c r="E51" s="14"/>
      <c r="F51" s="14"/>
      <c r="G51" s="14"/>
      <c r="H51" s="14"/>
      <c r="I51" s="14"/>
      <c r="J51" s="14"/>
      <c r="K51" s="14"/>
      <c r="L51" s="14"/>
      <c r="M51" s="485"/>
      <c r="N51" s="490"/>
      <c r="O51" s="490"/>
      <c r="P51" s="14"/>
      <c r="Q51" s="14"/>
      <c r="R51" s="14"/>
      <c r="S51" s="14"/>
      <c r="T51" s="14"/>
      <c r="U51" s="14"/>
      <c r="V51" s="16"/>
    </row>
    <row r="52" spans="2:29" ht="13.5" thickBot="1">
      <c r="B52" s="28"/>
      <c r="C52" s="37"/>
      <c r="D52" s="37"/>
      <c r="E52" s="37"/>
      <c r="F52" s="37"/>
      <c r="G52" s="37"/>
      <c r="H52" s="37"/>
      <c r="I52" s="37"/>
      <c r="J52" s="37"/>
      <c r="K52" s="37"/>
      <c r="L52" s="37"/>
      <c r="M52" s="486"/>
      <c r="N52" s="491"/>
      <c r="O52" s="491"/>
      <c r="P52" s="37"/>
      <c r="Q52" s="37"/>
      <c r="R52" s="37"/>
      <c r="S52" s="37"/>
      <c r="T52" s="37"/>
      <c r="U52" s="37"/>
      <c r="V52" s="38"/>
    </row>
    <row r="53" spans="2:29">
      <c r="B53" s="14"/>
      <c r="C53" s="14"/>
      <c r="D53" s="14"/>
      <c r="E53" s="14"/>
      <c r="F53" s="14"/>
      <c r="G53" s="14"/>
      <c r="H53" s="14"/>
      <c r="I53" s="14"/>
      <c r="J53" s="14"/>
      <c r="K53" s="14"/>
      <c r="L53" s="14"/>
      <c r="M53" s="485"/>
      <c r="N53" s="490"/>
      <c r="O53" s="490"/>
      <c r="P53" s="14"/>
      <c r="Q53" s="14"/>
    </row>
    <row r="54" spans="2:29">
      <c r="B54" s="14"/>
      <c r="C54" s="14"/>
      <c r="D54" s="14"/>
      <c r="E54" s="14"/>
      <c r="F54" s="14"/>
      <c r="G54" s="14"/>
      <c r="H54" s="14"/>
      <c r="I54" s="14"/>
      <c r="J54" s="14"/>
      <c r="K54" s="14"/>
      <c r="L54" s="14"/>
      <c r="M54" s="485"/>
      <c r="N54" s="490"/>
      <c r="O54" s="490"/>
      <c r="P54" s="14"/>
      <c r="Q54" s="14"/>
    </row>
    <row r="55" spans="2:29">
      <c r="B55" s="14"/>
      <c r="C55" s="14"/>
      <c r="D55" s="14"/>
      <c r="E55" s="14"/>
      <c r="F55" s="14"/>
      <c r="G55" s="14"/>
      <c r="H55" s="14"/>
      <c r="I55" s="14"/>
      <c r="J55" s="14"/>
      <c r="K55" s="14"/>
      <c r="L55" s="14"/>
      <c r="M55" s="485"/>
      <c r="N55" s="490"/>
      <c r="O55" s="490"/>
      <c r="P55" s="14"/>
      <c r="Q55" s="14"/>
    </row>
    <row r="56" spans="2:29" ht="13.5" thickBot="1">
      <c r="B56" s="14"/>
      <c r="C56" s="14"/>
      <c r="D56" s="14"/>
      <c r="E56" s="14"/>
      <c r="F56" s="14"/>
      <c r="G56" s="14"/>
      <c r="H56" s="14"/>
      <c r="I56" s="14"/>
      <c r="J56" s="14"/>
      <c r="K56" s="14"/>
      <c r="L56" s="14"/>
      <c r="M56" s="485"/>
      <c r="N56" s="490"/>
      <c r="O56" s="490"/>
      <c r="P56" s="14"/>
      <c r="Q56" s="14"/>
    </row>
    <row r="57" spans="2:29" ht="15">
      <c r="B57" s="516"/>
      <c r="C57" s="505" t="s">
        <v>325</v>
      </c>
      <c r="D57" s="505"/>
      <c r="E57" s="505"/>
      <c r="F57" s="505"/>
      <c r="G57" s="510"/>
      <c r="H57" s="516"/>
      <c r="I57" s="505" t="s">
        <v>328</v>
      </c>
      <c r="J57" s="510"/>
      <c r="K57" s="505"/>
      <c r="L57" s="505" t="s">
        <v>329</v>
      </c>
      <c r="M57" s="510"/>
      <c r="N57" s="504"/>
      <c r="O57" s="504"/>
      <c r="P57" s="516" t="s">
        <v>346</v>
      </c>
      <c r="Q57" s="510"/>
      <c r="R57" s="503"/>
      <c r="S57" s="516"/>
      <c r="T57" s="505" t="s">
        <v>347</v>
      </c>
      <c r="U57" s="505"/>
      <c r="V57" s="510"/>
      <c r="W57" s="503"/>
      <c r="X57" s="531" t="s">
        <v>330</v>
      </c>
      <c r="Y57" s="532"/>
      <c r="Z57" s="532"/>
      <c r="AA57" s="532"/>
      <c r="AB57" s="532"/>
      <c r="AC57" s="533"/>
    </row>
    <row r="58" spans="2:29" ht="120">
      <c r="B58" s="519" t="s">
        <v>25</v>
      </c>
      <c r="C58" s="520" t="s">
        <v>334</v>
      </c>
      <c r="D58" s="520" t="s">
        <v>319</v>
      </c>
      <c r="E58" s="520" t="s">
        <v>320</v>
      </c>
      <c r="F58" s="520" t="s">
        <v>321</v>
      </c>
      <c r="G58" s="518" t="s">
        <v>322</v>
      </c>
      <c r="H58" s="519" t="s">
        <v>326</v>
      </c>
      <c r="I58" s="520" t="s">
        <v>327</v>
      </c>
      <c r="J58" s="518" t="s">
        <v>335</v>
      </c>
      <c r="K58" s="521" t="s">
        <v>336</v>
      </c>
      <c r="L58" s="520" t="s">
        <v>337</v>
      </c>
      <c r="M58" s="520" t="s">
        <v>338</v>
      </c>
      <c r="N58" s="511"/>
      <c r="O58" s="511"/>
      <c r="P58" s="519" t="s">
        <v>339</v>
      </c>
      <c r="Q58" s="518" t="s">
        <v>340</v>
      </c>
      <c r="R58" s="509"/>
      <c r="S58" s="517" t="s">
        <v>6</v>
      </c>
      <c r="T58" s="520" t="s">
        <v>339</v>
      </c>
      <c r="U58" s="520" t="s">
        <v>340</v>
      </c>
      <c r="V58" s="518" t="s">
        <v>323</v>
      </c>
      <c r="W58" s="509"/>
      <c r="X58" s="523"/>
      <c r="Y58" s="524" t="s">
        <v>341</v>
      </c>
      <c r="Z58" s="524" t="s">
        <v>342</v>
      </c>
      <c r="AA58" s="522" t="s">
        <v>343</v>
      </c>
      <c r="AB58" s="524" t="s">
        <v>344</v>
      </c>
      <c r="AC58" s="525" t="s">
        <v>345</v>
      </c>
    </row>
    <row r="59" spans="2:29" ht="15">
      <c r="B59" s="479">
        <v>2005</v>
      </c>
      <c r="C59" s="472" t="s">
        <v>285</v>
      </c>
      <c r="D59" s="456">
        <f>HLOOKUP($B59, UEC!$E$91:$AX$104, 14, FALSE)</f>
        <v>33577.714148094645</v>
      </c>
      <c r="E59" s="456">
        <f>HLOOKUP($B59, UEC!$E$108:$AX$121, 14, FALSE)</f>
        <v>33577.714148094645</v>
      </c>
      <c r="F59" s="456">
        <f ca="1">HLOOKUP($B59, UEC!$U$147:$AX$160, 14, FALSE)</f>
        <v>26794.242039978511</v>
      </c>
      <c r="G59" s="463">
        <f ca="1">HLOOKUP($B59, UEC!$U$164:$AX$177, 14, FALSE)</f>
        <v>26794.242039978511</v>
      </c>
      <c r="H59" s="469" t="s">
        <v>285</v>
      </c>
      <c r="I59" s="456">
        <f>VLOOKUP($B59, 'Stock Model'!$V$9:$AC$54, 8, FALSE)</f>
        <v>45.959372044481526</v>
      </c>
      <c r="J59" s="477">
        <f ca="1">VLOOKUP($B59, 'Stock Model'!$V$9:$AC$54,6, FALSE)</f>
        <v>618.96189264273551</v>
      </c>
      <c r="K59" s="469" t="s">
        <v>285</v>
      </c>
      <c r="L59" s="456">
        <f>I59*D59</f>
        <v>1543210.6569355328</v>
      </c>
      <c r="M59" s="463">
        <f>E59*I59</f>
        <v>1543210.6569355328</v>
      </c>
      <c r="N59" s="487"/>
      <c r="O59" s="487"/>
      <c r="P59" s="469">
        <f ca="1">F59*$J59</f>
        <v>16584614.764992651</v>
      </c>
      <c r="Q59" s="463">
        <f ca="1">G59*$J59</f>
        <v>16584614.764992651</v>
      </c>
      <c r="S59" s="488">
        <v>2005</v>
      </c>
      <c r="T59" s="457">
        <f ca="1">INDEX($C$59:$Q$91,MATCH($S59,$B$59:$B$91,0),MATCH($T$58,$C$58:$Q$58,0))/1000/8760</f>
        <v>1.8932208635836358</v>
      </c>
      <c r="U59" s="457">
        <f ca="1">INDEX($C$59:$Q$91,MATCH($S59,$B$59:$B$91,0),MATCH($U$58,$C$58:$Q$58,0))/1000/8760</f>
        <v>1.8932208635836358</v>
      </c>
      <c r="V59" s="492" t="str">
        <f>IFERROR((-(D59-C59)*H59/1000/8760), "TBD")</f>
        <v>TBD</v>
      </c>
      <c r="X59" s="513">
        <v>2005</v>
      </c>
      <c r="Y59" s="514">
        <f ca="1">T59-U59</f>
        <v>0</v>
      </c>
      <c r="Z59" s="514"/>
      <c r="AA59" s="502">
        <f>(L59-M59)/1000/8760</f>
        <v>0</v>
      </c>
      <c r="AB59" s="506"/>
      <c r="AC59" s="501"/>
    </row>
    <row r="60" spans="2:29" ht="15">
      <c r="B60" s="479">
        <f t="shared" ref="B60:B85" si="0">B59+1</f>
        <v>2006</v>
      </c>
      <c r="C60" s="472" t="s">
        <v>285</v>
      </c>
      <c r="D60" s="456">
        <f>HLOOKUP($B60, UEC!$E$91:$AX$104, 14, FALSE)</f>
        <v>32785.858040990875</v>
      </c>
      <c r="E60" s="456">
        <f>HLOOKUP($B60, UEC!$E$108:$AX$121, 14, FALSE)</f>
        <v>32785.858040990875</v>
      </c>
      <c r="F60" s="456">
        <f ca="1">HLOOKUP($B60, UEC!$U$147:$AX$160, 14, FALSE)</f>
        <v>27450.461189355636</v>
      </c>
      <c r="G60" s="463">
        <f ca="1">HLOOKUP($B60, UEC!$U$164:$AX$177, 14, FALSE)</f>
        <v>27450.461189355636</v>
      </c>
      <c r="H60" s="469" t="s">
        <v>285</v>
      </c>
      <c r="I60" s="456">
        <f>VLOOKUP($B60, 'Stock Model'!$V$9:$AC$54, 8, FALSE)</f>
        <v>68.033845832259459</v>
      </c>
      <c r="J60" s="477">
        <f ca="1">VLOOKUP($B60, 'Stock Model'!$V$9:$AC$54,6, FALSE)</f>
        <v>604.65001078838634</v>
      </c>
      <c r="K60" s="469" t="s">
        <v>285</v>
      </c>
      <c r="L60" s="456">
        <f t="shared" ref="L60:L88" si="1">I60*D60</f>
        <v>2230548.0114391171</v>
      </c>
      <c r="M60" s="463">
        <f t="shared" ref="M60:M88" si="2">E60*I60</f>
        <v>2230548.0114391171</v>
      </c>
      <c r="N60" s="487"/>
      <c r="O60" s="487"/>
      <c r="P60" s="469">
        <f t="shared" ref="P60:P88" ca="1" si="3">F60*$J60</f>
        <v>16597921.654290065</v>
      </c>
      <c r="Q60" s="463">
        <f t="shared" ref="Q60:Q88" ca="1" si="4">G60*$J60</f>
        <v>16597921.654290065</v>
      </c>
      <c r="S60" s="488">
        <f>S59+1</f>
        <v>2006</v>
      </c>
      <c r="T60" s="457">
        <f t="shared" ref="T60:T88" ca="1" si="5">INDEX($C$59:$Q$91,MATCH($S60,$B$59:$B$91,0),MATCH($T$58,$C$58:$Q$58,0))/1000/8760</f>
        <v>1.8947399148732951</v>
      </c>
      <c r="U60" s="457">
        <f t="shared" ref="U60:U88" ca="1" si="6">INDEX($C$59:$Q$91,MATCH($S60,$B$59:$B$91,0),MATCH($U$58,$C$58:$Q$58,0))/1000/8760</f>
        <v>1.8947399148732951</v>
      </c>
      <c r="V60" s="492" t="str">
        <f t="shared" ref="V60:V88" si="7">IFERROR((-(D60-C60)*H60/1000/8760), "TBD")</f>
        <v>TBD</v>
      </c>
      <c r="X60" s="513">
        <v>2006</v>
      </c>
      <c r="Y60" s="514">
        <f t="shared" ref="Y60:Y89" ca="1" si="8">T60-U60</f>
        <v>0</v>
      </c>
      <c r="Z60" s="514">
        <f ca="1">Y60+Z59</f>
        <v>0</v>
      </c>
      <c r="AA60" s="502">
        <f t="shared" ref="AA60:AA88" si="9">(L60-M60)/1000/8760</f>
        <v>0</v>
      </c>
      <c r="AB60" s="506"/>
      <c r="AC60" s="501"/>
    </row>
    <row r="61" spans="2:29" ht="15">
      <c r="B61" s="479">
        <f t="shared" si="0"/>
        <v>2007</v>
      </c>
      <c r="C61" s="472" t="s">
        <v>285</v>
      </c>
      <c r="D61" s="456">
        <f>HLOOKUP($B61, UEC!$E$91:$AX$104, 14, FALSE)</f>
        <v>32041.502045148638</v>
      </c>
      <c r="E61" s="456">
        <f>HLOOKUP($B61, UEC!$E$108:$AX$121, 14, FALSE)</f>
        <v>32041.502045148638</v>
      </c>
      <c r="F61" s="456">
        <f ca="1">HLOOKUP($B61, UEC!$U$147:$AX$160, 14, FALSE)</f>
        <v>28193.27067970602</v>
      </c>
      <c r="G61" s="463">
        <f ca="1">HLOOKUP($B61, UEC!$U$164:$AX$177, 14, FALSE)</f>
        <v>28193.27067970602</v>
      </c>
      <c r="H61" s="469" t="s">
        <v>285</v>
      </c>
      <c r="I61" s="456">
        <f>VLOOKUP($B61, 'Stock Model'!$V$9:$AC$54, 8, FALSE)</f>
        <v>70.638316120889371</v>
      </c>
      <c r="J61" s="477">
        <f ca="1">VLOOKUP($B61, 'Stock Model'!$V$9:$AC$54,6, FALSE)</f>
        <v>594.48198938513349</v>
      </c>
      <c r="K61" s="469" t="s">
        <v>285</v>
      </c>
      <c r="L61" s="456">
        <f t="shared" si="1"/>
        <v>2263357.7504533329</v>
      </c>
      <c r="M61" s="463">
        <f t="shared" si="2"/>
        <v>2263357.7504533329</v>
      </c>
      <c r="N61" s="487"/>
      <c r="O61" s="487"/>
      <c r="P61" s="469">
        <f t="shared" ca="1" si="3"/>
        <v>16760391.640945189</v>
      </c>
      <c r="Q61" s="463">
        <f t="shared" ca="1" si="4"/>
        <v>16760391.640945189</v>
      </c>
      <c r="S61" s="488">
        <f t="shared" ref="S61:S88" si="10">S60+1</f>
        <v>2007</v>
      </c>
      <c r="T61" s="457">
        <f t="shared" ca="1" si="5"/>
        <v>1.9132867170028753</v>
      </c>
      <c r="U61" s="457">
        <f t="shared" ca="1" si="6"/>
        <v>1.9132867170028753</v>
      </c>
      <c r="V61" s="492" t="str">
        <f t="shared" si="7"/>
        <v>TBD</v>
      </c>
      <c r="X61" s="513">
        <v>2007</v>
      </c>
      <c r="Y61" s="514">
        <f t="shared" ca="1" si="8"/>
        <v>0</v>
      </c>
      <c r="Z61" s="514">
        <f t="shared" ref="Z61:Z88" ca="1" si="11">Y61+Z60</f>
        <v>0</v>
      </c>
      <c r="AA61" s="502">
        <f t="shared" si="9"/>
        <v>0</v>
      </c>
      <c r="AB61" s="506"/>
      <c r="AC61" s="501"/>
    </row>
    <row r="62" spans="2:29" ht="15">
      <c r="B62" s="479">
        <f t="shared" si="0"/>
        <v>2008</v>
      </c>
      <c r="C62" s="472" t="s">
        <v>285</v>
      </c>
      <c r="D62" s="456">
        <f>HLOOKUP($B62, UEC!$E$91:$AX$104, 14, FALSE)</f>
        <v>33569.833773444836</v>
      </c>
      <c r="E62" s="456">
        <f>HLOOKUP($B62, UEC!$E$108:$AX$121, 14, FALSE)</f>
        <v>33569.833773444836</v>
      </c>
      <c r="F62" s="456">
        <f ca="1">HLOOKUP($B62, UEC!$U$147:$AX$160, 14, FALSE)</f>
        <v>29084.083686713966</v>
      </c>
      <c r="G62" s="463">
        <f ca="1">HLOOKUP($B62, UEC!$U$164:$AX$177, 14, FALSE)</f>
        <v>29084.083686713966</v>
      </c>
      <c r="H62" s="469" t="s">
        <v>285</v>
      </c>
      <c r="I62" s="456">
        <f>VLOOKUP($B62, 'Stock Model'!$V$9:$AC$54, 8, FALSE)</f>
        <v>74.354450557105224</v>
      </c>
      <c r="J62" s="477">
        <f ca="1">VLOOKUP($B62, 'Stock Model'!$V$9:$AC$54,6, FALSE)</f>
        <v>588.63781215211031</v>
      </c>
      <c r="K62" s="469" t="s">
        <v>285</v>
      </c>
      <c r="L62" s="456">
        <f t="shared" si="1"/>
        <v>2496066.5455178451</v>
      </c>
      <c r="M62" s="463">
        <f t="shared" si="2"/>
        <v>2496066.5455178451</v>
      </c>
      <c r="N62" s="487"/>
      <c r="O62" s="487"/>
      <c r="P62" s="469">
        <f t="shared" ca="1" si="3"/>
        <v>17119991.38979619</v>
      </c>
      <c r="Q62" s="463">
        <f t="shared" ca="1" si="4"/>
        <v>17119991.38979619</v>
      </c>
      <c r="S62" s="488">
        <f t="shared" si="10"/>
        <v>2008</v>
      </c>
      <c r="T62" s="457">
        <f t="shared" ca="1" si="5"/>
        <v>1.9543369166434006</v>
      </c>
      <c r="U62" s="457">
        <f t="shared" ca="1" si="6"/>
        <v>1.9543369166434006</v>
      </c>
      <c r="V62" s="492" t="str">
        <f t="shared" si="7"/>
        <v>TBD</v>
      </c>
      <c r="X62" s="513">
        <v>2008</v>
      </c>
      <c r="Y62" s="514">
        <f t="shared" ca="1" si="8"/>
        <v>0</v>
      </c>
      <c r="Z62" s="514">
        <f t="shared" ca="1" si="11"/>
        <v>0</v>
      </c>
      <c r="AA62" s="502">
        <f t="shared" si="9"/>
        <v>0</v>
      </c>
      <c r="AB62" s="506"/>
      <c r="AC62" s="501"/>
    </row>
    <row r="63" spans="2:29" ht="15">
      <c r="B63" s="479">
        <f t="shared" si="0"/>
        <v>2009</v>
      </c>
      <c r="C63" s="472" t="s">
        <v>285</v>
      </c>
      <c r="D63" s="456">
        <f>HLOOKUP($B63, UEC!$E$91:$AX$104, 14, FALSE)</f>
        <v>31985.055018843075</v>
      </c>
      <c r="E63" s="456">
        <f>HLOOKUP($B63, UEC!$E$108:$AX$121, 14, FALSE)</f>
        <v>31985.055018843075</v>
      </c>
      <c r="F63" s="456">
        <f ca="1">HLOOKUP($B63, UEC!$U$147:$AX$160, 14, FALSE)</f>
        <v>29722.293260842001</v>
      </c>
      <c r="G63" s="463">
        <f ca="1">HLOOKUP($B63, UEC!$U$164:$AX$177, 14, FALSE)</f>
        <v>29722.293260842001</v>
      </c>
      <c r="H63" s="469" t="s">
        <v>285</v>
      </c>
      <c r="I63" s="456">
        <f>VLOOKUP($B63, 'Stock Model'!$V$9:$AC$54, 8, FALSE)</f>
        <v>33.953399250553389</v>
      </c>
      <c r="J63" s="477">
        <f ca="1">VLOOKUP($B63, 'Stock Model'!$V$9:$AC$54,6, FALSE)</f>
        <v>542.40105343461209</v>
      </c>
      <c r="K63" s="469" t="s">
        <v>285</v>
      </c>
      <c r="L63" s="456">
        <f t="shared" si="1"/>
        <v>1086001.3431056954</v>
      </c>
      <c r="M63" s="463">
        <f t="shared" si="2"/>
        <v>1086001.3431056954</v>
      </c>
      <c r="N63" s="487"/>
      <c r="O63" s="487"/>
      <c r="P63" s="469">
        <f t="shared" ca="1" si="3"/>
        <v>16121403.175173173</v>
      </c>
      <c r="Q63" s="463">
        <f t="shared" ca="1" si="4"/>
        <v>16121403.175173173</v>
      </c>
      <c r="S63" s="488">
        <f t="shared" si="10"/>
        <v>2009</v>
      </c>
      <c r="T63" s="457">
        <f t="shared" ca="1" si="5"/>
        <v>1.8403428282161156</v>
      </c>
      <c r="U63" s="457">
        <f t="shared" ca="1" si="6"/>
        <v>1.8403428282161156</v>
      </c>
      <c r="V63" s="492" t="str">
        <f t="shared" si="7"/>
        <v>TBD</v>
      </c>
      <c r="X63" s="513">
        <v>2009</v>
      </c>
      <c r="Y63" s="514">
        <f t="shared" ca="1" si="8"/>
        <v>0</v>
      </c>
      <c r="Z63" s="514">
        <f t="shared" ca="1" si="11"/>
        <v>0</v>
      </c>
      <c r="AA63" s="502">
        <f t="shared" si="9"/>
        <v>0</v>
      </c>
      <c r="AB63" s="506"/>
      <c r="AC63" s="501"/>
    </row>
    <row r="64" spans="2:29" ht="15">
      <c r="B64" s="479">
        <f t="shared" si="0"/>
        <v>2010</v>
      </c>
      <c r="C64" s="472" t="s">
        <v>285</v>
      </c>
      <c r="D64" s="456">
        <f>HLOOKUP($B64, UEC!$E$91:$AX$104, 14, FALSE)</f>
        <v>33501.108631262163</v>
      </c>
      <c r="E64" s="456">
        <f>HLOOKUP($B64, UEC!$E$108:$AX$121, 14, FALSE)</f>
        <v>33501.108631262163</v>
      </c>
      <c r="F64" s="456">
        <f ca="1">HLOOKUP($B64, UEC!$U$147:$AX$160, 14, FALSE)</f>
        <v>30243.744361050281</v>
      </c>
      <c r="G64" s="463">
        <f ca="1">HLOOKUP($B64, UEC!$U$164:$AX$177, 14, FALSE)</f>
        <v>30243.744361050281</v>
      </c>
      <c r="H64" s="469" t="s">
        <v>285</v>
      </c>
      <c r="I64" s="456">
        <f>VLOOKUP($B64, 'Stock Model'!$V$9:$AC$54, 8, FALSE)</f>
        <v>60.381194128080395</v>
      </c>
      <c r="J64" s="477">
        <f ca="1">VLOOKUP($B64, 'Stock Model'!$V$9:$AC$54,6, FALSE)</f>
        <v>592.42113678885198</v>
      </c>
      <c r="K64" s="469" t="s">
        <v>285</v>
      </c>
      <c r="L64" s="456">
        <f t="shared" si="1"/>
        <v>2022836.9437701504</v>
      </c>
      <c r="M64" s="463">
        <f t="shared" si="2"/>
        <v>2022836.9437701504</v>
      </c>
      <c r="N64" s="487"/>
      <c r="O64" s="487"/>
      <c r="P64" s="469">
        <f t="shared" ca="1" si="3"/>
        <v>17917033.415124841</v>
      </c>
      <c r="Q64" s="463">
        <f t="shared" ca="1" si="4"/>
        <v>17917033.415124841</v>
      </c>
      <c r="S64" s="488">
        <f t="shared" si="10"/>
        <v>2010</v>
      </c>
      <c r="T64" s="457">
        <f t="shared" ca="1" si="5"/>
        <v>2.0453234492151648</v>
      </c>
      <c r="U64" s="457">
        <f t="shared" ca="1" si="6"/>
        <v>2.0453234492151648</v>
      </c>
      <c r="V64" s="492" t="str">
        <f t="shared" si="7"/>
        <v>TBD</v>
      </c>
      <c r="X64" s="513">
        <v>2010</v>
      </c>
      <c r="Y64" s="514">
        <f t="shared" ca="1" si="8"/>
        <v>0</v>
      </c>
      <c r="Z64" s="514">
        <f t="shared" ca="1" si="11"/>
        <v>0</v>
      </c>
      <c r="AA64" s="502">
        <f t="shared" si="9"/>
        <v>0</v>
      </c>
      <c r="AB64" s="506"/>
      <c r="AC64" s="501"/>
    </row>
    <row r="65" spans="2:29" ht="15">
      <c r="B65" s="479">
        <f t="shared" si="0"/>
        <v>2011</v>
      </c>
      <c r="C65" s="472" t="s">
        <v>285</v>
      </c>
      <c r="D65" s="456">
        <f>HLOOKUP($B65, UEC!$E$91:$AX$104, 14, FALSE)</f>
        <v>33891.343469774692</v>
      </c>
      <c r="E65" s="456">
        <f>HLOOKUP($B65, UEC!$E$108:$AX$121, 14, FALSE)</f>
        <v>33891.343469774692</v>
      </c>
      <c r="F65" s="456">
        <f ca="1">HLOOKUP($B65, UEC!$U$147:$AX$160, 14, FALSE)</f>
        <v>30912.612576963227</v>
      </c>
      <c r="G65" s="463">
        <f ca="1">HLOOKUP($B65, UEC!$U$164:$AX$177, 14, FALSE)</f>
        <v>30912.612576963227</v>
      </c>
      <c r="H65" s="469" t="s">
        <v>285</v>
      </c>
      <c r="I65" s="456">
        <f>VLOOKUP($B65, 'Stock Model'!$V$9:$AC$54, 8, FALSE)</f>
        <v>58.384167222378579</v>
      </c>
      <c r="J65" s="477">
        <f ca="1">VLOOKUP($B65, 'Stock Model'!$V$9:$AC$54,6, FALSE)</f>
        <v>558.85305715062418</v>
      </c>
      <c r="K65" s="469" t="s">
        <v>285</v>
      </c>
      <c r="L65" s="456">
        <f t="shared" si="1"/>
        <v>1978717.8645303939</v>
      </c>
      <c r="M65" s="463">
        <f t="shared" si="2"/>
        <v>1978717.8645303939</v>
      </c>
      <c r="N65" s="487"/>
      <c r="O65" s="487"/>
      <c r="P65" s="469">
        <f t="shared" ca="1" si="3"/>
        <v>17275608.043148734</v>
      </c>
      <c r="Q65" s="463">
        <f t="shared" ca="1" si="4"/>
        <v>17275608.043148734</v>
      </c>
      <c r="S65" s="488">
        <f t="shared" si="10"/>
        <v>2011</v>
      </c>
      <c r="T65" s="457">
        <f t="shared" ca="1" si="5"/>
        <v>1.9721013747886684</v>
      </c>
      <c r="U65" s="457">
        <f t="shared" ca="1" si="6"/>
        <v>1.9721013747886684</v>
      </c>
      <c r="V65" s="492" t="str">
        <f t="shared" si="7"/>
        <v>TBD</v>
      </c>
      <c r="X65" s="513">
        <v>2011</v>
      </c>
      <c r="Y65" s="514">
        <f t="shared" ca="1" si="8"/>
        <v>0</v>
      </c>
      <c r="Z65" s="514">
        <f t="shared" ca="1" si="11"/>
        <v>0</v>
      </c>
      <c r="AA65" s="502">
        <f t="shared" si="9"/>
        <v>0</v>
      </c>
      <c r="AB65" s="506"/>
      <c r="AC65" s="501"/>
    </row>
    <row r="66" spans="2:29" ht="15">
      <c r="B66" s="479">
        <f t="shared" si="0"/>
        <v>2012</v>
      </c>
      <c r="C66" s="472" t="s">
        <v>285</v>
      </c>
      <c r="D66" s="456">
        <f>HLOOKUP($B66, UEC!$E$91:$AX$104, 14, FALSE)</f>
        <v>34283.033543277721</v>
      </c>
      <c r="E66" s="456">
        <f>HLOOKUP($B66, UEC!$E$108:$AX$121, 14, FALSE)</f>
        <v>34283.033543277721</v>
      </c>
      <c r="F66" s="456">
        <f ca="1">HLOOKUP($B66, UEC!$U$147:$AX$160, 14, FALSE)</f>
        <v>31586.326166008494</v>
      </c>
      <c r="G66" s="463">
        <f ca="1">HLOOKUP($B66, UEC!$U$164:$AX$177, 14, FALSE)</f>
        <v>31586.326166008494</v>
      </c>
      <c r="H66" s="469" t="s">
        <v>285</v>
      </c>
      <c r="I66" s="456">
        <f>VLOOKUP($B66, 'Stock Model'!$V$9:$AC$54, 8, FALSE)</f>
        <v>56.433450249502869</v>
      </c>
      <c r="J66" s="477">
        <f ca="1">VLOOKUP($B66, 'Stock Model'!$V$9:$AC$54,6, FALSE)</f>
        <v>528.09554900357125</v>
      </c>
      <c r="K66" s="469" t="s">
        <v>285</v>
      </c>
      <c r="L66" s="456">
        <f t="shared" si="1"/>
        <v>1934709.8678666013</v>
      </c>
      <c r="M66" s="463">
        <f t="shared" si="2"/>
        <v>1934709.8678666013</v>
      </c>
      <c r="N66" s="487"/>
      <c r="O66" s="487"/>
      <c r="P66" s="469">
        <f t="shared" ca="1" si="3"/>
        <v>16680598.257644122</v>
      </c>
      <c r="Q66" s="463">
        <f t="shared" ca="1" si="4"/>
        <v>16680598.257644122</v>
      </c>
      <c r="S66" s="488">
        <f t="shared" si="10"/>
        <v>2012</v>
      </c>
      <c r="T66" s="457">
        <f t="shared" ca="1" si="5"/>
        <v>1.9041778832927081</v>
      </c>
      <c r="U66" s="457">
        <f t="shared" ca="1" si="6"/>
        <v>1.9041778832927081</v>
      </c>
      <c r="V66" s="492" t="str">
        <f t="shared" si="7"/>
        <v>TBD</v>
      </c>
      <c r="X66" s="513">
        <v>2012</v>
      </c>
      <c r="Y66" s="514">
        <f t="shared" ca="1" si="8"/>
        <v>0</v>
      </c>
      <c r="Z66" s="514">
        <f t="shared" ca="1" si="11"/>
        <v>0</v>
      </c>
      <c r="AA66" s="502">
        <f t="shared" si="9"/>
        <v>0</v>
      </c>
      <c r="AB66" s="506"/>
      <c r="AC66" s="501"/>
    </row>
    <row r="67" spans="2:29" ht="15">
      <c r="B67" s="479">
        <f t="shared" si="0"/>
        <v>2013</v>
      </c>
      <c r="C67" s="472" t="s">
        <v>285</v>
      </c>
      <c r="D67" s="456">
        <f>HLOOKUP($B67, UEC!$E$91:$AX$104, 14, FALSE)</f>
        <v>34683.691029114634</v>
      </c>
      <c r="E67" s="456">
        <f>HLOOKUP($B67, UEC!$E$108:$AX$121, 14, FALSE)</f>
        <v>34681.415939059407</v>
      </c>
      <c r="F67" s="456">
        <f ca="1">HLOOKUP($B67, UEC!$U$147:$AX$160, 14, FALSE)</f>
        <v>32316.027932620618</v>
      </c>
      <c r="G67" s="463">
        <f ca="1">HLOOKUP($B67, UEC!$U$164:$AX$177, 14, FALSE)</f>
        <v>32315.762299530383</v>
      </c>
      <c r="H67" s="469" t="s">
        <v>285</v>
      </c>
      <c r="I67" s="456">
        <f>VLOOKUP($B67, 'Stock Model'!$V$9:$AC$54, 8, FALSE)</f>
        <v>54.675643692124829</v>
      </c>
      <c r="J67" s="477">
        <f ca="1">VLOOKUP($B67, 'Stock Model'!$V$9:$AC$54,6, FALSE)</f>
        <v>500.99921658189959</v>
      </c>
      <c r="K67" s="469" t="s">
        <v>285</v>
      </c>
      <c r="L67" s="456">
        <f t="shared" si="1"/>
        <v>1896353.1326356181</v>
      </c>
      <c r="M67" s="463">
        <f t="shared" si="2"/>
        <v>1896228.740622391</v>
      </c>
      <c r="N67" s="487"/>
      <c r="O67" s="487"/>
      <c r="P67" s="469">
        <f t="shared" ca="1" si="3"/>
        <v>16190304.677281713</v>
      </c>
      <c r="Q67" s="463">
        <f t="shared" ca="1" si="4"/>
        <v>16190171.595311608</v>
      </c>
      <c r="S67" s="488">
        <f t="shared" si="10"/>
        <v>2013</v>
      </c>
      <c r="T67" s="457">
        <f t="shared" ca="1" si="5"/>
        <v>1.8482082964933462</v>
      </c>
      <c r="U67" s="457">
        <f t="shared" ca="1" si="6"/>
        <v>1.8481931044876265</v>
      </c>
      <c r="V67" s="492" t="str">
        <f t="shared" si="7"/>
        <v>TBD</v>
      </c>
      <c r="X67" s="513">
        <v>2013</v>
      </c>
      <c r="Y67" s="514">
        <f t="shared" ca="1" si="8"/>
        <v>1.5192005719644186E-5</v>
      </c>
      <c r="Z67" s="514">
        <f t="shared" ca="1" si="11"/>
        <v>1.5192005719644186E-5</v>
      </c>
      <c r="AA67" s="502">
        <f t="shared" si="9"/>
        <v>1.4200001509943085E-5</v>
      </c>
      <c r="AB67" s="506"/>
      <c r="AC67" s="501"/>
    </row>
    <row r="68" spans="2:29" ht="15">
      <c r="B68" s="479">
        <f t="shared" si="0"/>
        <v>2014</v>
      </c>
      <c r="C68" s="472" t="s">
        <v>285</v>
      </c>
      <c r="D68" s="456">
        <f>HLOOKUP($B68, UEC!$E$91:$AX$104, 14, FALSE)</f>
        <v>35010.795765126197</v>
      </c>
      <c r="E68" s="456">
        <f>HLOOKUP($B68, UEC!$E$108:$AX$121, 14, FALSE)</f>
        <v>34385.224621902235</v>
      </c>
      <c r="F68" s="456">
        <f ca="1">HLOOKUP($B68, UEC!$U$147:$AX$160, 14, FALSE)</f>
        <v>32965.344274580057</v>
      </c>
      <c r="G68" s="463">
        <f ca="1">HLOOKUP($B68, UEC!$U$164:$AX$177, 14, FALSE)</f>
        <v>32890.858291207114</v>
      </c>
      <c r="H68" s="469" t="s">
        <v>285</v>
      </c>
      <c r="I68" s="456">
        <f>VLOOKUP($B68, 'Stock Model'!$V$9:$AC$54, 8, FALSE)</f>
        <v>53.015210405302803</v>
      </c>
      <c r="J68" s="477">
        <f ca="1">VLOOKUP($B68, 'Stock Model'!$V$9:$AC$54,6, FALSE)</f>
        <v>478.20089874311964</v>
      </c>
      <c r="K68" s="469" t="s">
        <v>285</v>
      </c>
      <c r="L68" s="456">
        <f t="shared" si="1"/>
        <v>1856104.7039452496</v>
      </c>
      <c r="M68" s="463">
        <f t="shared" si="2"/>
        <v>1822939.9181637454</v>
      </c>
      <c r="N68" s="487"/>
      <c r="O68" s="487"/>
      <c r="P68" s="469">
        <f t="shared" ca="1" si="3"/>
        <v>15764057.259480536</v>
      </c>
      <c r="Q68" s="463">
        <f t="shared" ca="1" si="4"/>
        <v>15728437.99528783</v>
      </c>
      <c r="S68" s="488">
        <f t="shared" si="10"/>
        <v>2014</v>
      </c>
      <c r="T68" s="457">
        <f t="shared" ca="1" si="5"/>
        <v>1.7995499154658146</v>
      </c>
      <c r="U68" s="457">
        <f t="shared" ca="1" si="6"/>
        <v>1.7954837894164188</v>
      </c>
      <c r="V68" s="492" t="str">
        <f t="shared" si="7"/>
        <v>TBD</v>
      </c>
      <c r="X68" s="513">
        <v>2014</v>
      </c>
      <c r="Y68" s="514">
        <f t="shared" ca="1" si="8"/>
        <v>4.066126049395713E-3</v>
      </c>
      <c r="Z68" s="514">
        <f t="shared" ca="1" si="11"/>
        <v>4.0813180551153572E-3</v>
      </c>
      <c r="AA68" s="502">
        <f t="shared" si="9"/>
        <v>3.7859344499433928E-3</v>
      </c>
      <c r="AB68" s="506"/>
      <c r="AC68" s="501"/>
    </row>
    <row r="69" spans="2:29" ht="15">
      <c r="B69" s="479">
        <f t="shared" si="0"/>
        <v>2015</v>
      </c>
      <c r="C69" s="472" t="s">
        <v>285</v>
      </c>
      <c r="D69" s="456">
        <f>HLOOKUP($B69, UEC!$E$91:$AX$104, 14, FALSE)</f>
        <v>35356.084173773939</v>
      </c>
      <c r="E69" s="456">
        <f>HLOOKUP($B69, UEC!$E$108:$AX$121, 14, FALSE)</f>
        <v>34723.975056587595</v>
      </c>
      <c r="F69" s="456">
        <f ca="1">HLOOKUP($B69, UEC!$U$147:$AX$160, 14, FALSE)</f>
        <v>33527.102746075747</v>
      </c>
      <c r="G69" s="463">
        <f ca="1">HLOOKUP($B69, UEC!$U$164:$AX$177, 14, FALSE)</f>
        <v>33379.186908058931</v>
      </c>
      <c r="H69" s="469" t="s">
        <v>285</v>
      </c>
      <c r="I69" s="456">
        <f>VLOOKUP($B69, 'Stock Model'!$V$9:$AC$54, 8, FALSE)</f>
        <v>51.310388296429416</v>
      </c>
      <c r="J69" s="477">
        <f ca="1">VLOOKUP($B69, 'Stock Model'!$V$9:$AC$54,6, FALSE)</f>
        <v>456.33591442627744</v>
      </c>
      <c r="K69" s="469" t="s">
        <v>285</v>
      </c>
      <c r="L69" s="456">
        <f t="shared" si="1"/>
        <v>1814134.4075975837</v>
      </c>
      <c r="M69" s="463">
        <f t="shared" si="2"/>
        <v>1781700.6433490391</v>
      </c>
      <c r="N69" s="487"/>
      <c r="O69" s="487"/>
      <c r="P69" s="469">
        <f t="shared" ca="1" si="3"/>
        <v>15299621.089694234</v>
      </c>
      <c r="Q69" s="463">
        <f t="shared" ca="1" si="4"/>
        <v>15232121.780494701</v>
      </c>
      <c r="S69" s="488">
        <f t="shared" si="10"/>
        <v>2015</v>
      </c>
      <c r="T69" s="457">
        <f t="shared" ca="1" si="5"/>
        <v>1.7465320878646386</v>
      </c>
      <c r="U69" s="457">
        <f t="shared" ca="1" si="6"/>
        <v>1.7388266872710847</v>
      </c>
      <c r="V69" s="492" t="str">
        <f t="shared" si="7"/>
        <v>TBD</v>
      </c>
      <c r="X69" s="513">
        <v>2015</v>
      </c>
      <c r="Y69" s="514">
        <f t="shared" ca="1" si="8"/>
        <v>7.7054005935539571E-3</v>
      </c>
      <c r="Z69" s="514">
        <f t="shared" ca="1" si="11"/>
        <v>1.1786718648669314E-2</v>
      </c>
      <c r="AA69" s="502">
        <f t="shared" si="9"/>
        <v>3.7024845032585141E-3</v>
      </c>
      <c r="AB69" s="506"/>
      <c r="AC69" s="501"/>
    </row>
    <row r="70" spans="2:29" ht="15">
      <c r="B70" s="479">
        <f t="shared" si="0"/>
        <v>2016</v>
      </c>
      <c r="C70" s="472" t="s">
        <v>285</v>
      </c>
      <c r="D70" s="456">
        <f>HLOOKUP($B70, UEC!$E$91:$AX$104, 14, FALSE)</f>
        <v>35668.519425387574</v>
      </c>
      <c r="E70" s="456">
        <f>HLOOKUP($B70, UEC!$E$108:$AX$121, 14, FALSE)</f>
        <v>35030.692704592642</v>
      </c>
      <c r="F70" s="456">
        <f ca="1">HLOOKUP($B70, UEC!$U$147:$AX$160, 14, FALSE)</f>
        <v>33937.994293701522</v>
      </c>
      <c r="G70" s="463">
        <f ca="1">HLOOKUP($B70, UEC!$U$164:$AX$177, 14, FALSE)</f>
        <v>33720.938987567723</v>
      </c>
      <c r="H70" s="469" t="s">
        <v>285</v>
      </c>
      <c r="I70" s="456">
        <f>VLOOKUP($B70, 'Stock Model'!$V$9:$AC$54, 8, FALSE)</f>
        <v>49.704401667153242</v>
      </c>
      <c r="J70" s="477">
        <f ca="1">VLOOKUP($B70, 'Stock Model'!$V$9:$AC$54,6, FALSE)</f>
        <v>440.36569125597157</v>
      </c>
      <c r="K70" s="469" t="s">
        <v>285</v>
      </c>
      <c r="L70" s="456">
        <f t="shared" si="1"/>
        <v>1772882.4163921219</v>
      </c>
      <c r="M70" s="463">
        <f t="shared" si="2"/>
        <v>1741179.6208676875</v>
      </c>
      <c r="N70" s="487"/>
      <c r="O70" s="487"/>
      <c r="P70" s="469">
        <f t="shared" ca="1" si="3"/>
        <v>14945128.31698709</v>
      </c>
      <c r="Q70" s="463">
        <f t="shared" ca="1" si="4"/>
        <v>14849544.607060703</v>
      </c>
      <c r="S70" s="488">
        <f t="shared" si="10"/>
        <v>2016</v>
      </c>
      <c r="T70" s="457">
        <f t="shared" ca="1" si="5"/>
        <v>1.7060648763683892</v>
      </c>
      <c r="U70" s="457">
        <f t="shared" ca="1" si="6"/>
        <v>1.6951534939567012</v>
      </c>
      <c r="V70" s="492" t="str">
        <f t="shared" si="7"/>
        <v>TBD</v>
      </c>
      <c r="X70" s="513">
        <v>2016</v>
      </c>
      <c r="Y70" s="514">
        <f t="shared" ca="1" si="8"/>
        <v>1.0911382411687987E-2</v>
      </c>
      <c r="Z70" s="514">
        <f t="shared" ca="1" si="11"/>
        <v>2.2698101060357301E-2</v>
      </c>
      <c r="AA70" s="502">
        <f t="shared" si="9"/>
        <v>3.6190405849810979E-3</v>
      </c>
      <c r="AB70" s="506"/>
      <c r="AC70" s="501"/>
    </row>
    <row r="71" spans="2:29" ht="15">
      <c r="B71" s="479">
        <f t="shared" si="0"/>
        <v>2017</v>
      </c>
      <c r="C71" s="472" t="s">
        <v>285</v>
      </c>
      <c r="D71" s="456">
        <f>HLOOKUP($B71, UEC!$E$91:$AX$104, 14, FALSE)</f>
        <v>35973.268028262479</v>
      </c>
      <c r="E71" s="456">
        <f>HLOOKUP($B71, UEC!$E$108:$AX$121, 14, FALSE)</f>
        <v>35329.887764362218</v>
      </c>
      <c r="F71" s="456">
        <f ca="1">HLOOKUP($B71, UEC!$U$147:$AX$160, 14, FALSE)</f>
        <v>34344.056778407139</v>
      </c>
      <c r="G71" s="463">
        <f ca="1">HLOOKUP($B71, UEC!$U$164:$AX$177, 14, FALSE)</f>
        <v>34061.251503875726</v>
      </c>
      <c r="H71" s="469" t="s">
        <v>285</v>
      </c>
      <c r="I71" s="456">
        <f>VLOOKUP($B71, 'Stock Model'!$V$9:$AC$54, 8, FALSE)</f>
        <v>48.093750694997418</v>
      </c>
      <c r="J71" s="477">
        <f ca="1">VLOOKUP($B71, 'Stock Model'!$V$9:$AC$54,6, FALSE)</f>
        <v>424.39051235258484</v>
      </c>
      <c r="K71" s="469" t="s">
        <v>285</v>
      </c>
      <c r="L71" s="456">
        <f t="shared" si="1"/>
        <v>1730089.384235577</v>
      </c>
      <c r="M71" s="463">
        <f t="shared" si="2"/>
        <v>1699146.8142214762</v>
      </c>
      <c r="N71" s="487"/>
      <c r="O71" s="487"/>
      <c r="P71" s="469">
        <f t="shared" ca="1" si="3"/>
        <v>14575291.85245447</v>
      </c>
      <c r="Q71" s="463">
        <f t="shared" ca="1" si="4"/>
        <v>14455271.977100071</v>
      </c>
      <c r="S71" s="488">
        <f t="shared" si="10"/>
        <v>2017</v>
      </c>
      <c r="T71" s="457">
        <f t="shared" ca="1" si="5"/>
        <v>1.6638461018783643</v>
      </c>
      <c r="U71" s="457">
        <f t="shared" ca="1" si="6"/>
        <v>1.6501452028653047</v>
      </c>
      <c r="V71" s="492" t="str">
        <f t="shared" si="7"/>
        <v>TBD</v>
      </c>
      <c r="X71" s="513">
        <v>2017</v>
      </c>
      <c r="Y71" s="514">
        <f t="shared" ca="1" si="8"/>
        <v>1.3700899013059598E-2</v>
      </c>
      <c r="Z71" s="514">
        <f t="shared" ca="1" si="11"/>
        <v>3.6399000073416898E-2</v>
      </c>
      <c r="AA71" s="502">
        <f t="shared" si="9"/>
        <v>3.532256850924744E-3</v>
      </c>
      <c r="AB71" s="506"/>
      <c r="AC71" s="501"/>
    </row>
    <row r="72" spans="2:29" ht="15">
      <c r="B72" s="479">
        <f t="shared" si="0"/>
        <v>2018</v>
      </c>
      <c r="C72" s="472" t="s">
        <v>285</v>
      </c>
      <c r="D72" s="456">
        <f>HLOOKUP($B72, UEC!$E$91:$AX$104, 14, FALSE)</f>
        <v>36269.968715348499</v>
      </c>
      <c r="E72" s="456">
        <f>HLOOKUP($B72, UEC!$E$108:$AX$121, 14, FALSE)</f>
        <v>35621.465210508068</v>
      </c>
      <c r="F72" s="456">
        <f ca="1">HLOOKUP($B72, UEC!$U$147:$AX$160, 14, FALSE)</f>
        <v>34702.444279305266</v>
      </c>
      <c r="G72" s="463">
        <f ca="1">HLOOKUP($B72, UEC!$U$164:$AX$177, 14, FALSE)</f>
        <v>34358.575284118742</v>
      </c>
      <c r="H72" s="469" t="s">
        <v>285</v>
      </c>
      <c r="I72" s="456">
        <f>VLOOKUP($B72, 'Stock Model'!$V$9:$AC$54, 8, FALSE)</f>
        <v>46.51767257536946</v>
      </c>
      <c r="J72" s="477">
        <f ca="1">VLOOKUP($B72, 'Stock Model'!$V$9:$AC$54,6, FALSE)</f>
        <v>409.78048685965302</v>
      </c>
      <c r="K72" s="469" t="s">
        <v>285</v>
      </c>
      <c r="L72" s="456">
        <f t="shared" si="1"/>
        <v>1687194.5290194752</v>
      </c>
      <c r="M72" s="463">
        <f t="shared" si="2"/>
        <v>1657027.6553173284</v>
      </c>
      <c r="N72" s="487"/>
      <c r="O72" s="487"/>
      <c r="P72" s="469">
        <f t="shared" ca="1" si="3"/>
        <v>14220384.511993693</v>
      </c>
      <c r="Q72" s="463">
        <f t="shared" ca="1" si="4"/>
        <v>14079473.707730219</v>
      </c>
      <c r="S72" s="488">
        <f t="shared" si="10"/>
        <v>2018</v>
      </c>
      <c r="T72" s="457">
        <f t="shared" ca="1" si="5"/>
        <v>1.6233315652960836</v>
      </c>
      <c r="U72" s="457">
        <f t="shared" ca="1" si="6"/>
        <v>1.6072458570468284</v>
      </c>
      <c r="V72" s="492" t="str">
        <f t="shared" si="7"/>
        <v>TBD</v>
      </c>
      <c r="X72" s="513">
        <v>2018</v>
      </c>
      <c r="Y72" s="514">
        <f t="shared" ca="1" si="8"/>
        <v>1.6085708249255148E-2</v>
      </c>
      <c r="Z72" s="514">
        <f t="shared" ca="1" si="11"/>
        <v>5.2484708322672047E-2</v>
      </c>
      <c r="AA72" s="502">
        <f t="shared" si="9"/>
        <v>3.4437070436240651E-3</v>
      </c>
      <c r="AB72" s="506"/>
      <c r="AC72" s="501"/>
    </row>
    <row r="73" spans="2:29" ht="15">
      <c r="B73" s="479">
        <f t="shared" si="0"/>
        <v>2019</v>
      </c>
      <c r="C73" s="472" t="s">
        <v>285</v>
      </c>
      <c r="D73" s="456">
        <f>HLOOKUP($B73, UEC!$E$91:$AX$104, 14, FALSE)</f>
        <v>36508.48406132259</v>
      </c>
      <c r="E73" s="456">
        <f>HLOOKUP($B73, UEC!$E$108:$AX$121, 14, FALSE)</f>
        <v>35855.660223869425</v>
      </c>
      <c r="F73" s="456">
        <f ca="1">HLOOKUP($B73, UEC!$U$147:$AX$160, 14, FALSE)</f>
        <v>35017.357684736999</v>
      </c>
      <c r="G73" s="463">
        <f ca="1">HLOOKUP($B73, UEC!$U$164:$AX$177, 14, FALSE)</f>
        <v>34616.192993125849</v>
      </c>
      <c r="H73" s="469" t="s">
        <v>285</v>
      </c>
      <c r="I73" s="456">
        <f>VLOOKUP($B73, 'Stock Model'!$V$9:$AC$54, 8, FALSE)</f>
        <v>45.091560090744963</v>
      </c>
      <c r="J73" s="477">
        <f ca="1">VLOOKUP($B73, 'Stock Model'!$V$9:$AC$54,6, FALSE)</f>
        <v>395.13448066974689</v>
      </c>
      <c r="K73" s="469" t="s">
        <v>285</v>
      </c>
      <c r="L73" s="456">
        <f t="shared" si="1"/>
        <v>1646224.5028731322</v>
      </c>
      <c r="M73" s="463">
        <f t="shared" si="2"/>
        <v>1616787.6575779421</v>
      </c>
      <c r="N73" s="487"/>
      <c r="O73" s="487"/>
      <c r="P73" s="469">
        <f t="shared" ca="1" si="3"/>
        <v>13836565.443185324</v>
      </c>
      <c r="Q73" s="463">
        <f t="shared" ca="1" si="4"/>
        <v>13678051.441102514</v>
      </c>
      <c r="S73" s="488">
        <f t="shared" si="10"/>
        <v>2019</v>
      </c>
      <c r="T73" s="457">
        <f t="shared" ca="1" si="5"/>
        <v>1.5795166031033474</v>
      </c>
      <c r="U73" s="457">
        <f t="shared" ca="1" si="6"/>
        <v>1.5614213973861317</v>
      </c>
      <c r="V73" s="492" t="str">
        <f t="shared" si="7"/>
        <v>TBD</v>
      </c>
      <c r="X73" s="513">
        <v>2019</v>
      </c>
      <c r="Y73" s="514">
        <f t="shared" ca="1" si="8"/>
        <v>1.8095205717215679E-2</v>
      </c>
      <c r="Z73" s="514">
        <f t="shared" ca="1" si="11"/>
        <v>7.0579914039887726E-2</v>
      </c>
      <c r="AA73" s="502">
        <f t="shared" si="9"/>
        <v>3.360370467487456E-3</v>
      </c>
      <c r="AB73" s="506"/>
      <c r="AC73" s="501"/>
    </row>
    <row r="74" spans="2:29" ht="15">
      <c r="B74" s="479">
        <f t="shared" si="0"/>
        <v>2020</v>
      </c>
      <c r="C74" s="472" t="s">
        <v>285</v>
      </c>
      <c r="D74" s="456">
        <f>HLOOKUP($B74, UEC!$E$91:$AX$104, 14, FALSE)</f>
        <v>36787.454170884965</v>
      </c>
      <c r="E74" s="456">
        <f>HLOOKUP($B74, UEC!$E$108:$AX$121, 14, FALSE)</f>
        <v>36129.595262088587</v>
      </c>
      <c r="F74" s="456">
        <f ca="1">HLOOKUP($B74, UEC!$U$147:$AX$160, 14, FALSE)</f>
        <v>35349.153167555341</v>
      </c>
      <c r="G74" s="463">
        <f ca="1">HLOOKUP($B74, UEC!$U$164:$AX$177, 14, FALSE)</f>
        <v>34894.445874928599</v>
      </c>
      <c r="H74" s="469" t="s">
        <v>285</v>
      </c>
      <c r="I74" s="456">
        <f>VLOOKUP($B74, 'Stock Model'!$V$9:$AC$54, 8, FALSE)</f>
        <v>43.627567374398176</v>
      </c>
      <c r="J74" s="477">
        <f ca="1">VLOOKUP($B74, 'Stock Model'!$V$9:$AC$54,6, FALSE)</f>
        <v>380.81386526778431</v>
      </c>
      <c r="K74" s="469" t="s">
        <v>285</v>
      </c>
      <c r="L74" s="456">
        <f t="shared" si="1"/>
        <v>1604947.135372869</v>
      </c>
      <c r="M74" s="463">
        <f t="shared" si="2"/>
        <v>1576246.351506507</v>
      </c>
      <c r="N74" s="487"/>
      <c r="O74" s="487"/>
      <c r="P74" s="469">
        <f t="shared" ca="1" si="3"/>
        <v>13461447.651679691</v>
      </c>
      <c r="Q74" s="463">
        <f t="shared" ca="1" si="4"/>
        <v>13288288.810009051</v>
      </c>
      <c r="S74" s="488">
        <f t="shared" si="10"/>
        <v>2020</v>
      </c>
      <c r="T74" s="457">
        <f t="shared" ca="1" si="5"/>
        <v>1.5366949374063574</v>
      </c>
      <c r="U74" s="457">
        <f t="shared" ca="1" si="6"/>
        <v>1.5169279463480652</v>
      </c>
      <c r="V74" s="492" t="str">
        <f t="shared" si="7"/>
        <v>TBD</v>
      </c>
      <c r="X74" s="513">
        <v>2020</v>
      </c>
      <c r="Y74" s="514">
        <f t="shared" ca="1" si="8"/>
        <v>1.9766991058292271E-2</v>
      </c>
      <c r="Z74" s="514">
        <f t="shared" ca="1" si="11"/>
        <v>9.0346905098179997E-2</v>
      </c>
      <c r="AA74" s="502">
        <f t="shared" si="9"/>
        <v>3.2763451902239667E-3</v>
      </c>
      <c r="AB74" s="506"/>
      <c r="AC74" s="501"/>
    </row>
    <row r="75" spans="2:29" ht="15">
      <c r="B75" s="479">
        <f t="shared" si="0"/>
        <v>2021</v>
      </c>
      <c r="C75" s="472" t="s">
        <v>285</v>
      </c>
      <c r="D75" s="456">
        <f>HLOOKUP($B75, UEC!$E$91:$AX$104, 14, FALSE)</f>
        <v>37020.428060219536</v>
      </c>
      <c r="E75" s="456">
        <f>HLOOKUP($B75, UEC!$E$108:$AX$121, 14, FALSE)</f>
        <v>36358.444523585145</v>
      </c>
      <c r="F75" s="456">
        <f ca="1">HLOOKUP($B75, UEC!$U$147:$AX$160, 14, FALSE)</f>
        <v>35685.107121832618</v>
      </c>
      <c r="G75" s="463">
        <f ca="1">HLOOKUP($B75, UEC!$U$164:$AX$177, 14, FALSE)</f>
        <v>35180.383528836588</v>
      </c>
      <c r="H75" s="469" t="s">
        <v>285</v>
      </c>
      <c r="I75" s="456">
        <f>VLOOKUP($B75, 'Stock Model'!$V$9:$AC$54, 8, FALSE)</f>
        <v>42.340050728651235</v>
      </c>
      <c r="J75" s="477">
        <f ca="1">VLOOKUP($B75, 'Stock Model'!$V$9:$AC$54,6, FALSE)</f>
        <v>366.54475657991213</v>
      </c>
      <c r="K75" s="469" t="s">
        <v>285</v>
      </c>
      <c r="L75" s="456">
        <f t="shared" si="1"/>
        <v>1567446.8020660789</v>
      </c>
      <c r="M75" s="463">
        <f t="shared" si="2"/>
        <v>1539418.3855434468</v>
      </c>
      <c r="N75" s="487"/>
      <c r="O75" s="487"/>
      <c r="P75" s="469">
        <f t="shared" ca="1" si="3"/>
        <v>13080188.903500225</v>
      </c>
      <c r="Q75" s="463">
        <f t="shared" ca="1" si="4"/>
        <v>12895185.116965357</v>
      </c>
      <c r="S75" s="488">
        <f t="shared" si="10"/>
        <v>2021</v>
      </c>
      <c r="T75" s="457">
        <f t="shared" ca="1" si="5"/>
        <v>1.4931722492580166</v>
      </c>
      <c r="U75" s="457">
        <f t="shared" ca="1" si="6"/>
        <v>1.4720530955439906</v>
      </c>
      <c r="V75" s="492" t="str">
        <f t="shared" si="7"/>
        <v>TBD</v>
      </c>
      <c r="X75" s="513">
        <v>2021</v>
      </c>
      <c r="Y75" s="514">
        <f t="shared" ca="1" si="8"/>
        <v>2.1119153714026062E-2</v>
      </c>
      <c r="Z75" s="514">
        <f t="shared" ca="1" si="11"/>
        <v>0.11146605881220606</v>
      </c>
      <c r="AA75" s="502">
        <f t="shared" si="9"/>
        <v>3.1995909272411098E-3</v>
      </c>
      <c r="AB75" s="506"/>
      <c r="AC75" s="501"/>
    </row>
    <row r="76" spans="2:29" ht="15">
      <c r="B76" s="479">
        <f t="shared" si="0"/>
        <v>2022</v>
      </c>
      <c r="C76" s="472" t="s">
        <v>285</v>
      </c>
      <c r="D76" s="456">
        <f>HLOOKUP($B76, UEC!$E$91:$AX$104, 14, FALSE)</f>
        <v>37223.563275118737</v>
      </c>
      <c r="E76" s="456">
        <f>HLOOKUP($B76, UEC!$E$108:$AX$121, 14, FALSE)</f>
        <v>36557.96584572758</v>
      </c>
      <c r="F76" s="456">
        <f ca="1">HLOOKUP($B76, UEC!$U$147:$AX$160, 14, FALSE)</f>
        <v>35996.00923554178</v>
      </c>
      <c r="G76" s="463">
        <f ca="1">HLOOKUP($B76, UEC!$U$164:$AX$177, 14, FALSE)</f>
        <v>35447.337766084042</v>
      </c>
      <c r="H76" s="469" t="s">
        <v>285</v>
      </c>
      <c r="I76" s="456">
        <f>VLOOKUP($B76, 'Stock Model'!$V$9:$AC$54, 8, FALSE)</f>
        <v>41.164032799822735</v>
      </c>
      <c r="J76" s="477">
        <f ca="1">VLOOKUP($B76, 'Stock Model'!$V$9:$AC$54,6, FALSE)</f>
        <v>353.88204447597604</v>
      </c>
      <c r="K76" s="469" t="s">
        <v>285</v>
      </c>
      <c r="L76" s="456">
        <f t="shared" si="1"/>
        <v>1532271.9795832646</v>
      </c>
      <c r="M76" s="463">
        <f t="shared" si="2"/>
        <v>1504873.3051683295</v>
      </c>
      <c r="N76" s="487"/>
      <c r="O76" s="487"/>
      <c r="P76" s="469">
        <f t="shared" ca="1" si="3"/>
        <v>12738341.341249641</v>
      </c>
      <c r="Q76" s="463">
        <f t="shared" ca="1" si="4"/>
        <v>12544176.359892298</v>
      </c>
      <c r="S76" s="488">
        <f t="shared" si="10"/>
        <v>2022</v>
      </c>
      <c r="T76" s="457">
        <f t="shared" ca="1" si="5"/>
        <v>1.4541485549371735</v>
      </c>
      <c r="U76" s="457">
        <f t="shared" ca="1" si="6"/>
        <v>1.4319836027274311</v>
      </c>
      <c r="V76" s="492" t="str">
        <f t="shared" si="7"/>
        <v>TBD</v>
      </c>
      <c r="X76" s="513">
        <v>2022</v>
      </c>
      <c r="Y76" s="514">
        <f t="shared" ca="1" si="8"/>
        <v>2.2164952209742461E-2</v>
      </c>
      <c r="Z76" s="514">
        <f t="shared" ca="1" si="11"/>
        <v>0.13363101102194852</v>
      </c>
      <c r="AA76" s="502">
        <f t="shared" si="9"/>
        <v>3.1277025587825406E-3</v>
      </c>
      <c r="AB76" s="506"/>
      <c r="AC76" s="501"/>
    </row>
    <row r="77" spans="2:29" ht="15">
      <c r="B77" s="479">
        <f>B76+1</f>
        <v>2023</v>
      </c>
      <c r="C77" s="472" t="s">
        <v>285</v>
      </c>
      <c r="D77" s="456">
        <f>HLOOKUP($B77, UEC!$E$91:$AX$104, 14, FALSE)</f>
        <v>37432.377677988246</v>
      </c>
      <c r="E77" s="456">
        <f>HLOOKUP($B77, UEC!$E$108:$AX$121, 14, FALSE)</f>
        <v>36763.1794388708</v>
      </c>
      <c r="F77" s="456">
        <f ca="1">HLOOKUP($B77, UEC!$U$147:$AX$160, 14, FALSE)</f>
        <v>36295.928948605535</v>
      </c>
      <c r="G77" s="463">
        <f ca="1">HLOOKUP($B77, UEC!$U$164:$AX$177, 14, FALSE)</f>
        <v>35710.536684551342</v>
      </c>
      <c r="H77" s="469" t="s">
        <v>285</v>
      </c>
      <c r="I77" s="456">
        <f>VLOOKUP($B77, 'Stock Model'!$V$9:$AC$54, 8, FALSE)</f>
        <v>40.0370235334426</v>
      </c>
      <c r="J77" s="477">
        <f ca="1">VLOOKUP($B77, 'Stock Model'!$V$9:$AC$54,6, FALSE)</f>
        <v>342.97478361240718</v>
      </c>
      <c r="K77" s="469" t="s">
        <v>285</v>
      </c>
      <c r="L77" s="456">
        <f t="shared" si="1"/>
        <v>1498680.986006327</v>
      </c>
      <c r="M77" s="463">
        <f t="shared" si="2"/>
        <v>1471888.2803582433</v>
      </c>
      <c r="N77" s="487"/>
      <c r="O77" s="487"/>
      <c r="P77" s="469">
        <f t="shared" ca="1" si="3"/>
        <v>12448588.377159288</v>
      </c>
      <c r="Q77" s="463">
        <f t="shared" ca="1" si="4"/>
        <v>12247813.592066925</v>
      </c>
      <c r="S77" s="488">
        <f t="shared" si="10"/>
        <v>2023</v>
      </c>
      <c r="T77" s="457">
        <f t="shared" ca="1" si="5"/>
        <v>1.4210717325524302</v>
      </c>
      <c r="U77" s="457">
        <f t="shared" ca="1" si="6"/>
        <v>1.3981522365373202</v>
      </c>
      <c r="V77" s="492" t="str">
        <f t="shared" si="7"/>
        <v>TBD</v>
      </c>
      <c r="X77" s="513">
        <v>2023</v>
      </c>
      <c r="Y77" s="514">
        <f t="shared" ca="1" si="8"/>
        <v>2.2919496015110008E-2</v>
      </c>
      <c r="Z77" s="514">
        <f t="shared" ca="1" si="11"/>
        <v>0.15655050703705853</v>
      </c>
      <c r="AA77" s="502">
        <f t="shared" si="9"/>
        <v>3.0585280420186876E-3</v>
      </c>
      <c r="AB77" s="506"/>
      <c r="AC77" s="501"/>
    </row>
    <row r="78" spans="2:29" ht="15">
      <c r="B78" s="479">
        <f t="shared" si="0"/>
        <v>2024</v>
      </c>
      <c r="C78" s="472" t="s">
        <v>285</v>
      </c>
      <c r="D78" s="456">
        <f>HLOOKUP($B78, UEC!$E$91:$AX$104, 14, FALSE)</f>
        <v>37646.131015642131</v>
      </c>
      <c r="E78" s="456">
        <f>HLOOKUP($B78, UEC!$E$108:$AX$121, 14, FALSE)</f>
        <v>36973.131462167978</v>
      </c>
      <c r="F78" s="456">
        <f ca="1">HLOOKUP($B78, UEC!$U$147:$AX$160, 14, FALSE)</f>
        <v>36551.362109224858</v>
      </c>
      <c r="G78" s="463">
        <f ca="1">HLOOKUP($B78, UEC!$U$164:$AX$177, 14, FALSE)</f>
        <v>35937.805839350105</v>
      </c>
      <c r="H78" s="469" t="s">
        <v>285</v>
      </c>
      <c r="I78" s="456">
        <f>VLOOKUP($B78, 'Stock Model'!$V$9:$AC$54, 8, FALSE)</f>
        <v>38.953155971228725</v>
      </c>
      <c r="J78" s="477">
        <f ca="1">VLOOKUP($B78, 'Stock Model'!$V$9:$AC$54,6, FALSE)</f>
        <v>333.9782140157115</v>
      </c>
      <c r="K78" s="469" t="s">
        <v>285</v>
      </c>
      <c r="L78" s="456">
        <f t="shared" si="1"/>
        <v>1466435.6131656191</v>
      </c>
      <c r="M78" s="463">
        <f t="shared" si="2"/>
        <v>1440220.1565905733</v>
      </c>
      <c r="N78" s="487"/>
      <c r="O78" s="487"/>
      <c r="P78" s="469">
        <f t="shared" ca="1" si="3"/>
        <v>12207358.637080468</v>
      </c>
      <c r="Q78" s="463">
        <f t="shared" ca="1" si="4"/>
        <v>12002444.209869556</v>
      </c>
      <c r="S78" s="488">
        <f t="shared" si="10"/>
        <v>2024</v>
      </c>
      <c r="T78" s="457">
        <f t="shared" ca="1" si="5"/>
        <v>1.3935340909909211</v>
      </c>
      <c r="U78" s="457">
        <f t="shared" ca="1" si="6"/>
        <v>1.3701420330901319</v>
      </c>
      <c r="V78" s="492" t="str">
        <f t="shared" si="7"/>
        <v>TBD</v>
      </c>
      <c r="X78" s="513">
        <v>2024</v>
      </c>
      <c r="Y78" s="514">
        <f t="shared" ca="1" si="8"/>
        <v>2.3392057900789132E-2</v>
      </c>
      <c r="Z78" s="514">
        <f t="shared" ca="1" si="11"/>
        <v>0.17994256493784766</v>
      </c>
      <c r="AA78" s="502">
        <f t="shared" si="9"/>
        <v>2.9926320291148206E-3</v>
      </c>
      <c r="AB78" s="506"/>
      <c r="AC78" s="501"/>
    </row>
    <row r="79" spans="2:29" ht="15">
      <c r="B79" s="479">
        <f t="shared" si="0"/>
        <v>2025</v>
      </c>
      <c r="C79" s="472" t="s">
        <v>285</v>
      </c>
      <c r="D79" s="456">
        <f>HLOOKUP($B79, UEC!$E$91:$AX$104, 14, FALSE)</f>
        <v>37826.310107658021</v>
      </c>
      <c r="E79" s="456">
        <f>HLOOKUP($B79, UEC!$E$108:$AX$121, 14, FALSE)</f>
        <v>37150.071339906419</v>
      </c>
      <c r="F79" s="456">
        <f ca="1">HLOOKUP($B79, UEC!$U$147:$AX$160, 14, FALSE)</f>
        <v>36802.486251555347</v>
      </c>
      <c r="G79" s="463">
        <f ca="1">HLOOKUP($B79, UEC!$U$164:$AX$177, 14, FALSE)</f>
        <v>36164.690031663849</v>
      </c>
      <c r="H79" s="469" t="s">
        <v>285</v>
      </c>
      <c r="I79" s="456">
        <f>VLOOKUP($B79, 'Stock Model'!$V$9:$AC$54, 8, FALSE)</f>
        <v>37.9351368641831</v>
      </c>
      <c r="J79" s="477">
        <f ca="1">VLOOKUP($B79, 'Stock Model'!$V$9:$AC$54,6, FALSE)</f>
        <v>324.34639739476404</v>
      </c>
      <c r="K79" s="469" t="s">
        <v>285</v>
      </c>
      <c r="L79" s="456">
        <f t="shared" si="1"/>
        <v>1434946.2510010395</v>
      </c>
      <c r="M79" s="463">
        <f t="shared" si="2"/>
        <v>1409293.040793516</v>
      </c>
      <c r="N79" s="487"/>
      <c r="O79" s="487"/>
      <c r="P79" s="469">
        <f t="shared" ca="1" si="3"/>
        <v>11936753.83086231</v>
      </c>
      <c r="Q79" s="463">
        <f t="shared" ca="1" si="4"/>
        <v>11729886.924668504</v>
      </c>
      <c r="S79" s="488">
        <f t="shared" si="10"/>
        <v>2025</v>
      </c>
      <c r="T79" s="457">
        <f t="shared" ca="1" si="5"/>
        <v>1.362643131376976</v>
      </c>
      <c r="U79" s="457">
        <f t="shared" ca="1" si="6"/>
        <v>1.3390281877475461</v>
      </c>
      <c r="V79" s="492" t="str">
        <f t="shared" si="7"/>
        <v>TBD</v>
      </c>
      <c r="X79" s="513">
        <v>2025</v>
      </c>
      <c r="Y79" s="514">
        <f t="shared" ca="1" si="8"/>
        <v>2.3614943629429952E-2</v>
      </c>
      <c r="Z79" s="514">
        <f t="shared" ca="1" si="11"/>
        <v>0.20355750856727761</v>
      </c>
      <c r="AA79" s="502">
        <f t="shared" si="9"/>
        <v>2.9284486538268891E-3</v>
      </c>
      <c r="AB79" s="506"/>
      <c r="AC79" s="501"/>
    </row>
    <row r="80" spans="2:29" ht="15">
      <c r="B80" s="479">
        <f>B79+1</f>
        <v>2026</v>
      </c>
      <c r="C80" s="472" t="s">
        <v>285</v>
      </c>
      <c r="D80" s="456">
        <f>HLOOKUP($B80, UEC!$E$91:$AX$104, 14, FALSE)</f>
        <v>38005.213516181379</v>
      </c>
      <c r="E80" s="456">
        <f>HLOOKUP($B80, UEC!$E$108:$AX$121, 14, FALSE)</f>
        <v>37326.009292150142</v>
      </c>
      <c r="F80" s="456">
        <f ca="1">HLOOKUP($B80, UEC!$U$147:$AX$160, 14, FALSE)</f>
        <v>37039.379409558467</v>
      </c>
      <c r="G80" s="463">
        <f ca="1">HLOOKUP($B80, UEC!$U$164:$AX$177, 14, FALSE)</f>
        <v>36383.976718336613</v>
      </c>
      <c r="H80" s="469" t="s">
        <v>285</v>
      </c>
      <c r="I80" s="456">
        <f>VLOOKUP($B80, 'Stock Model'!$V$9:$AC$54, 8, FALSE)</f>
        <v>36.98398068351721</v>
      </c>
      <c r="J80" s="477">
        <f ca="1">VLOOKUP($B80, 'Stock Model'!$V$9:$AC$54,6, FALSE)</f>
        <v>315.34024374402202</v>
      </c>
      <c r="K80" s="469" t="s">
        <v>285</v>
      </c>
      <c r="L80" s="456">
        <f t="shared" si="1"/>
        <v>1405584.0825553993</v>
      </c>
      <c r="M80" s="463">
        <f t="shared" si="2"/>
        <v>1380464.4066536648</v>
      </c>
      <c r="N80" s="487"/>
      <c r="O80" s="487"/>
      <c r="P80" s="469">
        <f t="shared" ca="1" si="3"/>
        <v>11680006.931137478</v>
      </c>
      <c r="Q80" s="463">
        <f t="shared" ca="1" si="4"/>
        <v>11473332.086737091</v>
      </c>
      <c r="S80" s="488">
        <f t="shared" si="10"/>
        <v>2026</v>
      </c>
      <c r="T80" s="457">
        <f t="shared" ca="1" si="5"/>
        <v>1.3333341245590729</v>
      </c>
      <c r="U80" s="457">
        <f t="shared" ca="1" si="6"/>
        <v>1.3097411057919055</v>
      </c>
      <c r="V80" s="492" t="str">
        <f t="shared" si="7"/>
        <v>TBD</v>
      </c>
      <c r="X80" s="513">
        <v>2026</v>
      </c>
      <c r="Y80" s="514">
        <f t="shared" ca="1" si="8"/>
        <v>2.3593018767167351E-2</v>
      </c>
      <c r="Z80" s="514">
        <f t="shared" ca="1" si="11"/>
        <v>0.22715052733444496</v>
      </c>
      <c r="AA80" s="502">
        <f t="shared" si="9"/>
        <v>2.8675429111569067E-3</v>
      </c>
      <c r="AB80" s="506"/>
      <c r="AC80" s="501"/>
    </row>
    <row r="81" spans="2:29" ht="15">
      <c r="B81" s="479">
        <f t="shared" si="0"/>
        <v>2027</v>
      </c>
      <c r="C81" s="472" t="s">
        <v>285</v>
      </c>
      <c r="D81" s="456">
        <f>HLOOKUP($B81, UEC!$E$91:$AX$104, 14, FALSE)</f>
        <v>38154.571271892361</v>
      </c>
      <c r="E81" s="456">
        <f>HLOOKUP($B81, UEC!$E$108:$AX$121, 14, FALSE)</f>
        <v>37472.716173036089</v>
      </c>
      <c r="F81" s="456">
        <f ca="1">HLOOKUP($B81, UEC!$U$147:$AX$160, 14, FALSE)</f>
        <v>37260.332121139727</v>
      </c>
      <c r="G81" s="463">
        <f ca="1">HLOOKUP($B81, UEC!$U$164:$AX$177, 14, FALSE)</f>
        <v>36594.209428857743</v>
      </c>
      <c r="H81" s="469" t="s">
        <v>285</v>
      </c>
      <c r="I81" s="456">
        <f>VLOOKUP($B81, 'Stock Model'!$V$9:$AC$54, 8, FALSE)</f>
        <v>36.121610836264075</v>
      </c>
      <c r="J81" s="477">
        <f ca="1">VLOOKUP($B81, 'Stock Model'!$V$9:$AC$54,6, FALSE)</f>
        <v>306.9176616574278</v>
      </c>
      <c r="K81" s="469" t="s">
        <v>285</v>
      </c>
      <c r="L81" s="456">
        <f t="shared" si="1"/>
        <v>1378204.575107797</v>
      </c>
      <c r="M81" s="463">
        <f t="shared" si="2"/>
        <v>1353574.8705801885</v>
      </c>
      <c r="N81" s="487"/>
      <c r="O81" s="487"/>
      <c r="P81" s="469">
        <f t="shared" ca="1" si="3"/>
        <v>11435854.007199353</v>
      </c>
      <c r="Q81" s="463">
        <f t="shared" ca="1" si="4"/>
        <v>11231409.188107215</v>
      </c>
      <c r="S81" s="488">
        <f t="shared" si="10"/>
        <v>2027</v>
      </c>
      <c r="T81" s="457">
        <f t="shared" ca="1" si="5"/>
        <v>1.3054627862099717</v>
      </c>
      <c r="U81" s="457">
        <f t="shared" ca="1" si="6"/>
        <v>1.2821243365419195</v>
      </c>
      <c r="V81" s="492" t="str">
        <f t="shared" si="7"/>
        <v>TBD</v>
      </c>
      <c r="X81" s="513">
        <v>2027</v>
      </c>
      <c r="Y81" s="514">
        <f t="shared" ca="1" si="8"/>
        <v>2.3338449668052208E-2</v>
      </c>
      <c r="Z81" s="514">
        <f t="shared" ca="1" si="11"/>
        <v>0.25048897700249717</v>
      </c>
      <c r="AA81" s="502">
        <f t="shared" si="9"/>
        <v>2.8116101058913911E-3</v>
      </c>
      <c r="AB81" s="506"/>
      <c r="AC81" s="501"/>
    </row>
    <row r="82" spans="2:29" ht="15">
      <c r="B82" s="479">
        <f t="shared" si="0"/>
        <v>2028</v>
      </c>
      <c r="C82" s="472" t="s">
        <v>285</v>
      </c>
      <c r="D82" s="456">
        <f>HLOOKUP($B82, UEC!$E$91:$AX$104, 14, FALSE)</f>
        <v>38318.022972642284</v>
      </c>
      <c r="E82" s="456">
        <f>HLOOKUP($B82, UEC!$E$108:$AX$121, 14, FALSE)</f>
        <v>37634.028616104304</v>
      </c>
      <c r="F82" s="456">
        <f ca="1">HLOOKUP($B82, UEC!$U$147:$AX$160, 14, FALSE)</f>
        <v>37469.605275851922</v>
      </c>
      <c r="G82" s="463">
        <f ca="1">HLOOKUP($B82, UEC!$U$164:$AX$177, 14, FALSE)</f>
        <v>36799.875584943395</v>
      </c>
      <c r="H82" s="469" t="s">
        <v>285</v>
      </c>
      <c r="I82" s="456">
        <f>VLOOKUP($B82, 'Stock Model'!$V$9:$AC$54, 8, FALSE)</f>
        <v>35.228122532068348</v>
      </c>
      <c r="J82" s="477">
        <f ca="1">VLOOKUP($B82, 'Stock Model'!$V$9:$AC$54,6, FALSE)</f>
        <v>298.92559140200973</v>
      </c>
      <c r="K82" s="469" t="s">
        <v>285</v>
      </c>
      <c r="L82" s="456">
        <f t="shared" si="1"/>
        <v>1349872.0084668521</v>
      </c>
      <c r="M82" s="463">
        <f t="shared" si="2"/>
        <v>1325776.1714634891</v>
      </c>
      <c r="N82" s="487"/>
      <c r="O82" s="487"/>
      <c r="P82" s="469">
        <f t="shared" ca="1" si="3"/>
        <v>11200623.916683899</v>
      </c>
      <c r="Q82" s="463">
        <f t="shared" ca="1" si="4"/>
        <v>11000424.572749583</v>
      </c>
      <c r="S82" s="488">
        <f t="shared" si="10"/>
        <v>2028</v>
      </c>
      <c r="T82" s="457">
        <f t="shared" ca="1" si="5"/>
        <v>1.2786100361511299</v>
      </c>
      <c r="U82" s="457">
        <f t="shared" ca="1" si="6"/>
        <v>1.2557562297659342</v>
      </c>
      <c r="V82" s="492" t="str">
        <f t="shared" si="7"/>
        <v>TBD</v>
      </c>
      <c r="X82" s="513">
        <v>2028</v>
      </c>
      <c r="Y82" s="514">
        <f t="shared" ca="1" si="8"/>
        <v>2.2853806385195741E-2</v>
      </c>
      <c r="Z82" s="514">
        <f t="shared" ca="1" si="11"/>
        <v>0.27334278338769291</v>
      </c>
      <c r="AA82" s="502">
        <f t="shared" si="9"/>
        <v>2.7506663245848244E-3</v>
      </c>
      <c r="AB82" s="506"/>
      <c r="AC82" s="501"/>
    </row>
    <row r="83" spans="2:29" ht="15">
      <c r="B83" s="479">
        <f t="shared" si="0"/>
        <v>2029</v>
      </c>
      <c r="C83" s="472" t="s">
        <v>285</v>
      </c>
      <c r="D83" s="456">
        <f>HLOOKUP($B83, UEC!$E$91:$AX$104, 14, FALSE)</f>
        <v>38450.156626180877</v>
      </c>
      <c r="E83" s="456">
        <f>HLOOKUP($B83, UEC!$E$108:$AX$121, 14, FALSE)</f>
        <v>37763.936904383751</v>
      </c>
      <c r="F83" s="456">
        <f ca="1">HLOOKUP($B83, UEC!$U$147:$AX$160, 14, FALSE)</f>
        <v>37664.519391422153</v>
      </c>
      <c r="G83" s="463">
        <f ca="1">HLOOKUP($B83, UEC!$U$164:$AX$177, 14, FALSE)</f>
        <v>36991.452942613243</v>
      </c>
      <c r="H83" s="469" t="s">
        <v>285</v>
      </c>
      <c r="I83" s="456">
        <f>VLOOKUP($B83, 'Stock Model'!$V$9:$AC$54, 8, FALSE)</f>
        <v>34.439005058799765</v>
      </c>
      <c r="J83" s="477">
        <f ca="1">VLOOKUP($B83, 'Stock Model'!$V$9:$AC$54,6, FALSE)</f>
        <v>291.357503599685</v>
      </c>
      <c r="K83" s="469" t="s">
        <v>285</v>
      </c>
      <c r="L83" s="456">
        <f t="shared" si="1"/>
        <v>1324185.1385606865</v>
      </c>
      <c r="M83" s="463">
        <f t="shared" si="2"/>
        <v>1300552.4140902671</v>
      </c>
      <c r="N83" s="487"/>
      <c r="O83" s="487"/>
      <c r="P83" s="469">
        <f t="shared" ca="1" si="3"/>
        <v>10973840.344166685</v>
      </c>
      <c r="Q83" s="463">
        <f t="shared" ca="1" si="4"/>
        <v>10777737.383885017</v>
      </c>
      <c r="S83" s="488">
        <f t="shared" si="10"/>
        <v>2029</v>
      </c>
      <c r="T83" s="457">
        <f t="shared" ca="1" si="5"/>
        <v>1.2527215004756489</v>
      </c>
      <c r="U83" s="457">
        <f t="shared" ca="1" si="6"/>
        <v>1.2303353177950931</v>
      </c>
      <c r="V83" s="492" t="str">
        <f t="shared" si="7"/>
        <v>TBD</v>
      </c>
      <c r="X83" s="513">
        <v>2029</v>
      </c>
      <c r="Y83" s="514">
        <f t="shared" ca="1" si="8"/>
        <v>2.2386182680555811E-2</v>
      </c>
      <c r="Z83" s="514">
        <f t="shared" ca="1" si="11"/>
        <v>0.29572896606824872</v>
      </c>
      <c r="AA83" s="502">
        <f t="shared" si="9"/>
        <v>2.6977995970798338E-3</v>
      </c>
      <c r="AB83" s="506"/>
      <c r="AC83" s="501"/>
    </row>
    <row r="84" spans="2:29" ht="15">
      <c r="B84" s="479">
        <f t="shared" si="0"/>
        <v>2030</v>
      </c>
      <c r="C84" s="472" t="s">
        <v>285</v>
      </c>
      <c r="D84" s="456">
        <f>HLOOKUP($B84, UEC!$E$91:$AX$104, 14, FALSE)</f>
        <v>38585.06923089546</v>
      </c>
      <c r="E84" s="456">
        <f>HLOOKUP($B84, UEC!$E$108:$AX$121, 14, FALSE)</f>
        <v>37896.604465817276</v>
      </c>
      <c r="F84" s="456">
        <f ca="1">HLOOKUP($B84, UEC!$U$147:$AX$160, 14, FALSE)</f>
        <v>37847.643763375279</v>
      </c>
      <c r="G84" s="463">
        <f ca="1">HLOOKUP($B84, UEC!$U$164:$AX$177, 14, FALSE)</f>
        <v>37171.463549949178</v>
      </c>
      <c r="H84" s="469" t="s">
        <v>285</v>
      </c>
      <c r="I84" s="456">
        <f>VLOOKUP($B84, 'Stock Model'!$V$9:$AC$54, 8, FALSE)</f>
        <v>33.666470715573148</v>
      </c>
      <c r="J84" s="477">
        <f ca="1">VLOOKUP($B84, 'Stock Model'!$V$9:$AC$54,6, FALSE)</f>
        <v>284.15196380866968</v>
      </c>
      <c r="K84" s="469" t="s">
        <v>285</v>
      </c>
      <c r="L84" s="456">
        <f t="shared" si="1"/>
        <v>1299023.1033203045</v>
      </c>
      <c r="M84" s="463">
        <f t="shared" si="2"/>
        <v>1275844.9244680959</v>
      </c>
      <c r="N84" s="487"/>
      <c r="O84" s="487"/>
      <c r="P84" s="469">
        <f t="shared" ca="1" si="3"/>
        <v>10754482.300894035</v>
      </c>
      <c r="Q84" s="463">
        <f t="shared" ca="1" si="4"/>
        <v>10562344.365360443</v>
      </c>
      <c r="S84" s="488">
        <f t="shared" si="10"/>
        <v>2030</v>
      </c>
      <c r="T84" s="457">
        <f t="shared" ca="1" si="5"/>
        <v>1.22768062795594</v>
      </c>
      <c r="U84" s="457">
        <f t="shared" ca="1" si="6"/>
        <v>1.2057470736712834</v>
      </c>
      <c r="V84" s="492" t="str">
        <f t="shared" si="7"/>
        <v>TBD</v>
      </c>
      <c r="X84" s="513">
        <v>2030</v>
      </c>
      <c r="Y84" s="514">
        <f t="shared" ca="1" si="8"/>
        <v>2.1933554284656598E-2</v>
      </c>
      <c r="Z84" s="514">
        <f t="shared" ca="1" si="11"/>
        <v>0.31766252035290532</v>
      </c>
      <c r="AA84" s="502">
        <f t="shared" si="9"/>
        <v>2.6459108278777004E-3</v>
      </c>
      <c r="AB84" s="506"/>
      <c r="AC84" s="501"/>
    </row>
    <row r="85" spans="2:29" ht="15">
      <c r="B85" s="479">
        <f t="shared" si="0"/>
        <v>2031</v>
      </c>
      <c r="C85" s="472" t="s">
        <v>285</v>
      </c>
      <c r="D85" s="456">
        <f>HLOOKUP($B85, UEC!$E$91:$AX$104, 14, FALSE)</f>
        <v>38722.102446073033</v>
      </c>
      <c r="E85" s="456">
        <f>HLOOKUP($B85, UEC!$E$108:$AX$121, 14, FALSE)</f>
        <v>38031.191259617415</v>
      </c>
      <c r="F85" s="456">
        <f ca="1">HLOOKUP($B85, UEC!$U$147:$AX$160, 14, FALSE)</f>
        <v>38020.875403817707</v>
      </c>
      <c r="G85" s="463">
        <f ca="1">HLOOKUP($B85, UEC!$U$164:$AX$177, 14, FALSE)</f>
        <v>37341.746618946367</v>
      </c>
      <c r="H85" s="469" t="s">
        <v>285</v>
      </c>
      <c r="I85" s="456">
        <f>VLOOKUP($B85, 'Stock Model'!$V$9:$AC$54, 8, FALSE)</f>
        <v>38.55886500483799</v>
      </c>
      <c r="J85" s="477">
        <f ca="1">VLOOKUP($B85, 'Stock Model'!$V$9:$AC$54,6, FALSE)</f>
        <v>325.0908284089935</v>
      </c>
      <c r="K85" s="469" t="s">
        <v>285</v>
      </c>
      <c r="L85" s="456">
        <f t="shared" si="1"/>
        <v>1493080.3209216371</v>
      </c>
      <c r="M85" s="463">
        <f t="shared" si="2"/>
        <v>1466439.5697527623</v>
      </c>
      <c r="N85" s="487"/>
      <c r="O85" s="487"/>
      <c r="P85" s="469">
        <f t="shared" ca="1" si="3"/>
        <v>12360237.881862223</v>
      </c>
      <c r="Q85" s="463">
        <f t="shared" ca="1" si="4"/>
        <v>12139459.342592007</v>
      </c>
      <c r="S85" s="488">
        <f t="shared" si="10"/>
        <v>2031</v>
      </c>
      <c r="T85" s="457">
        <f t="shared" ca="1" si="5"/>
        <v>1.4109860595733132</v>
      </c>
      <c r="U85" s="457">
        <f t="shared" ca="1" si="6"/>
        <v>1.3857830299762564</v>
      </c>
      <c r="V85" s="492" t="str">
        <f t="shared" si="7"/>
        <v>TBD</v>
      </c>
      <c r="X85" s="513">
        <v>2031</v>
      </c>
      <c r="Y85" s="514">
        <f t="shared" ca="1" si="8"/>
        <v>2.5203029597056892E-2</v>
      </c>
      <c r="Z85" s="514">
        <f t="shared" ca="1" si="11"/>
        <v>0.34286554994996221</v>
      </c>
      <c r="AA85" s="502">
        <f t="shared" si="9"/>
        <v>3.0411816402825102E-3</v>
      </c>
      <c r="AB85" s="506"/>
      <c r="AC85" s="501"/>
    </row>
    <row r="86" spans="2:29" ht="15">
      <c r="B86" s="479">
        <f>B85+1</f>
        <v>2032</v>
      </c>
      <c r="C86" s="472" t="s">
        <v>285</v>
      </c>
      <c r="D86" s="456">
        <f>HLOOKUP($B86, UEC!$E$91:$AX$104, 14, FALSE)</f>
        <v>38819.31772217284</v>
      </c>
      <c r="E86" s="456">
        <f>HLOOKUP($B86, UEC!$E$108:$AX$121, 14, FALSE)</f>
        <v>38126.859749754673</v>
      </c>
      <c r="F86" s="456">
        <f ca="1">HLOOKUP($B86, UEC!$U$147:$AX$160, 14, FALSE)</f>
        <v>38180.649222038599</v>
      </c>
      <c r="G86" s="463">
        <f ca="1">HLOOKUP($B86, UEC!$U$164:$AX$177, 14, FALSE)</f>
        <v>37498.822891672855</v>
      </c>
      <c r="H86" s="469" t="s">
        <v>285</v>
      </c>
      <c r="I86" s="456">
        <f>VLOOKUP($B86, 'Stock Model'!$V$9:$AC$54, 8, FALSE)</f>
        <v>38.241246676956294</v>
      </c>
      <c r="J86" s="477">
        <f ca="1">VLOOKUP($B86, 'Stock Model'!$V$9:$AC$54,6, FALSE)</f>
        <v>321.48056674873817</v>
      </c>
      <c r="K86" s="469" t="s">
        <v>285</v>
      </c>
      <c r="L86" s="456">
        <f t="shared" si="1"/>
        <v>1484499.1048447527</v>
      </c>
      <c r="M86" s="463">
        <f t="shared" si="2"/>
        <v>1458018.6487080846</v>
      </c>
      <c r="N86" s="487"/>
      <c r="O86" s="487"/>
      <c r="P86" s="469">
        <f t="shared" ca="1" si="3"/>
        <v>12274336.750735737</v>
      </c>
      <c r="Q86" s="463">
        <f t="shared" ca="1" si="4"/>
        <v>12055142.835625546</v>
      </c>
      <c r="S86" s="488">
        <f t="shared" si="10"/>
        <v>2032</v>
      </c>
      <c r="T86" s="457">
        <f t="shared" ca="1" si="5"/>
        <v>1.4011799943762258</v>
      </c>
      <c r="U86" s="457">
        <f t="shared" ca="1" si="6"/>
        <v>1.3761578579481217</v>
      </c>
      <c r="V86" s="492" t="str">
        <f t="shared" si="7"/>
        <v>TBD</v>
      </c>
      <c r="X86" s="513">
        <v>2032</v>
      </c>
      <c r="Y86" s="514">
        <f t="shared" ca="1" si="8"/>
        <v>2.5022136428104025E-2</v>
      </c>
      <c r="Z86" s="514">
        <f t="shared" ca="1" si="11"/>
        <v>0.36788768637806624</v>
      </c>
      <c r="AA86" s="502">
        <f t="shared" si="9"/>
        <v>3.0228831206242121E-3</v>
      </c>
      <c r="AB86" s="506"/>
      <c r="AC86" s="501"/>
    </row>
    <row r="87" spans="2:29" ht="15">
      <c r="B87" s="479">
        <f>B86+1</f>
        <v>2033</v>
      </c>
      <c r="C87" s="472" t="s">
        <v>285</v>
      </c>
      <c r="D87" s="456">
        <f>HLOOKUP($B87, UEC!$E$91:$AX$104, 14, FALSE)</f>
        <v>38936.374159909479</v>
      </c>
      <c r="E87" s="456">
        <f>HLOOKUP($B87, UEC!$E$108:$AX$121, 14, FALSE)</f>
        <v>38242.034258599779</v>
      </c>
      <c r="F87" s="456">
        <f ca="1">HLOOKUP($B87, UEC!$U$147:$AX$160, 14, FALSE)</f>
        <v>38331.546599099878</v>
      </c>
      <c r="G87" s="463">
        <f ca="1">HLOOKUP($B87, UEC!$U$164:$AX$177, 14, FALSE)</f>
        <v>37647.194701620385</v>
      </c>
      <c r="H87" s="469" t="s">
        <v>285</v>
      </c>
      <c r="I87" s="456">
        <f>VLOOKUP($B87, 'Stock Model'!$V$9:$AC$54, 8, FALSE)</f>
        <v>37.891866516286427</v>
      </c>
      <c r="J87" s="477">
        <f ca="1">VLOOKUP($B87, 'Stock Model'!$V$9:$AC$54,6, FALSE)</f>
        <v>318.03546661898139</v>
      </c>
      <c r="K87" s="469" t="s">
        <v>285</v>
      </c>
      <c r="L87" s="456">
        <f t="shared" si="1"/>
        <v>1475371.892295474</v>
      </c>
      <c r="M87" s="463">
        <f t="shared" si="2"/>
        <v>1449062.0574381154</v>
      </c>
      <c r="N87" s="487"/>
      <c r="O87" s="487"/>
      <c r="P87" s="469">
        <f t="shared" ca="1" si="3"/>
        <v>12190791.308871958</v>
      </c>
      <c r="Q87" s="463">
        <f t="shared" ca="1" si="4"/>
        <v>11973143.133825483</v>
      </c>
      <c r="S87" s="488">
        <f t="shared" si="10"/>
        <v>2033</v>
      </c>
      <c r="T87" s="457">
        <f t="shared" ca="1" si="5"/>
        <v>1.391642843478534</v>
      </c>
      <c r="U87" s="457">
        <f t="shared" ca="1" si="6"/>
        <v>1.3667971613956029</v>
      </c>
      <c r="V87" s="492" t="str">
        <f t="shared" si="7"/>
        <v>TBD</v>
      </c>
      <c r="X87" s="513">
        <v>2033</v>
      </c>
      <c r="Y87" s="514">
        <f t="shared" ca="1" si="8"/>
        <v>2.4845682082931031E-2</v>
      </c>
      <c r="Z87" s="514">
        <f t="shared" ca="1" si="11"/>
        <v>0.39273336846099727</v>
      </c>
      <c r="AA87" s="502">
        <f t="shared" si="9"/>
        <v>3.0034058056345432E-3</v>
      </c>
      <c r="AB87" s="506"/>
      <c r="AC87" s="501"/>
    </row>
    <row r="88" spans="2:29" ht="15">
      <c r="B88" s="479">
        <f>B87+1</f>
        <v>2034</v>
      </c>
      <c r="C88" s="472" t="s">
        <v>285</v>
      </c>
      <c r="D88" s="456">
        <f>HLOOKUP($B88, UEC!$E$91:$AX$104, 14, FALSE)</f>
        <v>39036.806687656703</v>
      </c>
      <c r="E88" s="456">
        <f>HLOOKUP($B88, UEC!$E$108:$AX$121, 14, FALSE)</f>
        <v>38340.791598846896</v>
      </c>
      <c r="F88" s="456">
        <f ca="1">HLOOKUP($B88, UEC!$U$147:$AX$160, 14, FALSE)</f>
        <v>38472.461667315918</v>
      </c>
      <c r="G88" s="463">
        <f ca="1">HLOOKUP($B88, UEC!$U$164:$AX$177, 14, FALSE)</f>
        <v>37785.761648661457</v>
      </c>
      <c r="H88" s="469" t="s">
        <v>285</v>
      </c>
      <c r="I88" s="456">
        <f>VLOOKUP($B88, 'Stock Model'!$V$9:$AC$54, 8, FALSE)</f>
        <v>37.574248188404731</v>
      </c>
      <c r="J88" s="477">
        <f ca="1">VLOOKUP($B88, 'Stock Model'!$V$9:$AC$54,6, FALSE)</f>
        <v>314.75976293076155</v>
      </c>
      <c r="K88" s="469" t="s">
        <v>285</v>
      </c>
      <c r="L88" s="456">
        <f t="shared" si="1"/>
        <v>1466778.6629647906</v>
      </c>
      <c r="M88" s="463">
        <f t="shared" si="2"/>
        <v>1440626.4192749762</v>
      </c>
      <c r="N88" s="487"/>
      <c r="O88" s="487"/>
      <c r="P88" s="469">
        <f t="shared" ca="1" si="3"/>
        <v>12109582.91376717</v>
      </c>
      <c r="Q88" s="463">
        <f t="shared" ca="1" si="4"/>
        <v>11893437.378690941</v>
      </c>
      <c r="S88" s="488">
        <f t="shared" si="10"/>
        <v>2034</v>
      </c>
      <c r="T88" s="457">
        <f t="shared" ca="1" si="5"/>
        <v>1.3823724787405445</v>
      </c>
      <c r="U88" s="457">
        <f t="shared" ca="1" si="6"/>
        <v>1.3576983309007924</v>
      </c>
      <c r="V88" s="492" t="str">
        <f t="shared" si="7"/>
        <v>TBD</v>
      </c>
      <c r="X88" s="513">
        <v>2034</v>
      </c>
      <c r="Y88" s="514">
        <f t="shared" ca="1" si="8"/>
        <v>2.4674147839752081E-2</v>
      </c>
      <c r="Z88" s="514">
        <f t="shared" ca="1" si="11"/>
        <v>0.41740751630074935</v>
      </c>
      <c r="AA88" s="502">
        <f t="shared" si="9"/>
        <v>2.9854159463258388E-3</v>
      </c>
      <c r="AB88" s="506"/>
      <c r="AC88" s="501"/>
    </row>
    <row r="89" spans="2:29" ht="15.75" thickBot="1">
      <c r="B89" s="473" t="s">
        <v>27</v>
      </c>
      <c r="C89" s="468"/>
      <c r="D89" s="474"/>
      <c r="E89" s="474"/>
      <c r="F89" s="470"/>
      <c r="G89" s="475"/>
      <c r="H89" s="464"/>
      <c r="I89" s="483">
        <f>SUM(I59:I88)</f>
        <v>1389.3092063118074</v>
      </c>
      <c r="J89" s="471">
        <f ca="1">SUM(J59:J88)</f>
        <v>12612.309352501125</v>
      </c>
      <c r="K89" s="461" t="s">
        <v>285</v>
      </c>
      <c r="L89" s="483">
        <f>SUM(L59:L88)</f>
        <v>49739759.716550328</v>
      </c>
      <c r="M89" s="476"/>
      <c r="N89" s="481"/>
      <c r="O89" s="481"/>
      <c r="P89" s="461">
        <f ca="1">SUM(P59:P88)</f>
        <v>420741350.58904225</v>
      </c>
      <c r="Q89" s="476">
        <f ca="1">SUM(Q59:Q88)</f>
        <v>417084860.74624759</v>
      </c>
      <c r="S89" s="480" t="s">
        <v>27</v>
      </c>
      <c r="T89" s="494">
        <f ca="1">SUM(T59:T88)</f>
        <v>48.0298345421281</v>
      </c>
      <c r="U89" s="494">
        <f ca="1">SUM(U59:U88)</f>
        <v>47.612427025827365</v>
      </c>
      <c r="V89" s="493" t="s">
        <v>324</v>
      </c>
      <c r="X89" s="515" t="s">
        <v>27</v>
      </c>
      <c r="Y89" s="526">
        <f t="shared" ca="1" si="8"/>
        <v>0.41740751630073447</v>
      </c>
      <c r="Z89" s="512"/>
      <c r="AA89" s="495"/>
      <c r="AB89" s="507"/>
      <c r="AC89" s="508"/>
    </row>
    <row r="90" spans="2:29">
      <c r="N90" s="490"/>
      <c r="O90" s="490"/>
    </row>
    <row r="91" spans="2:29">
      <c r="Q91" s="458"/>
    </row>
  </sheetData>
  <dataConsolidate/>
  <mergeCells count="4">
    <mergeCell ref="S13:V13"/>
    <mergeCell ref="R14:R15"/>
    <mergeCell ref="S14:V14"/>
    <mergeCell ref="X57:AC57"/>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X151"/>
  <sheetViews>
    <sheetView zoomScaleNormal="100" workbookViewId="0"/>
  </sheetViews>
  <sheetFormatPr defaultRowHeight="15"/>
  <cols>
    <col min="1" max="2" width="9.140625" style="96"/>
    <col min="3" max="4" width="43.85546875" style="96" bestFit="1" customWidth="1"/>
    <col min="5" max="5" width="20" style="96" bestFit="1" customWidth="1"/>
    <col min="6" max="6" width="19.28515625" style="96" bestFit="1" customWidth="1"/>
    <col min="7" max="7" width="20" style="96" bestFit="1" customWidth="1"/>
    <col min="8" max="8" width="19.28515625" style="96" bestFit="1" customWidth="1"/>
    <col min="9" max="10" width="20" style="96" bestFit="1" customWidth="1"/>
    <col min="11" max="11" width="20.28515625" style="96" bestFit="1" customWidth="1"/>
    <col min="12" max="12" width="18.5703125" style="96" bestFit="1" customWidth="1"/>
    <col min="13" max="13" width="17.42578125" style="96" bestFit="1" customWidth="1"/>
    <col min="14" max="14" width="20.28515625" style="96" bestFit="1" customWidth="1"/>
    <col min="15" max="15" width="16.140625" style="96" customWidth="1"/>
    <col min="16" max="16" width="19.5703125" style="96" bestFit="1" customWidth="1"/>
    <col min="17" max="17" width="19.28515625" style="96" bestFit="1" customWidth="1"/>
    <col min="18" max="19" width="23" style="96" bestFit="1" customWidth="1"/>
    <col min="20" max="21" width="21.7109375" style="96" bestFit="1" customWidth="1"/>
    <col min="22" max="22" width="20" style="96" bestFit="1" customWidth="1"/>
    <col min="23" max="23" width="22.140625" style="96" bestFit="1" customWidth="1"/>
    <col min="24" max="24" width="20.28515625" style="96" bestFit="1" customWidth="1"/>
    <col min="25" max="25" width="22.5703125" style="96" bestFit="1" customWidth="1"/>
    <col min="26" max="26" width="21.7109375" style="96" bestFit="1" customWidth="1"/>
    <col min="27" max="27" width="22.5703125" style="96" bestFit="1" customWidth="1"/>
    <col min="28" max="28" width="17.28515625" style="96" customWidth="1"/>
    <col min="29" max="16384" width="9.140625" style="96"/>
  </cols>
  <sheetData>
    <row r="1" spans="1:50">
      <c r="B1" s="96" t="s">
        <v>288</v>
      </c>
    </row>
    <row r="2" spans="1:50">
      <c r="C2" s="96">
        <v>1</v>
      </c>
      <c r="D2" s="96">
        <v>2</v>
      </c>
      <c r="E2" s="96">
        <v>3</v>
      </c>
      <c r="F2" s="96">
        <v>4</v>
      </c>
      <c r="G2" s="96">
        <v>5</v>
      </c>
      <c r="H2" s="96">
        <v>6</v>
      </c>
      <c r="I2" s="96">
        <v>7</v>
      </c>
      <c r="J2" s="96">
        <v>8</v>
      </c>
      <c r="K2" s="96">
        <v>9</v>
      </c>
      <c r="L2" s="96">
        <v>10</v>
      </c>
      <c r="M2" s="96">
        <v>11</v>
      </c>
      <c r="N2" s="96">
        <v>12</v>
      </c>
      <c r="O2" s="96">
        <v>13</v>
      </c>
      <c r="P2" s="96">
        <v>14</v>
      </c>
      <c r="Q2" s="96">
        <v>15</v>
      </c>
      <c r="R2" s="96">
        <v>16</v>
      </c>
      <c r="S2" s="96">
        <v>17</v>
      </c>
      <c r="T2" s="96">
        <v>18</v>
      </c>
      <c r="U2" s="96">
        <v>19</v>
      </c>
      <c r="V2" s="96">
        <v>20</v>
      </c>
      <c r="W2" s="96">
        <v>21</v>
      </c>
      <c r="X2" s="96">
        <v>22</v>
      </c>
      <c r="Y2" s="96">
        <v>23</v>
      </c>
      <c r="Z2" s="96">
        <v>24</v>
      </c>
      <c r="AA2" s="96">
        <v>25</v>
      </c>
      <c r="AB2" s="96">
        <v>26</v>
      </c>
      <c r="AC2" s="96">
        <v>27</v>
      </c>
      <c r="AD2" s="96">
        <v>28</v>
      </c>
      <c r="AE2" s="96">
        <v>29</v>
      </c>
      <c r="AF2" s="96">
        <v>30</v>
      </c>
      <c r="AG2" s="96">
        <v>31</v>
      </c>
      <c r="AH2" s="96">
        <v>32</v>
      </c>
      <c r="AI2" s="96">
        <v>33</v>
      </c>
      <c r="AJ2" s="96">
        <v>34</v>
      </c>
      <c r="AK2" s="96">
        <v>35</v>
      </c>
      <c r="AL2" s="96">
        <v>36</v>
      </c>
      <c r="AM2" s="96">
        <v>37</v>
      </c>
      <c r="AN2" s="96">
        <v>38</v>
      </c>
      <c r="AO2" s="96">
        <v>39</v>
      </c>
      <c r="AP2" s="96">
        <v>40</v>
      </c>
      <c r="AQ2" s="96">
        <v>41</v>
      </c>
      <c r="AR2" s="96">
        <v>42</v>
      </c>
      <c r="AS2" s="96">
        <v>43</v>
      </c>
      <c r="AT2" s="96">
        <v>44</v>
      </c>
      <c r="AU2" s="96">
        <v>45</v>
      </c>
      <c r="AV2" s="96">
        <v>46</v>
      </c>
    </row>
    <row r="3" spans="1:50">
      <c r="C3" s="437" t="s">
        <v>289</v>
      </c>
      <c r="D3" s="437"/>
      <c r="E3" s="437"/>
      <c r="F3" s="437"/>
      <c r="G3" s="437"/>
      <c r="H3" s="437"/>
      <c r="I3" s="437"/>
      <c r="J3" s="437"/>
      <c r="K3" s="437"/>
      <c r="L3" s="437"/>
      <c r="M3" s="437"/>
      <c r="N3" s="437"/>
      <c r="O3" s="437"/>
      <c r="P3" s="437"/>
      <c r="Q3" s="437"/>
      <c r="R3" s="437"/>
      <c r="S3" s="437"/>
      <c r="T3" s="437"/>
      <c r="U3" s="437"/>
      <c r="V3" s="437"/>
      <c r="W3" s="437"/>
      <c r="X3" s="437"/>
      <c r="Y3" s="437"/>
      <c r="Z3" s="437"/>
      <c r="AA3" s="437"/>
      <c r="AB3" s="437"/>
      <c r="AC3" s="437"/>
      <c r="AD3" s="437"/>
      <c r="AE3" s="437"/>
      <c r="AF3" s="437"/>
      <c r="AG3" s="437"/>
      <c r="AH3" s="437"/>
      <c r="AI3" s="437"/>
      <c r="AJ3" s="437"/>
      <c r="AK3" s="437"/>
      <c r="AL3" s="437"/>
      <c r="AM3" s="437"/>
      <c r="AN3" s="437"/>
      <c r="AO3" s="437"/>
      <c r="AP3" s="437"/>
      <c r="AQ3" s="437"/>
      <c r="AR3" s="437"/>
      <c r="AS3" s="437"/>
      <c r="AT3" s="437"/>
      <c r="AU3" s="437"/>
      <c r="AV3" s="437"/>
    </row>
    <row r="4" spans="1:50">
      <c r="A4" s="534" t="s">
        <v>25</v>
      </c>
      <c r="B4" s="58"/>
      <c r="C4" s="58">
        <v>1989</v>
      </c>
      <c r="D4" s="58">
        <f t="array" ref="D4:AV4">TRANSPOSE(B6:B50)</f>
        <v>1990</v>
      </c>
      <c r="E4" s="58">
        <v>1991</v>
      </c>
      <c r="F4" s="58">
        <v>1992</v>
      </c>
      <c r="G4" s="58">
        <v>1993</v>
      </c>
      <c r="H4" s="58">
        <v>1994</v>
      </c>
      <c r="I4" s="58">
        <v>1995</v>
      </c>
      <c r="J4" s="58">
        <v>1996</v>
      </c>
      <c r="K4" s="58">
        <v>1997</v>
      </c>
      <c r="L4" s="58">
        <v>1998</v>
      </c>
      <c r="M4" s="58">
        <v>1999</v>
      </c>
      <c r="N4" s="58">
        <v>2000</v>
      </c>
      <c r="O4" s="58">
        <v>2001</v>
      </c>
      <c r="P4" s="58">
        <v>2002</v>
      </c>
      <c r="Q4" s="58">
        <v>2003</v>
      </c>
      <c r="R4" s="58">
        <v>2004</v>
      </c>
      <c r="S4" s="58">
        <v>2005</v>
      </c>
      <c r="T4" s="58">
        <v>2006</v>
      </c>
      <c r="U4" s="58">
        <v>2007</v>
      </c>
      <c r="V4" s="58">
        <v>2008</v>
      </c>
      <c r="W4" s="58">
        <v>2009</v>
      </c>
      <c r="X4" s="58">
        <v>2010</v>
      </c>
      <c r="Y4" s="58">
        <v>2011</v>
      </c>
      <c r="Z4" s="58">
        <v>2012</v>
      </c>
      <c r="AA4" s="58">
        <v>2013</v>
      </c>
      <c r="AB4" s="58">
        <v>2014</v>
      </c>
      <c r="AC4" s="58">
        <v>2015</v>
      </c>
      <c r="AD4" s="58">
        <v>2016</v>
      </c>
      <c r="AE4" s="58">
        <v>2017</v>
      </c>
      <c r="AF4" s="58">
        <v>2018</v>
      </c>
      <c r="AG4" s="58">
        <v>2019</v>
      </c>
      <c r="AH4" s="58">
        <v>2020</v>
      </c>
      <c r="AI4" s="58">
        <v>2021</v>
      </c>
      <c r="AJ4" s="58">
        <v>2022</v>
      </c>
      <c r="AK4" s="58">
        <v>2023</v>
      </c>
      <c r="AL4" s="58">
        <v>2024</v>
      </c>
      <c r="AM4" s="58">
        <v>2025</v>
      </c>
      <c r="AN4" s="58">
        <v>2026</v>
      </c>
      <c r="AO4" s="58">
        <v>2027</v>
      </c>
      <c r="AP4" s="58">
        <v>2028</v>
      </c>
      <c r="AQ4" s="58">
        <v>2029</v>
      </c>
      <c r="AR4" s="58">
        <v>2030</v>
      </c>
      <c r="AS4" s="58">
        <v>2031</v>
      </c>
      <c r="AT4" s="58">
        <v>2032</v>
      </c>
      <c r="AU4" s="58">
        <v>2033</v>
      </c>
      <c r="AV4" s="58">
        <v>2034</v>
      </c>
      <c r="AW4" s="58" t="s">
        <v>290</v>
      </c>
      <c r="AX4" s="58" t="s">
        <v>307</v>
      </c>
    </row>
    <row r="5" spans="1:50">
      <c r="A5" s="534"/>
      <c r="B5" s="58">
        <v>1989</v>
      </c>
      <c r="C5" s="58">
        <f ca="1">IF(ISNA(INDEX('Stock Model'!$C$9:$R$54,MATCH($B5,'Stock Model'!$B$9:$B$54,0),MATCH(($B5-C$4+1),'Stock Model'!$C$8:$R$8,0))),0,INDEX('Stock Model'!$C$9:$R$54,MATCH($B5,'Stock Model'!$B$9:$B$54,0),MATCH(($B5-C$4+1),'Stock Model'!$C$8:$R$8,0)))</f>
        <v>0</v>
      </c>
      <c r="D5" s="58">
        <f>IF(ISNA(INDEX('Stock Model'!$C$9:$R$54,MATCH($B5,'Stock Model'!$B$9:$B$54,0),MATCH(($B5-D$4+1),'Stock Model'!$C$8:$R$8,0))),0,INDEX('Stock Model'!$C$9:$R$54,MATCH($B5,'Stock Model'!$B$9:$B$54,0),MATCH(($B5-D$4+1),'Stock Model'!$C$8:$R$8,0)))</f>
        <v>0</v>
      </c>
      <c r="E5" s="58">
        <f>IF(ISNA(INDEX('Stock Model'!$C$9:$R$54,MATCH($B5,'Stock Model'!$B$9:$B$54,0),MATCH(($B5-E$4+1),'Stock Model'!$C$8:$R$8,0))),0,INDEX('Stock Model'!$C$9:$R$54,MATCH($B5,'Stock Model'!$B$9:$B$54,0),MATCH(($B5-E$4+1),'Stock Model'!$C$8:$R$8,0)))</f>
        <v>0</v>
      </c>
      <c r="F5" s="58">
        <f>IF(ISNA(INDEX('Stock Model'!$C$9:$R$54,MATCH($B5,'Stock Model'!$B$9:$B$54,0),MATCH(($B5-F$4+1),'Stock Model'!$C$8:$R$8,0))),0,INDEX('Stock Model'!$C$9:$R$54,MATCH($B5,'Stock Model'!$B$9:$B$54,0),MATCH(($B5-F$4+1),'Stock Model'!$C$8:$R$8,0)))</f>
        <v>0</v>
      </c>
      <c r="G5" s="58">
        <f>IF(ISNA(INDEX('Stock Model'!$C$9:$R$54,MATCH($B5,'Stock Model'!$B$9:$B$54,0),MATCH(($B5-G$4+1),'Stock Model'!$C$8:$R$8,0))),0,INDEX('Stock Model'!$C$9:$R$54,MATCH($B5,'Stock Model'!$B$9:$B$54,0),MATCH(($B5-G$4+1),'Stock Model'!$C$8:$R$8,0)))</f>
        <v>0</v>
      </c>
      <c r="H5" s="58">
        <f>IF(ISNA(INDEX('Stock Model'!$C$9:$R$54,MATCH($B5,'Stock Model'!$B$9:$B$54,0),MATCH(($B5-H$4+1),'Stock Model'!$C$8:$R$8,0))),0,INDEX('Stock Model'!$C$9:$R$54,MATCH($B5,'Stock Model'!$B$9:$B$54,0),MATCH(($B5-H$4+1),'Stock Model'!$C$8:$R$8,0)))</f>
        <v>0</v>
      </c>
      <c r="I5" s="58">
        <f>IF(ISNA(INDEX('Stock Model'!$C$9:$R$54,MATCH($B5,'Stock Model'!$B$9:$B$54,0),MATCH(($B5-I$4+1),'Stock Model'!$C$8:$R$8,0))),0,INDEX('Stock Model'!$C$9:$R$54,MATCH($B5,'Stock Model'!$B$9:$B$54,0),MATCH(($B5-I$4+1),'Stock Model'!$C$8:$R$8,0)))</f>
        <v>0</v>
      </c>
      <c r="J5" s="58">
        <f>IF(ISNA(INDEX('Stock Model'!$C$9:$R$54,MATCH($B5,'Stock Model'!$B$9:$B$54,0),MATCH(($B5-J$4+1),'Stock Model'!$C$8:$R$8,0))),0,INDEX('Stock Model'!$C$9:$R$54,MATCH($B5,'Stock Model'!$B$9:$B$54,0),MATCH(($B5-J$4+1),'Stock Model'!$C$8:$R$8,0)))</f>
        <v>0</v>
      </c>
      <c r="K5" s="58">
        <f>IF(ISNA(INDEX('Stock Model'!$C$9:$R$54,MATCH($B5,'Stock Model'!$B$9:$B$54,0),MATCH(($B5-K$4+1),'Stock Model'!$C$8:$R$8,0))),0,INDEX('Stock Model'!$C$9:$R$54,MATCH($B5,'Stock Model'!$B$9:$B$54,0),MATCH(($B5-K$4+1),'Stock Model'!$C$8:$R$8,0)))</f>
        <v>0</v>
      </c>
      <c r="L5" s="58">
        <f>IF(ISNA(INDEX('Stock Model'!$C$9:$R$54,MATCH($B5,'Stock Model'!$B$9:$B$54,0),MATCH(($B5-L$4+1),'Stock Model'!$C$8:$R$8,0))),0,INDEX('Stock Model'!$C$9:$R$54,MATCH($B5,'Stock Model'!$B$9:$B$54,0),MATCH(($B5-L$4+1),'Stock Model'!$C$8:$R$8,0)))</f>
        <v>0</v>
      </c>
      <c r="M5" s="58">
        <f>IF(ISNA(INDEX('Stock Model'!$C$9:$R$54,MATCH($B5,'Stock Model'!$B$9:$B$54,0),MATCH(($B5-M$4+1),'Stock Model'!$C$8:$R$8,0))),0,INDEX('Stock Model'!$C$9:$R$54,MATCH($B5,'Stock Model'!$B$9:$B$54,0),MATCH(($B5-M$4+1),'Stock Model'!$C$8:$R$8,0)))</f>
        <v>0</v>
      </c>
      <c r="N5" s="58">
        <f>IF(ISNA(INDEX('Stock Model'!$C$9:$R$54,MATCH($B5,'Stock Model'!$B$9:$B$54,0),MATCH(($B5-N$4+1),'Stock Model'!$C$8:$R$8,0))),0,INDEX('Stock Model'!$C$9:$R$54,MATCH($B5,'Stock Model'!$B$9:$B$54,0),MATCH(($B5-N$4+1),'Stock Model'!$C$8:$R$8,0)))</f>
        <v>0</v>
      </c>
      <c r="O5" s="58">
        <f>IF(ISNA(INDEX('Stock Model'!$C$9:$R$54,MATCH($B5,'Stock Model'!$B$9:$B$54,0),MATCH(($B5-O$4+1),'Stock Model'!$C$8:$R$8,0))),0,INDEX('Stock Model'!$C$9:$R$54,MATCH($B5,'Stock Model'!$B$9:$B$54,0),MATCH(($B5-O$4+1),'Stock Model'!$C$8:$R$8,0)))</f>
        <v>0</v>
      </c>
      <c r="P5" s="58">
        <f>IF(ISNA(INDEX('Stock Model'!$C$9:$R$54,MATCH($B5,'Stock Model'!$B$9:$B$54,0),MATCH(($B5-P$4+1),'Stock Model'!$C$8:$R$8,0))),0,INDEX('Stock Model'!$C$9:$R$54,MATCH($B5,'Stock Model'!$B$9:$B$54,0),MATCH(($B5-P$4+1),'Stock Model'!$C$8:$R$8,0)))</f>
        <v>0</v>
      </c>
      <c r="Q5" s="58">
        <f>IF(ISNA(INDEX('Stock Model'!$C$9:$R$54,MATCH($B5,'Stock Model'!$B$9:$B$54,0),MATCH(($B5-Q$4+1),'Stock Model'!$C$8:$R$8,0))),0,INDEX('Stock Model'!$C$9:$R$54,MATCH($B5,'Stock Model'!$B$9:$B$54,0),MATCH(($B5-Q$4+1),'Stock Model'!$C$8:$R$8,0)))</f>
        <v>0</v>
      </c>
      <c r="R5" s="58">
        <f>IF(ISNA(INDEX('Stock Model'!$C$9:$R$54,MATCH($B5,'Stock Model'!$B$9:$B$54,0),MATCH(($B5-R$4+1),'Stock Model'!$C$8:$R$8,0))),0,INDEX('Stock Model'!$C$9:$R$54,MATCH($B5,'Stock Model'!$B$9:$B$54,0),MATCH(($B5-R$4+1),'Stock Model'!$C$8:$R$8,0)))</f>
        <v>0</v>
      </c>
      <c r="S5" s="58">
        <f>IF(ISNA(INDEX('Stock Model'!$C$9:$R$54,MATCH($B5,'Stock Model'!$B$9:$B$54,0),MATCH(($B5-S$4+1),'Stock Model'!$C$8:$R$8,0))),0,INDEX('Stock Model'!$C$9:$R$54,MATCH($B5,'Stock Model'!$B$9:$B$54,0),MATCH(($B5-S$4+1),'Stock Model'!$C$8:$R$8,0)))</f>
        <v>0</v>
      </c>
      <c r="T5" s="58">
        <f>IF(ISNA(INDEX('Stock Model'!$C$9:$R$54,MATCH($B5,'Stock Model'!$B$9:$B$54,0),MATCH(($B5-T$4+1),'Stock Model'!$C$8:$R$8,0))),0,INDEX('Stock Model'!$C$9:$R$54,MATCH($B5,'Stock Model'!$B$9:$B$54,0),MATCH(($B5-T$4+1),'Stock Model'!$C$8:$R$8,0)))</f>
        <v>0</v>
      </c>
      <c r="U5" s="58">
        <f>IF(ISNA(INDEX('Stock Model'!$C$9:$R$54,MATCH($B5,'Stock Model'!$B$9:$B$54,0),MATCH(($B5-U$4+1),'Stock Model'!$C$8:$R$8,0))),0,INDEX('Stock Model'!$C$9:$R$54,MATCH($B5,'Stock Model'!$B$9:$B$54,0),MATCH(($B5-U$4+1),'Stock Model'!$C$8:$R$8,0)))</f>
        <v>0</v>
      </c>
      <c r="V5" s="58">
        <f>IF(ISNA(INDEX('Stock Model'!$C$9:$R$54,MATCH($B5,'Stock Model'!$B$9:$B$54,0),MATCH(($B5-V$4+1),'Stock Model'!$C$8:$R$8,0))),0,INDEX('Stock Model'!$C$9:$R$54,MATCH($B5,'Stock Model'!$B$9:$B$54,0),MATCH(($B5-V$4+1),'Stock Model'!$C$8:$R$8,0)))</f>
        <v>0</v>
      </c>
      <c r="W5" s="58">
        <f>IF(ISNA(INDEX('Stock Model'!$C$9:$R$54,MATCH($B5,'Stock Model'!$B$9:$B$54,0),MATCH(($B5-W$4+1),'Stock Model'!$C$8:$R$8,0))),0,INDEX('Stock Model'!$C$9:$R$54,MATCH($B5,'Stock Model'!$B$9:$B$54,0),MATCH(($B5-W$4+1),'Stock Model'!$C$8:$R$8,0)))</f>
        <v>0</v>
      </c>
      <c r="X5" s="58">
        <f>IF(ISNA(INDEX('Stock Model'!$C$9:$R$54,MATCH($B5,'Stock Model'!$B$9:$B$54,0),MATCH(($B5-X$4+1),'Stock Model'!$C$8:$R$8,0))),0,INDEX('Stock Model'!$C$9:$R$54,MATCH($B5,'Stock Model'!$B$9:$B$54,0),MATCH(($B5-X$4+1),'Stock Model'!$C$8:$R$8,0)))</f>
        <v>0</v>
      </c>
      <c r="Y5" s="58">
        <f>IF(ISNA(INDEX('Stock Model'!$C$9:$R$54,MATCH($B5,'Stock Model'!$B$9:$B$54,0),MATCH(($B5-Y$4+1),'Stock Model'!$C$8:$R$8,0))),0,INDEX('Stock Model'!$C$9:$R$54,MATCH($B5,'Stock Model'!$B$9:$B$54,0),MATCH(($B5-Y$4+1),'Stock Model'!$C$8:$R$8,0)))</f>
        <v>0</v>
      </c>
      <c r="Z5" s="58">
        <f>IF(ISNA(INDEX('Stock Model'!$C$9:$R$54,MATCH($B5,'Stock Model'!$B$9:$B$54,0),MATCH(($B5-Z$4+1),'Stock Model'!$C$8:$R$8,0))),0,INDEX('Stock Model'!$C$9:$R$54,MATCH($B5,'Stock Model'!$B$9:$B$54,0),MATCH(($B5-Z$4+1),'Stock Model'!$C$8:$R$8,0)))</f>
        <v>0</v>
      </c>
      <c r="AA5" s="58">
        <f>IF(ISNA(INDEX('Stock Model'!$C$9:$R$54,MATCH($B5,'Stock Model'!$B$9:$B$54,0),MATCH(($B5-AA$4+1),'Stock Model'!$C$8:$R$8,0))),0,INDEX('Stock Model'!$C$9:$R$54,MATCH($B5,'Stock Model'!$B$9:$B$54,0),MATCH(($B5-AA$4+1),'Stock Model'!$C$8:$R$8,0)))</f>
        <v>0</v>
      </c>
      <c r="AB5" s="58">
        <f>IF(ISNA(INDEX('Stock Model'!$C$9:$R$54,MATCH($B5,'Stock Model'!$B$9:$B$54,0),MATCH(($B5-AB$4+1),'Stock Model'!$C$8:$R$8,0))),0,INDEX('Stock Model'!$C$9:$R$54,MATCH($B5,'Stock Model'!$B$9:$B$54,0),MATCH(($B5-AB$4+1),'Stock Model'!$C$8:$R$8,0)))</f>
        <v>0</v>
      </c>
      <c r="AC5" s="58">
        <f>IF(ISNA(INDEX('Stock Model'!$C$9:$R$54,MATCH($B5,'Stock Model'!$B$9:$B$54,0),MATCH(($B5-AC$4+1),'Stock Model'!$C$8:$R$8,0))),0,INDEX('Stock Model'!$C$9:$R$54,MATCH($B5,'Stock Model'!$B$9:$B$54,0),MATCH(($B5-AC$4+1),'Stock Model'!$C$8:$R$8,0)))</f>
        <v>0</v>
      </c>
      <c r="AD5" s="58">
        <f>IF(ISNA(INDEX('Stock Model'!$C$9:$R$54,MATCH($B5,'Stock Model'!$B$9:$B$54,0),MATCH(($B5-AD$4+1),'Stock Model'!$C$8:$R$8,0))),0,INDEX('Stock Model'!$C$9:$R$54,MATCH($B5,'Stock Model'!$B$9:$B$54,0),MATCH(($B5-AD$4+1),'Stock Model'!$C$8:$R$8,0)))</f>
        <v>0</v>
      </c>
      <c r="AE5" s="58">
        <f>IF(ISNA(INDEX('Stock Model'!$C$9:$R$54,MATCH($B5,'Stock Model'!$B$9:$B$54,0),MATCH(($B5-AE$4+1),'Stock Model'!$C$8:$R$8,0))),0,INDEX('Stock Model'!$C$9:$R$54,MATCH($B5,'Stock Model'!$B$9:$B$54,0),MATCH(($B5-AE$4+1),'Stock Model'!$C$8:$R$8,0)))</f>
        <v>0</v>
      </c>
      <c r="AF5" s="58">
        <f>IF(ISNA(INDEX('Stock Model'!$C$9:$R$54,MATCH($B5,'Stock Model'!$B$9:$B$54,0),MATCH(($B5-AF$4+1),'Stock Model'!$C$8:$R$8,0))),0,INDEX('Stock Model'!$C$9:$R$54,MATCH($B5,'Stock Model'!$B$9:$B$54,0),MATCH(($B5-AF$4+1),'Stock Model'!$C$8:$R$8,0)))</f>
        <v>0</v>
      </c>
      <c r="AG5" s="58">
        <f>IF(ISNA(INDEX('Stock Model'!$C$9:$R$54,MATCH($B5,'Stock Model'!$B$9:$B$54,0),MATCH(($B5-AG$4+1),'Stock Model'!$C$8:$R$8,0))),0,INDEX('Stock Model'!$C$9:$R$54,MATCH($B5,'Stock Model'!$B$9:$B$54,0),MATCH(($B5-AG$4+1),'Stock Model'!$C$8:$R$8,0)))</f>
        <v>0</v>
      </c>
      <c r="AH5" s="58">
        <f>IF(ISNA(INDEX('Stock Model'!$C$9:$R$54,MATCH($B5,'Stock Model'!$B$9:$B$54,0),MATCH(($B5-AH$4+1),'Stock Model'!$C$8:$R$8,0))),0,INDEX('Stock Model'!$C$9:$R$54,MATCH($B5,'Stock Model'!$B$9:$B$54,0),MATCH(($B5-AH$4+1),'Stock Model'!$C$8:$R$8,0)))</f>
        <v>0</v>
      </c>
      <c r="AI5" s="58">
        <f>IF(ISNA(INDEX('Stock Model'!$C$9:$R$54,MATCH($B5,'Stock Model'!$B$9:$B$54,0),MATCH(($B5-AI$4+1),'Stock Model'!$C$8:$R$8,0))),0,INDEX('Stock Model'!$C$9:$R$54,MATCH($B5,'Stock Model'!$B$9:$B$54,0),MATCH(($B5-AI$4+1),'Stock Model'!$C$8:$R$8,0)))</f>
        <v>0</v>
      </c>
      <c r="AJ5" s="58">
        <f>IF(ISNA(INDEX('Stock Model'!$C$9:$R$54,MATCH($B5,'Stock Model'!$B$9:$B$54,0),MATCH(($B5-AJ$4+1),'Stock Model'!$C$8:$R$8,0))),0,INDEX('Stock Model'!$C$9:$R$54,MATCH($B5,'Stock Model'!$B$9:$B$54,0),MATCH(($B5-AJ$4+1),'Stock Model'!$C$8:$R$8,0)))</f>
        <v>0</v>
      </c>
      <c r="AK5" s="58">
        <f>IF(ISNA(INDEX('Stock Model'!$C$9:$R$54,MATCH($B5,'Stock Model'!$B$9:$B$54,0),MATCH(($B5-AK$4+1),'Stock Model'!$C$8:$R$8,0))),0,INDEX('Stock Model'!$C$9:$R$54,MATCH($B5,'Stock Model'!$B$9:$B$54,0),MATCH(($B5-AK$4+1),'Stock Model'!$C$8:$R$8,0)))</f>
        <v>0</v>
      </c>
      <c r="AL5" s="58">
        <f>IF(ISNA(INDEX('Stock Model'!$C$9:$R$54,MATCH($B5,'Stock Model'!$B$9:$B$54,0),MATCH(($B5-AL$4+1),'Stock Model'!$C$8:$R$8,0))),0,INDEX('Stock Model'!$C$9:$R$54,MATCH($B5,'Stock Model'!$B$9:$B$54,0),MATCH(($B5-AL$4+1),'Stock Model'!$C$8:$R$8,0)))</f>
        <v>0</v>
      </c>
      <c r="AM5" s="58">
        <f>IF(ISNA(INDEX('Stock Model'!$C$9:$R$54,MATCH($B5,'Stock Model'!$B$9:$B$54,0),MATCH(($B5-AM$4+1),'Stock Model'!$C$8:$R$8,0))),0,INDEX('Stock Model'!$C$9:$R$54,MATCH($B5,'Stock Model'!$B$9:$B$54,0),MATCH(($B5-AM$4+1),'Stock Model'!$C$8:$R$8,0)))</f>
        <v>0</v>
      </c>
      <c r="AN5" s="58">
        <f>IF(ISNA(INDEX('Stock Model'!$C$9:$R$54,MATCH($B5,'Stock Model'!$B$9:$B$54,0),MATCH(($B5-AN$4+1),'Stock Model'!$C$8:$R$8,0))),0,INDEX('Stock Model'!$C$9:$R$54,MATCH($B5,'Stock Model'!$B$9:$B$54,0),MATCH(($B5-AN$4+1),'Stock Model'!$C$8:$R$8,0)))</f>
        <v>0</v>
      </c>
      <c r="AO5" s="58">
        <f>IF(ISNA(INDEX('Stock Model'!$C$9:$R$54,MATCH($B5,'Stock Model'!$B$9:$B$54,0),MATCH(($B5-AO$4+1),'Stock Model'!$C$8:$R$8,0))),0,INDEX('Stock Model'!$C$9:$R$54,MATCH($B5,'Stock Model'!$B$9:$B$54,0),MATCH(($B5-AO$4+1),'Stock Model'!$C$8:$R$8,0)))</f>
        <v>0</v>
      </c>
      <c r="AP5" s="58">
        <f>IF(ISNA(INDEX('Stock Model'!$C$9:$R$54,MATCH($B5,'Stock Model'!$B$9:$B$54,0),MATCH(($B5-AP$4+1),'Stock Model'!$C$8:$R$8,0))),0,INDEX('Stock Model'!$C$9:$R$54,MATCH($B5,'Stock Model'!$B$9:$B$54,0),MATCH(($B5-AP$4+1),'Stock Model'!$C$8:$R$8,0)))</f>
        <v>0</v>
      </c>
      <c r="AQ5" s="58">
        <f>IF(ISNA(INDEX('Stock Model'!$C$9:$R$54,MATCH($B5,'Stock Model'!$B$9:$B$54,0),MATCH(($B5-AQ$4+1),'Stock Model'!$C$8:$R$8,0))),0,INDEX('Stock Model'!$C$9:$R$54,MATCH($B5,'Stock Model'!$B$9:$B$54,0),MATCH(($B5-AQ$4+1),'Stock Model'!$C$8:$R$8,0)))</f>
        <v>0</v>
      </c>
      <c r="AR5" s="58">
        <f>IF(ISNA(INDEX('Stock Model'!$C$9:$R$54,MATCH($B5,'Stock Model'!$B$9:$B$54,0),MATCH(($B5-AR$4+1),'Stock Model'!$C$8:$R$8,0))),0,INDEX('Stock Model'!$C$9:$R$54,MATCH($B5,'Stock Model'!$B$9:$B$54,0),MATCH(($B5-AR$4+1),'Stock Model'!$C$8:$R$8,0)))</f>
        <v>0</v>
      </c>
      <c r="AS5" s="58">
        <f>IF(ISNA(INDEX('Stock Model'!$C$9:$R$54,MATCH($B5,'Stock Model'!$B$9:$B$54,0),MATCH(($B5-AS$4+1),'Stock Model'!$C$8:$R$8,0))),0,INDEX('Stock Model'!$C$9:$R$54,MATCH($B5,'Stock Model'!$B$9:$B$54,0),MATCH(($B5-AS$4+1),'Stock Model'!$C$8:$R$8,0)))</f>
        <v>0</v>
      </c>
      <c r="AT5" s="58">
        <f>IF(ISNA(INDEX('Stock Model'!$C$9:$R$54,MATCH($B5,'Stock Model'!$B$9:$B$54,0),MATCH(($B5-AT$4+1),'Stock Model'!$C$8:$R$8,0))),0,INDEX('Stock Model'!$C$9:$R$54,MATCH($B5,'Stock Model'!$B$9:$B$54,0),MATCH(($B5-AT$4+1),'Stock Model'!$C$8:$R$8,0)))</f>
        <v>0</v>
      </c>
      <c r="AU5" s="58">
        <f>IF(ISNA(INDEX('Stock Model'!$C$9:$R$54,MATCH($B5,'Stock Model'!$B$9:$B$54,0),MATCH(($B5-AU$4+1),'Stock Model'!$C$8:$R$8,0))),0,INDEX('Stock Model'!$C$9:$R$54,MATCH($B5,'Stock Model'!$B$9:$B$54,0),MATCH(($B5-AU$4+1),'Stock Model'!$C$8:$R$8,0)))</f>
        <v>0</v>
      </c>
      <c r="AV5" s="58">
        <f>IF(ISNA(INDEX('Stock Model'!$C$9:$R$54,MATCH($B5,'Stock Model'!$B$9:$B$54,0),MATCH(($B5-AV$4+1),'Stock Model'!$C$8:$R$8,0))),0,INDEX('Stock Model'!$C$9:$R$54,MATCH($B5,'Stock Model'!$B$9:$B$54,0),MATCH(($B5-AV$4+1),'Stock Model'!$C$8:$R$8,0)))</f>
        <v>0</v>
      </c>
      <c r="AW5" s="58">
        <f>SUM(D5:AV5)</f>
        <v>0</v>
      </c>
      <c r="AX5" s="61" t="str">
        <f ca="1">IF(AW5=SUM('Stock Model'!$C9:$R9), "OK", "Error")</f>
        <v>OK</v>
      </c>
    </row>
    <row r="6" spans="1:50">
      <c r="A6" s="534"/>
      <c r="B6" s="58">
        <v>1990</v>
      </c>
      <c r="C6" s="58">
        <f ca="1">IF(ISNA(INDEX('Stock Model'!$C$9:$R$54,MATCH($B6,'Stock Model'!$B$9:$B$54,0),MATCH(($B6-C$4+1),'Stock Model'!$C$8:$R$8,0))),0,INDEX('Stock Model'!$C$9:$R$54,MATCH($B6,'Stock Model'!$B$9:$B$54,0),MATCH(($B6-C$4+1),'Stock Model'!$C$8:$R$8,0)))</f>
        <v>0</v>
      </c>
      <c r="D6" s="58">
        <f ca="1">IF(ISNA(INDEX('Stock Model'!$C$9:$R$54,MATCH($B6,'Stock Model'!$B$9:$B$54,0),MATCH(($B6-D$4+1),'Stock Model'!$C$8:$R$8,0))),0,INDEX('Stock Model'!$C$9:$R$54,MATCH($B6,'Stock Model'!$B$9:$B$54,0),MATCH(($B6-D$4+1),'Stock Model'!$C$8:$R$8,0)))</f>
        <v>3984.4</v>
      </c>
      <c r="E6" s="58">
        <f>IF(ISNA(INDEX('Stock Model'!$C$9:$R$54,MATCH($B6,'Stock Model'!$B$9:$B$54,0),MATCH(($B6-E$4+1),'Stock Model'!$C$8:$R$8,0))),0,INDEX('Stock Model'!$C$9:$R$54,MATCH($B6,'Stock Model'!$B$9:$B$54,0),MATCH(($B6-E$4+1),'Stock Model'!$C$8:$R$8,0)))</f>
        <v>0</v>
      </c>
      <c r="F6" s="58">
        <f>IF(ISNA(INDEX('Stock Model'!$C$9:$R$54,MATCH($B6,'Stock Model'!$B$9:$B$54,0),MATCH(($B6-F$4+1),'Stock Model'!$C$8:$R$8,0))),0,INDEX('Stock Model'!$C$9:$R$54,MATCH($B6,'Stock Model'!$B$9:$B$54,0),MATCH(($B6-F$4+1),'Stock Model'!$C$8:$R$8,0)))</f>
        <v>0</v>
      </c>
      <c r="G6" s="58">
        <f>IF(ISNA(INDEX('Stock Model'!$C$9:$R$54,MATCH($B6,'Stock Model'!$B$9:$B$54,0),MATCH(($B6-G$4+1),'Stock Model'!$C$8:$R$8,0))),0,INDEX('Stock Model'!$C$9:$R$54,MATCH($B6,'Stock Model'!$B$9:$B$54,0),MATCH(($B6-G$4+1),'Stock Model'!$C$8:$R$8,0)))</f>
        <v>0</v>
      </c>
      <c r="H6" s="58">
        <f>IF(ISNA(INDEX('Stock Model'!$C$9:$R$54,MATCH($B6,'Stock Model'!$B$9:$B$54,0),MATCH(($B6-H$4+1),'Stock Model'!$C$8:$R$8,0))),0,INDEX('Stock Model'!$C$9:$R$54,MATCH($B6,'Stock Model'!$B$9:$B$54,0),MATCH(($B6-H$4+1),'Stock Model'!$C$8:$R$8,0)))</f>
        <v>0</v>
      </c>
      <c r="I6" s="58">
        <f>IF(ISNA(INDEX('Stock Model'!$C$9:$R$54,MATCH($B6,'Stock Model'!$B$9:$B$54,0),MATCH(($B6-I$4+1),'Stock Model'!$C$8:$R$8,0))),0,INDEX('Stock Model'!$C$9:$R$54,MATCH($B6,'Stock Model'!$B$9:$B$54,0),MATCH(($B6-I$4+1),'Stock Model'!$C$8:$R$8,0)))</f>
        <v>0</v>
      </c>
      <c r="J6" s="58">
        <f>IF(ISNA(INDEX('Stock Model'!$C$9:$R$54,MATCH($B6,'Stock Model'!$B$9:$B$54,0),MATCH(($B6-J$4+1),'Stock Model'!$C$8:$R$8,0))),0,INDEX('Stock Model'!$C$9:$R$54,MATCH($B6,'Stock Model'!$B$9:$B$54,0),MATCH(($B6-J$4+1),'Stock Model'!$C$8:$R$8,0)))</f>
        <v>0</v>
      </c>
      <c r="K6" s="58">
        <f>IF(ISNA(INDEX('Stock Model'!$C$9:$R$54,MATCH($B6,'Stock Model'!$B$9:$B$54,0),MATCH(($B6-K$4+1),'Stock Model'!$C$8:$R$8,0))),0,INDEX('Stock Model'!$C$9:$R$54,MATCH($B6,'Stock Model'!$B$9:$B$54,0),MATCH(($B6-K$4+1),'Stock Model'!$C$8:$R$8,0)))</f>
        <v>0</v>
      </c>
      <c r="L6" s="58">
        <f>IF(ISNA(INDEX('Stock Model'!$C$9:$R$54,MATCH($B6,'Stock Model'!$B$9:$B$54,0),MATCH(($B6-L$4+1),'Stock Model'!$C$8:$R$8,0))),0,INDEX('Stock Model'!$C$9:$R$54,MATCH($B6,'Stock Model'!$B$9:$B$54,0),MATCH(($B6-L$4+1),'Stock Model'!$C$8:$R$8,0)))</f>
        <v>0</v>
      </c>
      <c r="M6" s="58">
        <f>IF(ISNA(INDEX('Stock Model'!$C$9:$R$54,MATCH($B6,'Stock Model'!$B$9:$B$54,0),MATCH(($B6-M$4+1),'Stock Model'!$C$8:$R$8,0))),0,INDEX('Stock Model'!$C$9:$R$54,MATCH($B6,'Stock Model'!$B$9:$B$54,0),MATCH(($B6-M$4+1),'Stock Model'!$C$8:$R$8,0)))</f>
        <v>0</v>
      </c>
      <c r="N6" s="58">
        <f>IF(ISNA(INDEX('Stock Model'!$C$9:$R$54,MATCH($B6,'Stock Model'!$B$9:$B$54,0),MATCH(($B6-N$4+1),'Stock Model'!$C$8:$R$8,0))),0,INDEX('Stock Model'!$C$9:$R$54,MATCH($B6,'Stock Model'!$B$9:$B$54,0),MATCH(($B6-N$4+1),'Stock Model'!$C$8:$R$8,0)))</f>
        <v>0</v>
      </c>
      <c r="O6" s="58">
        <f>IF(ISNA(INDEX('Stock Model'!$C$9:$R$54,MATCH($B6,'Stock Model'!$B$9:$B$54,0),MATCH(($B6-O$4+1),'Stock Model'!$C$8:$R$8,0))),0,INDEX('Stock Model'!$C$9:$R$54,MATCH($B6,'Stock Model'!$B$9:$B$54,0),MATCH(($B6-O$4+1),'Stock Model'!$C$8:$R$8,0)))</f>
        <v>0</v>
      </c>
      <c r="P6" s="58">
        <f>IF(ISNA(INDEX('Stock Model'!$C$9:$R$54,MATCH($B6,'Stock Model'!$B$9:$B$54,0),MATCH(($B6-P$4+1),'Stock Model'!$C$8:$R$8,0))),0,INDEX('Stock Model'!$C$9:$R$54,MATCH($B6,'Stock Model'!$B$9:$B$54,0),MATCH(($B6-P$4+1),'Stock Model'!$C$8:$R$8,0)))</f>
        <v>0</v>
      </c>
      <c r="Q6" s="58">
        <f>IF(ISNA(INDEX('Stock Model'!$C$9:$R$54,MATCH($B6,'Stock Model'!$B$9:$B$54,0),MATCH(($B6-Q$4+1),'Stock Model'!$C$8:$R$8,0))),0,INDEX('Stock Model'!$C$9:$R$54,MATCH($B6,'Stock Model'!$B$9:$B$54,0),MATCH(($B6-Q$4+1),'Stock Model'!$C$8:$R$8,0)))</f>
        <v>0</v>
      </c>
      <c r="R6" s="58">
        <f>IF(ISNA(INDEX('Stock Model'!$C$9:$R$54,MATCH($B6,'Stock Model'!$B$9:$B$54,0),MATCH(($B6-R$4+1),'Stock Model'!$C$8:$R$8,0))),0,INDEX('Stock Model'!$C$9:$R$54,MATCH($B6,'Stock Model'!$B$9:$B$54,0),MATCH(($B6-R$4+1),'Stock Model'!$C$8:$R$8,0)))</f>
        <v>0</v>
      </c>
      <c r="S6" s="58">
        <f>IF(ISNA(INDEX('Stock Model'!$C$9:$R$54,MATCH($B6,'Stock Model'!$B$9:$B$54,0),MATCH(($B6-S$4+1),'Stock Model'!$C$8:$R$8,0))),0,INDEX('Stock Model'!$C$9:$R$54,MATCH($B6,'Stock Model'!$B$9:$B$54,0),MATCH(($B6-S$4+1),'Stock Model'!$C$8:$R$8,0)))</f>
        <v>0</v>
      </c>
      <c r="T6" s="58">
        <f>IF(ISNA(INDEX('Stock Model'!$C$9:$R$54,MATCH($B6,'Stock Model'!$B$9:$B$54,0),MATCH(($B6-T$4+1),'Stock Model'!$C$8:$R$8,0))),0,INDEX('Stock Model'!$C$9:$R$54,MATCH($B6,'Stock Model'!$B$9:$B$54,0),MATCH(($B6-T$4+1),'Stock Model'!$C$8:$R$8,0)))</f>
        <v>0</v>
      </c>
      <c r="U6" s="58">
        <f>IF(ISNA(INDEX('Stock Model'!$C$9:$R$54,MATCH($B6,'Stock Model'!$B$9:$B$54,0),MATCH(($B6-U$4+1),'Stock Model'!$C$8:$R$8,0))),0,INDEX('Stock Model'!$C$9:$R$54,MATCH($B6,'Stock Model'!$B$9:$B$54,0),MATCH(($B6-U$4+1),'Stock Model'!$C$8:$R$8,0)))</f>
        <v>0</v>
      </c>
      <c r="V6" s="58">
        <f>IF(ISNA(INDEX('Stock Model'!$C$9:$R$54,MATCH($B6,'Stock Model'!$B$9:$B$54,0),MATCH(($B6-V$4+1),'Stock Model'!$C$8:$R$8,0))),0,INDEX('Stock Model'!$C$9:$R$54,MATCH($B6,'Stock Model'!$B$9:$B$54,0),MATCH(($B6-V$4+1),'Stock Model'!$C$8:$R$8,0)))</f>
        <v>0</v>
      </c>
      <c r="W6" s="58">
        <f>IF(ISNA(INDEX('Stock Model'!$C$9:$R$54,MATCH($B6,'Stock Model'!$B$9:$B$54,0),MATCH(($B6-W$4+1),'Stock Model'!$C$8:$R$8,0))),0,INDEX('Stock Model'!$C$9:$R$54,MATCH($B6,'Stock Model'!$B$9:$B$54,0),MATCH(($B6-W$4+1),'Stock Model'!$C$8:$R$8,0)))</f>
        <v>0</v>
      </c>
      <c r="X6" s="58">
        <f>IF(ISNA(INDEX('Stock Model'!$C$9:$R$54,MATCH($B6,'Stock Model'!$B$9:$B$54,0),MATCH(($B6-X$4+1),'Stock Model'!$C$8:$R$8,0))),0,INDEX('Stock Model'!$C$9:$R$54,MATCH($B6,'Stock Model'!$B$9:$B$54,0),MATCH(($B6-X$4+1),'Stock Model'!$C$8:$R$8,0)))</f>
        <v>0</v>
      </c>
      <c r="Y6" s="58">
        <f>IF(ISNA(INDEX('Stock Model'!$C$9:$R$54,MATCH($B6,'Stock Model'!$B$9:$B$54,0),MATCH(($B6-Y$4+1),'Stock Model'!$C$8:$R$8,0))),0,INDEX('Stock Model'!$C$9:$R$54,MATCH($B6,'Stock Model'!$B$9:$B$54,0),MATCH(($B6-Y$4+1),'Stock Model'!$C$8:$R$8,0)))</f>
        <v>0</v>
      </c>
      <c r="Z6" s="58">
        <f>IF(ISNA(INDEX('Stock Model'!$C$9:$R$54,MATCH($B6,'Stock Model'!$B$9:$B$54,0),MATCH(($B6-Z$4+1),'Stock Model'!$C$8:$R$8,0))),0,INDEX('Stock Model'!$C$9:$R$54,MATCH($B6,'Stock Model'!$B$9:$B$54,0),MATCH(($B6-Z$4+1),'Stock Model'!$C$8:$R$8,0)))</f>
        <v>0</v>
      </c>
      <c r="AA6" s="58">
        <f>IF(ISNA(INDEX('Stock Model'!$C$9:$R$54,MATCH($B6,'Stock Model'!$B$9:$B$54,0),MATCH(($B6-AA$4+1),'Stock Model'!$C$8:$R$8,0))),0,INDEX('Stock Model'!$C$9:$R$54,MATCH($B6,'Stock Model'!$B$9:$B$54,0),MATCH(($B6-AA$4+1),'Stock Model'!$C$8:$R$8,0)))</f>
        <v>0</v>
      </c>
      <c r="AB6" s="58">
        <f>IF(ISNA(INDEX('Stock Model'!$C$9:$R$54,MATCH($B6,'Stock Model'!$B$9:$B$54,0),MATCH(($B6-AB$4+1),'Stock Model'!$C$8:$R$8,0))),0,INDEX('Stock Model'!$C$9:$R$54,MATCH($B6,'Stock Model'!$B$9:$B$54,0),MATCH(($B6-AB$4+1),'Stock Model'!$C$8:$R$8,0)))</f>
        <v>0</v>
      </c>
      <c r="AC6" s="58">
        <f>IF(ISNA(INDEX('Stock Model'!$C$9:$R$54,MATCH($B6,'Stock Model'!$B$9:$B$54,0),MATCH(($B6-AC$4+1),'Stock Model'!$C$8:$R$8,0))),0,INDEX('Stock Model'!$C$9:$R$54,MATCH($B6,'Stock Model'!$B$9:$B$54,0),MATCH(($B6-AC$4+1),'Stock Model'!$C$8:$R$8,0)))</f>
        <v>0</v>
      </c>
      <c r="AD6" s="58">
        <f>IF(ISNA(INDEX('Stock Model'!$C$9:$R$54,MATCH($B6,'Stock Model'!$B$9:$B$54,0),MATCH(($B6-AD$4+1),'Stock Model'!$C$8:$R$8,0))),0,INDEX('Stock Model'!$C$9:$R$54,MATCH($B6,'Stock Model'!$B$9:$B$54,0),MATCH(($B6-AD$4+1),'Stock Model'!$C$8:$R$8,0)))</f>
        <v>0</v>
      </c>
      <c r="AE6" s="58">
        <f>IF(ISNA(INDEX('Stock Model'!$C$9:$R$54,MATCH($B6,'Stock Model'!$B$9:$B$54,0),MATCH(($B6-AE$4+1),'Stock Model'!$C$8:$R$8,0))),0,INDEX('Stock Model'!$C$9:$R$54,MATCH($B6,'Stock Model'!$B$9:$B$54,0),MATCH(($B6-AE$4+1),'Stock Model'!$C$8:$R$8,0)))</f>
        <v>0</v>
      </c>
      <c r="AF6" s="58">
        <f>IF(ISNA(INDEX('Stock Model'!$C$9:$R$54,MATCH($B6,'Stock Model'!$B$9:$B$54,0),MATCH(($B6-AF$4+1),'Stock Model'!$C$8:$R$8,0))),0,INDEX('Stock Model'!$C$9:$R$54,MATCH($B6,'Stock Model'!$B$9:$B$54,0),MATCH(($B6-AF$4+1),'Stock Model'!$C$8:$R$8,0)))</f>
        <v>0</v>
      </c>
      <c r="AG6" s="58">
        <f>IF(ISNA(INDEX('Stock Model'!$C$9:$R$54,MATCH($B6,'Stock Model'!$B$9:$B$54,0),MATCH(($B6-AG$4+1),'Stock Model'!$C$8:$R$8,0))),0,INDEX('Stock Model'!$C$9:$R$54,MATCH($B6,'Stock Model'!$B$9:$B$54,0),MATCH(($B6-AG$4+1),'Stock Model'!$C$8:$R$8,0)))</f>
        <v>0</v>
      </c>
      <c r="AH6" s="58">
        <f>IF(ISNA(INDEX('Stock Model'!$C$9:$R$54,MATCH($B6,'Stock Model'!$B$9:$B$54,0),MATCH(($B6-AH$4+1),'Stock Model'!$C$8:$R$8,0))),0,INDEX('Stock Model'!$C$9:$R$54,MATCH($B6,'Stock Model'!$B$9:$B$54,0),MATCH(($B6-AH$4+1),'Stock Model'!$C$8:$R$8,0)))</f>
        <v>0</v>
      </c>
      <c r="AI6" s="58">
        <f>IF(ISNA(INDEX('Stock Model'!$C$9:$R$54,MATCH($B6,'Stock Model'!$B$9:$B$54,0),MATCH(($B6-AI$4+1),'Stock Model'!$C$8:$R$8,0))),0,INDEX('Stock Model'!$C$9:$R$54,MATCH($B6,'Stock Model'!$B$9:$B$54,0),MATCH(($B6-AI$4+1),'Stock Model'!$C$8:$R$8,0)))</f>
        <v>0</v>
      </c>
      <c r="AJ6" s="58">
        <f>IF(ISNA(INDEX('Stock Model'!$C$9:$R$54,MATCH($B6,'Stock Model'!$B$9:$B$54,0),MATCH(($B6-AJ$4+1),'Stock Model'!$C$8:$R$8,0))),0,INDEX('Stock Model'!$C$9:$R$54,MATCH($B6,'Stock Model'!$B$9:$B$54,0),MATCH(($B6-AJ$4+1),'Stock Model'!$C$8:$R$8,0)))</f>
        <v>0</v>
      </c>
      <c r="AK6" s="58">
        <f>IF(ISNA(INDEX('Stock Model'!$C$9:$R$54,MATCH($B6,'Stock Model'!$B$9:$B$54,0),MATCH(($B6-AK$4+1),'Stock Model'!$C$8:$R$8,0))),0,INDEX('Stock Model'!$C$9:$R$54,MATCH($B6,'Stock Model'!$B$9:$B$54,0),MATCH(($B6-AK$4+1),'Stock Model'!$C$8:$R$8,0)))</f>
        <v>0</v>
      </c>
      <c r="AL6" s="58">
        <f>IF(ISNA(INDEX('Stock Model'!$C$9:$R$54,MATCH($B6,'Stock Model'!$B$9:$B$54,0),MATCH(($B6-AL$4+1),'Stock Model'!$C$8:$R$8,0))),0,INDEX('Stock Model'!$C$9:$R$54,MATCH($B6,'Stock Model'!$B$9:$B$54,0),MATCH(($B6-AL$4+1),'Stock Model'!$C$8:$R$8,0)))</f>
        <v>0</v>
      </c>
      <c r="AM6" s="58">
        <f>IF(ISNA(INDEX('Stock Model'!$C$9:$R$54,MATCH($B6,'Stock Model'!$B$9:$B$54,0),MATCH(($B6-AM$4+1),'Stock Model'!$C$8:$R$8,0))),0,INDEX('Stock Model'!$C$9:$R$54,MATCH($B6,'Stock Model'!$B$9:$B$54,0),MATCH(($B6-AM$4+1),'Stock Model'!$C$8:$R$8,0)))</f>
        <v>0</v>
      </c>
      <c r="AN6" s="58">
        <f>IF(ISNA(INDEX('Stock Model'!$C$9:$R$54,MATCH($B6,'Stock Model'!$B$9:$B$54,0),MATCH(($B6-AN$4+1),'Stock Model'!$C$8:$R$8,0))),0,INDEX('Stock Model'!$C$9:$R$54,MATCH($B6,'Stock Model'!$B$9:$B$54,0),MATCH(($B6-AN$4+1),'Stock Model'!$C$8:$R$8,0)))</f>
        <v>0</v>
      </c>
      <c r="AO6" s="58">
        <f>IF(ISNA(INDEX('Stock Model'!$C$9:$R$54,MATCH($B6,'Stock Model'!$B$9:$B$54,0),MATCH(($B6-AO$4+1),'Stock Model'!$C$8:$R$8,0))),0,INDEX('Stock Model'!$C$9:$R$54,MATCH($B6,'Stock Model'!$B$9:$B$54,0),MATCH(($B6-AO$4+1),'Stock Model'!$C$8:$R$8,0)))</f>
        <v>0</v>
      </c>
      <c r="AP6" s="58">
        <f>IF(ISNA(INDEX('Stock Model'!$C$9:$R$54,MATCH($B6,'Stock Model'!$B$9:$B$54,0),MATCH(($B6-AP$4+1),'Stock Model'!$C$8:$R$8,0))),0,INDEX('Stock Model'!$C$9:$R$54,MATCH($B6,'Stock Model'!$B$9:$B$54,0),MATCH(($B6-AP$4+1),'Stock Model'!$C$8:$R$8,0)))</f>
        <v>0</v>
      </c>
      <c r="AQ6" s="58">
        <f>IF(ISNA(INDEX('Stock Model'!$C$9:$R$54,MATCH($B6,'Stock Model'!$B$9:$B$54,0),MATCH(($B6-AQ$4+1),'Stock Model'!$C$8:$R$8,0))),0,INDEX('Stock Model'!$C$9:$R$54,MATCH($B6,'Stock Model'!$B$9:$B$54,0),MATCH(($B6-AQ$4+1),'Stock Model'!$C$8:$R$8,0)))</f>
        <v>0</v>
      </c>
      <c r="AR6" s="58">
        <f>IF(ISNA(INDEX('Stock Model'!$C$9:$R$54,MATCH($B6,'Stock Model'!$B$9:$B$54,0),MATCH(($B6-AR$4+1),'Stock Model'!$C$8:$R$8,0))),0,INDEX('Stock Model'!$C$9:$R$54,MATCH($B6,'Stock Model'!$B$9:$B$54,0),MATCH(($B6-AR$4+1),'Stock Model'!$C$8:$R$8,0)))</f>
        <v>0</v>
      </c>
      <c r="AS6" s="58">
        <f>IF(ISNA(INDEX('Stock Model'!$C$9:$R$54,MATCH($B6,'Stock Model'!$B$9:$B$54,0),MATCH(($B6-AS$4+1),'Stock Model'!$C$8:$R$8,0))),0,INDEX('Stock Model'!$C$9:$R$54,MATCH($B6,'Stock Model'!$B$9:$B$54,0),MATCH(($B6-AS$4+1),'Stock Model'!$C$8:$R$8,0)))</f>
        <v>0</v>
      </c>
      <c r="AT6" s="58">
        <f>IF(ISNA(INDEX('Stock Model'!$C$9:$R$54,MATCH($B6,'Stock Model'!$B$9:$B$54,0),MATCH(($B6-AT$4+1),'Stock Model'!$C$8:$R$8,0))),0,INDEX('Stock Model'!$C$9:$R$54,MATCH($B6,'Stock Model'!$B$9:$B$54,0),MATCH(($B6-AT$4+1),'Stock Model'!$C$8:$R$8,0)))</f>
        <v>0</v>
      </c>
      <c r="AU6" s="58">
        <f>IF(ISNA(INDEX('Stock Model'!$C$9:$R$54,MATCH($B6,'Stock Model'!$B$9:$B$54,0),MATCH(($B6-AU$4+1),'Stock Model'!$C$8:$R$8,0))),0,INDEX('Stock Model'!$C$9:$R$54,MATCH($B6,'Stock Model'!$B$9:$B$54,0),MATCH(($B6-AU$4+1),'Stock Model'!$C$8:$R$8,0)))</f>
        <v>0</v>
      </c>
      <c r="AV6" s="58">
        <f>IF(ISNA(INDEX('Stock Model'!$C$9:$R$54,MATCH($B6,'Stock Model'!$B$9:$B$54,0),MATCH(($B6-AV$4+1),'Stock Model'!$C$8:$R$8,0))),0,INDEX('Stock Model'!$C$9:$R$54,MATCH($B6,'Stock Model'!$B$9:$B$54,0),MATCH(($B6-AV$4+1),'Stock Model'!$C$8:$R$8,0)))</f>
        <v>0</v>
      </c>
      <c r="AW6" s="58">
        <f ca="1">SUM(D6:AV6)</f>
        <v>3984.4</v>
      </c>
      <c r="AX6" s="61" t="str">
        <f ca="1">IF(AW6=SUM('Stock Model'!$C10:$R10), "OK", "Error")</f>
        <v>OK</v>
      </c>
    </row>
    <row r="7" spans="1:50">
      <c r="A7" s="534"/>
      <c r="B7" s="58">
        <v>1991</v>
      </c>
      <c r="C7" s="58">
        <f ca="1">IF(ISNA(INDEX('Stock Model'!$C$9:$R$54,MATCH($B7,'Stock Model'!$B$9:$B$54,0),MATCH(($B7-C$4+1),'Stock Model'!$C$8:$R$8,0))),0,INDEX('Stock Model'!$C$9:$R$54,MATCH($B7,'Stock Model'!$B$9:$B$54,0),MATCH(($B7-C$4+1),'Stock Model'!$C$8:$R$8,0)))</f>
        <v>0</v>
      </c>
      <c r="D7" s="58">
        <f ca="1">IF(ISNA(INDEX('Stock Model'!$C$9:$R$54,MATCH($B7,'Stock Model'!$B$9:$B$54,0),MATCH(($B7-D$4+1),'Stock Model'!$C$8:$R$8,0))),0,INDEX('Stock Model'!$C$9:$R$54,MATCH($B7,'Stock Model'!$B$9:$B$54,0),MATCH(($B7-D$4+1),'Stock Model'!$C$8:$R$8,0)))</f>
        <v>3699.8</v>
      </c>
      <c r="E7" s="58">
        <f ca="1">IF(ISNA(INDEX('Stock Model'!$C$9:$R$54,MATCH($B7,'Stock Model'!$B$9:$B$54,0),MATCH(($B7-E$4+1),'Stock Model'!$C$8:$R$8,0))),0,INDEX('Stock Model'!$C$9:$R$54,MATCH($B7,'Stock Model'!$B$9:$B$54,0),MATCH(($B7-E$4+1),'Stock Model'!$C$8:$R$8,0)))</f>
        <v>3550.4</v>
      </c>
      <c r="F7" s="58">
        <f>IF(ISNA(INDEX('Stock Model'!$C$9:$R$54,MATCH($B7,'Stock Model'!$B$9:$B$54,0),MATCH(($B7-F$4+1),'Stock Model'!$C$8:$R$8,0))),0,INDEX('Stock Model'!$C$9:$R$54,MATCH($B7,'Stock Model'!$B$9:$B$54,0),MATCH(($B7-F$4+1),'Stock Model'!$C$8:$R$8,0)))</f>
        <v>0</v>
      </c>
      <c r="G7" s="58">
        <f>IF(ISNA(INDEX('Stock Model'!$C$9:$R$54,MATCH($B7,'Stock Model'!$B$9:$B$54,0),MATCH(($B7-G$4+1),'Stock Model'!$C$8:$R$8,0))),0,INDEX('Stock Model'!$C$9:$R$54,MATCH($B7,'Stock Model'!$B$9:$B$54,0),MATCH(($B7-G$4+1),'Stock Model'!$C$8:$R$8,0)))</f>
        <v>0</v>
      </c>
      <c r="H7" s="58">
        <f>IF(ISNA(INDEX('Stock Model'!$C$9:$R$54,MATCH($B7,'Stock Model'!$B$9:$B$54,0),MATCH(($B7-H$4+1),'Stock Model'!$C$8:$R$8,0))),0,INDEX('Stock Model'!$C$9:$R$54,MATCH($B7,'Stock Model'!$B$9:$B$54,0),MATCH(($B7-H$4+1),'Stock Model'!$C$8:$R$8,0)))</f>
        <v>0</v>
      </c>
      <c r="I7" s="58">
        <f>IF(ISNA(INDEX('Stock Model'!$C$9:$R$54,MATCH($B7,'Stock Model'!$B$9:$B$54,0),MATCH(($B7-I$4+1),'Stock Model'!$C$8:$R$8,0))),0,INDEX('Stock Model'!$C$9:$R$54,MATCH($B7,'Stock Model'!$B$9:$B$54,0),MATCH(($B7-I$4+1),'Stock Model'!$C$8:$R$8,0)))</f>
        <v>0</v>
      </c>
      <c r="J7" s="58">
        <f>IF(ISNA(INDEX('Stock Model'!$C$9:$R$54,MATCH($B7,'Stock Model'!$B$9:$B$54,0),MATCH(($B7-J$4+1),'Stock Model'!$C$8:$R$8,0))),0,INDEX('Stock Model'!$C$9:$R$54,MATCH($B7,'Stock Model'!$B$9:$B$54,0),MATCH(($B7-J$4+1),'Stock Model'!$C$8:$R$8,0)))</f>
        <v>0</v>
      </c>
      <c r="K7" s="58">
        <f>IF(ISNA(INDEX('Stock Model'!$C$9:$R$54,MATCH($B7,'Stock Model'!$B$9:$B$54,0),MATCH(($B7-K$4+1),'Stock Model'!$C$8:$R$8,0))),0,INDEX('Stock Model'!$C$9:$R$54,MATCH($B7,'Stock Model'!$B$9:$B$54,0),MATCH(($B7-K$4+1),'Stock Model'!$C$8:$R$8,0)))</f>
        <v>0</v>
      </c>
      <c r="L7" s="58">
        <f>IF(ISNA(INDEX('Stock Model'!$C$9:$R$54,MATCH($B7,'Stock Model'!$B$9:$B$54,0),MATCH(($B7-L$4+1),'Stock Model'!$C$8:$R$8,0))),0,INDEX('Stock Model'!$C$9:$R$54,MATCH($B7,'Stock Model'!$B$9:$B$54,0),MATCH(($B7-L$4+1),'Stock Model'!$C$8:$R$8,0)))</f>
        <v>0</v>
      </c>
      <c r="M7" s="58">
        <f>IF(ISNA(INDEX('Stock Model'!$C$9:$R$54,MATCH($B7,'Stock Model'!$B$9:$B$54,0),MATCH(($B7-M$4+1),'Stock Model'!$C$8:$R$8,0))),0,INDEX('Stock Model'!$C$9:$R$54,MATCH($B7,'Stock Model'!$B$9:$B$54,0),MATCH(($B7-M$4+1),'Stock Model'!$C$8:$R$8,0)))</f>
        <v>0</v>
      </c>
      <c r="N7" s="58">
        <f>IF(ISNA(INDEX('Stock Model'!$C$9:$R$54,MATCH($B7,'Stock Model'!$B$9:$B$54,0),MATCH(($B7-N$4+1),'Stock Model'!$C$8:$R$8,0))),0,INDEX('Stock Model'!$C$9:$R$54,MATCH($B7,'Stock Model'!$B$9:$B$54,0),MATCH(($B7-N$4+1),'Stock Model'!$C$8:$R$8,0)))</f>
        <v>0</v>
      </c>
      <c r="O7" s="58">
        <f>IF(ISNA(INDEX('Stock Model'!$C$9:$R$54,MATCH($B7,'Stock Model'!$B$9:$B$54,0),MATCH(($B7-O$4+1),'Stock Model'!$C$8:$R$8,0))),0,INDEX('Stock Model'!$C$9:$R$54,MATCH($B7,'Stock Model'!$B$9:$B$54,0),MATCH(($B7-O$4+1),'Stock Model'!$C$8:$R$8,0)))</f>
        <v>0</v>
      </c>
      <c r="P7" s="58">
        <f>IF(ISNA(INDEX('Stock Model'!$C$9:$R$54,MATCH($B7,'Stock Model'!$B$9:$B$54,0),MATCH(($B7-P$4+1),'Stock Model'!$C$8:$R$8,0))),0,INDEX('Stock Model'!$C$9:$R$54,MATCH($B7,'Stock Model'!$B$9:$B$54,0),MATCH(($B7-P$4+1),'Stock Model'!$C$8:$R$8,0)))</f>
        <v>0</v>
      </c>
      <c r="Q7" s="58">
        <f>IF(ISNA(INDEX('Stock Model'!$C$9:$R$54,MATCH($B7,'Stock Model'!$B$9:$B$54,0),MATCH(($B7-Q$4+1),'Stock Model'!$C$8:$R$8,0))),0,INDEX('Stock Model'!$C$9:$R$54,MATCH($B7,'Stock Model'!$B$9:$B$54,0),MATCH(($B7-Q$4+1),'Stock Model'!$C$8:$R$8,0)))</f>
        <v>0</v>
      </c>
      <c r="R7" s="58">
        <f>IF(ISNA(INDEX('Stock Model'!$C$9:$R$54,MATCH($B7,'Stock Model'!$B$9:$B$54,0),MATCH(($B7-R$4+1),'Stock Model'!$C$8:$R$8,0))),0,INDEX('Stock Model'!$C$9:$R$54,MATCH($B7,'Stock Model'!$B$9:$B$54,0),MATCH(($B7-R$4+1),'Stock Model'!$C$8:$R$8,0)))</f>
        <v>0</v>
      </c>
      <c r="S7" s="58">
        <f>IF(ISNA(INDEX('Stock Model'!$C$9:$R$54,MATCH($B7,'Stock Model'!$B$9:$B$54,0),MATCH(($B7-S$4+1),'Stock Model'!$C$8:$R$8,0))),0,INDEX('Stock Model'!$C$9:$R$54,MATCH($B7,'Stock Model'!$B$9:$B$54,0),MATCH(($B7-S$4+1),'Stock Model'!$C$8:$R$8,0)))</f>
        <v>0</v>
      </c>
      <c r="T7" s="58">
        <f>IF(ISNA(INDEX('Stock Model'!$C$9:$R$54,MATCH($B7,'Stock Model'!$B$9:$B$54,0),MATCH(($B7-T$4+1),'Stock Model'!$C$8:$R$8,0))),0,INDEX('Stock Model'!$C$9:$R$54,MATCH($B7,'Stock Model'!$B$9:$B$54,0),MATCH(($B7-T$4+1),'Stock Model'!$C$8:$R$8,0)))</f>
        <v>0</v>
      </c>
      <c r="U7" s="58">
        <f>IF(ISNA(INDEX('Stock Model'!$C$9:$R$54,MATCH($B7,'Stock Model'!$B$9:$B$54,0),MATCH(($B7-U$4+1),'Stock Model'!$C$8:$R$8,0))),0,INDEX('Stock Model'!$C$9:$R$54,MATCH($B7,'Stock Model'!$B$9:$B$54,0),MATCH(($B7-U$4+1),'Stock Model'!$C$8:$R$8,0)))</f>
        <v>0</v>
      </c>
      <c r="V7" s="58">
        <f>IF(ISNA(INDEX('Stock Model'!$C$9:$R$54,MATCH($B7,'Stock Model'!$B$9:$B$54,0),MATCH(($B7-V$4+1),'Stock Model'!$C$8:$R$8,0))),0,INDEX('Stock Model'!$C$9:$R$54,MATCH($B7,'Stock Model'!$B$9:$B$54,0),MATCH(($B7-V$4+1),'Stock Model'!$C$8:$R$8,0)))</f>
        <v>0</v>
      </c>
      <c r="W7" s="58">
        <f>IF(ISNA(INDEX('Stock Model'!$C$9:$R$54,MATCH($B7,'Stock Model'!$B$9:$B$54,0),MATCH(($B7-W$4+1),'Stock Model'!$C$8:$R$8,0))),0,INDEX('Stock Model'!$C$9:$R$54,MATCH($B7,'Stock Model'!$B$9:$B$54,0),MATCH(($B7-W$4+1),'Stock Model'!$C$8:$R$8,0)))</f>
        <v>0</v>
      </c>
      <c r="X7" s="58">
        <f>IF(ISNA(INDEX('Stock Model'!$C$9:$R$54,MATCH($B7,'Stock Model'!$B$9:$B$54,0),MATCH(($B7-X$4+1),'Stock Model'!$C$8:$R$8,0))),0,INDEX('Stock Model'!$C$9:$R$54,MATCH($B7,'Stock Model'!$B$9:$B$54,0),MATCH(($B7-X$4+1),'Stock Model'!$C$8:$R$8,0)))</f>
        <v>0</v>
      </c>
      <c r="Y7" s="58">
        <f>IF(ISNA(INDEX('Stock Model'!$C$9:$R$54,MATCH($B7,'Stock Model'!$B$9:$B$54,0),MATCH(($B7-Y$4+1),'Stock Model'!$C$8:$R$8,0))),0,INDEX('Stock Model'!$C$9:$R$54,MATCH($B7,'Stock Model'!$B$9:$B$54,0),MATCH(($B7-Y$4+1),'Stock Model'!$C$8:$R$8,0)))</f>
        <v>0</v>
      </c>
      <c r="Z7" s="58">
        <f>IF(ISNA(INDEX('Stock Model'!$C$9:$R$54,MATCH($B7,'Stock Model'!$B$9:$B$54,0),MATCH(($B7-Z$4+1),'Stock Model'!$C$8:$R$8,0))),0,INDEX('Stock Model'!$C$9:$R$54,MATCH($B7,'Stock Model'!$B$9:$B$54,0),MATCH(($B7-Z$4+1),'Stock Model'!$C$8:$R$8,0)))</f>
        <v>0</v>
      </c>
      <c r="AA7" s="58">
        <f>IF(ISNA(INDEX('Stock Model'!$C$9:$R$54,MATCH($B7,'Stock Model'!$B$9:$B$54,0),MATCH(($B7-AA$4+1),'Stock Model'!$C$8:$R$8,0))),0,INDEX('Stock Model'!$C$9:$R$54,MATCH($B7,'Stock Model'!$B$9:$B$54,0),MATCH(($B7-AA$4+1),'Stock Model'!$C$8:$R$8,0)))</f>
        <v>0</v>
      </c>
      <c r="AB7" s="58">
        <f>IF(ISNA(INDEX('Stock Model'!$C$9:$R$54,MATCH($B7,'Stock Model'!$B$9:$B$54,0),MATCH(($B7-AB$4+1),'Stock Model'!$C$8:$R$8,0))),0,INDEX('Stock Model'!$C$9:$R$54,MATCH($B7,'Stock Model'!$B$9:$B$54,0),MATCH(($B7-AB$4+1),'Stock Model'!$C$8:$R$8,0)))</f>
        <v>0</v>
      </c>
      <c r="AC7" s="58">
        <f>IF(ISNA(INDEX('Stock Model'!$C$9:$R$54,MATCH($B7,'Stock Model'!$B$9:$B$54,0),MATCH(($B7-AC$4+1),'Stock Model'!$C$8:$R$8,0))),0,INDEX('Stock Model'!$C$9:$R$54,MATCH($B7,'Stock Model'!$B$9:$B$54,0),MATCH(($B7-AC$4+1),'Stock Model'!$C$8:$R$8,0)))</f>
        <v>0</v>
      </c>
      <c r="AD7" s="58">
        <f>IF(ISNA(INDEX('Stock Model'!$C$9:$R$54,MATCH($B7,'Stock Model'!$B$9:$B$54,0),MATCH(($B7-AD$4+1),'Stock Model'!$C$8:$R$8,0))),0,INDEX('Stock Model'!$C$9:$R$54,MATCH($B7,'Stock Model'!$B$9:$B$54,0),MATCH(($B7-AD$4+1),'Stock Model'!$C$8:$R$8,0)))</f>
        <v>0</v>
      </c>
      <c r="AE7" s="58">
        <f>IF(ISNA(INDEX('Stock Model'!$C$9:$R$54,MATCH($B7,'Stock Model'!$B$9:$B$54,0),MATCH(($B7-AE$4+1),'Stock Model'!$C$8:$R$8,0))),0,INDEX('Stock Model'!$C$9:$R$54,MATCH($B7,'Stock Model'!$B$9:$B$54,0),MATCH(($B7-AE$4+1),'Stock Model'!$C$8:$R$8,0)))</f>
        <v>0</v>
      </c>
      <c r="AF7" s="58">
        <f>IF(ISNA(INDEX('Stock Model'!$C$9:$R$54,MATCH($B7,'Stock Model'!$B$9:$B$54,0),MATCH(($B7-AF$4+1),'Stock Model'!$C$8:$R$8,0))),0,INDEX('Stock Model'!$C$9:$R$54,MATCH($B7,'Stock Model'!$B$9:$B$54,0),MATCH(($B7-AF$4+1),'Stock Model'!$C$8:$R$8,0)))</f>
        <v>0</v>
      </c>
      <c r="AG7" s="58">
        <f>IF(ISNA(INDEX('Stock Model'!$C$9:$R$54,MATCH($B7,'Stock Model'!$B$9:$B$54,0),MATCH(($B7-AG$4+1),'Stock Model'!$C$8:$R$8,0))),0,INDEX('Stock Model'!$C$9:$R$54,MATCH($B7,'Stock Model'!$B$9:$B$54,0),MATCH(($B7-AG$4+1),'Stock Model'!$C$8:$R$8,0)))</f>
        <v>0</v>
      </c>
      <c r="AH7" s="58">
        <f>IF(ISNA(INDEX('Stock Model'!$C$9:$R$54,MATCH($B7,'Stock Model'!$B$9:$B$54,0),MATCH(($B7-AH$4+1),'Stock Model'!$C$8:$R$8,0))),0,INDEX('Stock Model'!$C$9:$R$54,MATCH($B7,'Stock Model'!$B$9:$B$54,0),MATCH(($B7-AH$4+1),'Stock Model'!$C$8:$R$8,0)))</f>
        <v>0</v>
      </c>
      <c r="AI7" s="58">
        <f>IF(ISNA(INDEX('Stock Model'!$C$9:$R$54,MATCH($B7,'Stock Model'!$B$9:$B$54,0),MATCH(($B7-AI$4+1),'Stock Model'!$C$8:$R$8,0))),0,INDEX('Stock Model'!$C$9:$R$54,MATCH($B7,'Stock Model'!$B$9:$B$54,0),MATCH(($B7-AI$4+1),'Stock Model'!$C$8:$R$8,0)))</f>
        <v>0</v>
      </c>
      <c r="AJ7" s="58">
        <f>IF(ISNA(INDEX('Stock Model'!$C$9:$R$54,MATCH($B7,'Stock Model'!$B$9:$B$54,0),MATCH(($B7-AJ$4+1),'Stock Model'!$C$8:$R$8,0))),0,INDEX('Stock Model'!$C$9:$R$54,MATCH($B7,'Stock Model'!$B$9:$B$54,0),MATCH(($B7-AJ$4+1),'Stock Model'!$C$8:$R$8,0)))</f>
        <v>0</v>
      </c>
      <c r="AK7" s="58">
        <f>IF(ISNA(INDEX('Stock Model'!$C$9:$R$54,MATCH($B7,'Stock Model'!$B$9:$B$54,0),MATCH(($B7-AK$4+1),'Stock Model'!$C$8:$R$8,0))),0,INDEX('Stock Model'!$C$9:$R$54,MATCH($B7,'Stock Model'!$B$9:$B$54,0),MATCH(($B7-AK$4+1),'Stock Model'!$C$8:$R$8,0)))</f>
        <v>0</v>
      </c>
      <c r="AL7" s="58">
        <f>IF(ISNA(INDEX('Stock Model'!$C$9:$R$54,MATCH($B7,'Stock Model'!$B$9:$B$54,0),MATCH(($B7-AL$4+1),'Stock Model'!$C$8:$R$8,0))),0,INDEX('Stock Model'!$C$9:$R$54,MATCH($B7,'Stock Model'!$B$9:$B$54,0),MATCH(($B7-AL$4+1),'Stock Model'!$C$8:$R$8,0)))</f>
        <v>0</v>
      </c>
      <c r="AM7" s="58">
        <f>IF(ISNA(INDEX('Stock Model'!$C$9:$R$54,MATCH($B7,'Stock Model'!$B$9:$B$54,0),MATCH(($B7-AM$4+1),'Stock Model'!$C$8:$R$8,0))),0,INDEX('Stock Model'!$C$9:$R$54,MATCH($B7,'Stock Model'!$B$9:$B$54,0),MATCH(($B7-AM$4+1),'Stock Model'!$C$8:$R$8,0)))</f>
        <v>0</v>
      </c>
      <c r="AN7" s="58">
        <f>IF(ISNA(INDEX('Stock Model'!$C$9:$R$54,MATCH($B7,'Stock Model'!$B$9:$B$54,0),MATCH(($B7-AN$4+1),'Stock Model'!$C$8:$R$8,0))),0,INDEX('Stock Model'!$C$9:$R$54,MATCH($B7,'Stock Model'!$B$9:$B$54,0),MATCH(($B7-AN$4+1),'Stock Model'!$C$8:$R$8,0)))</f>
        <v>0</v>
      </c>
      <c r="AO7" s="58">
        <f>IF(ISNA(INDEX('Stock Model'!$C$9:$R$54,MATCH($B7,'Stock Model'!$B$9:$B$54,0),MATCH(($B7-AO$4+1),'Stock Model'!$C$8:$R$8,0))),0,INDEX('Stock Model'!$C$9:$R$54,MATCH($B7,'Stock Model'!$B$9:$B$54,0),MATCH(($B7-AO$4+1),'Stock Model'!$C$8:$R$8,0)))</f>
        <v>0</v>
      </c>
      <c r="AP7" s="58">
        <f>IF(ISNA(INDEX('Stock Model'!$C$9:$R$54,MATCH($B7,'Stock Model'!$B$9:$B$54,0),MATCH(($B7-AP$4+1),'Stock Model'!$C$8:$R$8,0))),0,INDEX('Stock Model'!$C$9:$R$54,MATCH($B7,'Stock Model'!$B$9:$B$54,0),MATCH(($B7-AP$4+1),'Stock Model'!$C$8:$R$8,0)))</f>
        <v>0</v>
      </c>
      <c r="AQ7" s="58">
        <f>IF(ISNA(INDEX('Stock Model'!$C$9:$R$54,MATCH($B7,'Stock Model'!$B$9:$B$54,0),MATCH(($B7-AQ$4+1),'Stock Model'!$C$8:$R$8,0))),0,INDEX('Stock Model'!$C$9:$R$54,MATCH($B7,'Stock Model'!$B$9:$B$54,0),MATCH(($B7-AQ$4+1),'Stock Model'!$C$8:$R$8,0)))</f>
        <v>0</v>
      </c>
      <c r="AR7" s="58">
        <f>IF(ISNA(INDEX('Stock Model'!$C$9:$R$54,MATCH($B7,'Stock Model'!$B$9:$B$54,0),MATCH(($B7-AR$4+1),'Stock Model'!$C$8:$R$8,0))),0,INDEX('Stock Model'!$C$9:$R$54,MATCH($B7,'Stock Model'!$B$9:$B$54,0),MATCH(($B7-AR$4+1),'Stock Model'!$C$8:$R$8,0)))</f>
        <v>0</v>
      </c>
      <c r="AS7" s="58">
        <f>IF(ISNA(INDEX('Stock Model'!$C$9:$R$54,MATCH($B7,'Stock Model'!$B$9:$B$54,0),MATCH(($B7-AS$4+1),'Stock Model'!$C$8:$R$8,0))),0,INDEX('Stock Model'!$C$9:$R$54,MATCH($B7,'Stock Model'!$B$9:$B$54,0),MATCH(($B7-AS$4+1),'Stock Model'!$C$8:$R$8,0)))</f>
        <v>0</v>
      </c>
      <c r="AT7" s="58">
        <f>IF(ISNA(INDEX('Stock Model'!$C$9:$R$54,MATCH($B7,'Stock Model'!$B$9:$B$54,0),MATCH(($B7-AT$4+1),'Stock Model'!$C$8:$R$8,0))),0,INDEX('Stock Model'!$C$9:$R$54,MATCH($B7,'Stock Model'!$B$9:$B$54,0),MATCH(($B7-AT$4+1),'Stock Model'!$C$8:$R$8,0)))</f>
        <v>0</v>
      </c>
      <c r="AU7" s="58">
        <f>IF(ISNA(INDEX('Stock Model'!$C$9:$R$54,MATCH($B7,'Stock Model'!$B$9:$B$54,0),MATCH(($B7-AU$4+1),'Stock Model'!$C$8:$R$8,0))),0,INDEX('Stock Model'!$C$9:$R$54,MATCH($B7,'Stock Model'!$B$9:$B$54,0),MATCH(($B7-AU$4+1),'Stock Model'!$C$8:$R$8,0)))</f>
        <v>0</v>
      </c>
      <c r="AV7" s="58">
        <f>IF(ISNA(INDEX('Stock Model'!$C$9:$R$54,MATCH($B7,'Stock Model'!$B$9:$B$54,0),MATCH(($B7-AV$4+1),'Stock Model'!$C$8:$R$8,0))),0,INDEX('Stock Model'!$C$9:$R$54,MATCH($B7,'Stock Model'!$B$9:$B$54,0),MATCH(($B7-AV$4+1),'Stock Model'!$C$8:$R$8,0)))</f>
        <v>0</v>
      </c>
      <c r="AW7" s="58">
        <f t="shared" ref="AW7:AW50" ca="1" si="0">SUM(D7:AV7)</f>
        <v>7250.2000000000007</v>
      </c>
      <c r="AX7" s="61" t="str">
        <f ca="1">IF(AW7=SUM('Stock Model'!$C11:$R11), "OK", "Error")</f>
        <v>OK</v>
      </c>
    </row>
    <row r="8" spans="1:50">
      <c r="A8" s="534"/>
      <c r="B8" s="58">
        <v>1992</v>
      </c>
      <c r="C8" s="58">
        <f ca="1">IF(ISNA(INDEX('Stock Model'!$C$9:$R$54,MATCH($B8,'Stock Model'!$B$9:$B$54,0),MATCH(($B8-C$4+1),'Stock Model'!$C$8:$R$8,0))),0,INDEX('Stock Model'!$C$9:$R$54,MATCH($B8,'Stock Model'!$B$9:$B$54,0),MATCH(($B8-C$4+1),'Stock Model'!$C$8:$R$8,0)))</f>
        <v>0</v>
      </c>
      <c r="D8" s="58">
        <f ca="1">IF(ISNA(INDEX('Stock Model'!$C$9:$R$54,MATCH($B8,'Stock Model'!$B$9:$B$54,0),MATCH(($B8-D$4+1),'Stock Model'!$C$8:$R$8,0))),0,INDEX('Stock Model'!$C$9:$R$54,MATCH($B8,'Stock Model'!$B$9:$B$54,0),MATCH(($B8-D$4+1),'Stock Model'!$C$8:$R$8,0)))</f>
        <v>3415.2000000000003</v>
      </c>
      <c r="E8" s="58">
        <f ca="1">IF(ISNA(INDEX('Stock Model'!$C$9:$R$54,MATCH($B8,'Stock Model'!$B$9:$B$54,0),MATCH(($B8-E$4+1),'Stock Model'!$C$8:$R$8,0))),0,INDEX('Stock Model'!$C$9:$R$54,MATCH($B8,'Stock Model'!$B$9:$B$54,0),MATCH(($B8-E$4+1),'Stock Model'!$C$8:$R$8,0)))</f>
        <v>3296.8</v>
      </c>
      <c r="F8" s="58">
        <f ca="1">IF(ISNA(INDEX('Stock Model'!$C$9:$R$54,MATCH($B8,'Stock Model'!$B$9:$B$54,0),MATCH(($B8-F$4+1),'Stock Model'!$C$8:$R$8,0))),0,INDEX('Stock Model'!$C$9:$R$54,MATCH($B8,'Stock Model'!$B$9:$B$54,0),MATCH(($B8-F$4+1),'Stock Model'!$C$8:$R$8,0)))</f>
        <v>2677.7333333333336</v>
      </c>
      <c r="G8" s="58">
        <f>IF(ISNA(INDEX('Stock Model'!$C$9:$R$54,MATCH($B8,'Stock Model'!$B$9:$B$54,0),MATCH(($B8-G$4+1),'Stock Model'!$C$8:$R$8,0))),0,INDEX('Stock Model'!$C$9:$R$54,MATCH($B8,'Stock Model'!$B$9:$B$54,0),MATCH(($B8-G$4+1),'Stock Model'!$C$8:$R$8,0)))</f>
        <v>0</v>
      </c>
      <c r="H8" s="58">
        <f>IF(ISNA(INDEX('Stock Model'!$C$9:$R$54,MATCH($B8,'Stock Model'!$B$9:$B$54,0),MATCH(($B8-H$4+1),'Stock Model'!$C$8:$R$8,0))),0,INDEX('Stock Model'!$C$9:$R$54,MATCH($B8,'Stock Model'!$B$9:$B$54,0),MATCH(($B8-H$4+1),'Stock Model'!$C$8:$R$8,0)))</f>
        <v>0</v>
      </c>
      <c r="I8" s="58">
        <f>IF(ISNA(INDEX('Stock Model'!$C$9:$R$54,MATCH($B8,'Stock Model'!$B$9:$B$54,0),MATCH(($B8-I$4+1),'Stock Model'!$C$8:$R$8,0))),0,INDEX('Stock Model'!$C$9:$R$54,MATCH($B8,'Stock Model'!$B$9:$B$54,0),MATCH(($B8-I$4+1),'Stock Model'!$C$8:$R$8,0)))</f>
        <v>0</v>
      </c>
      <c r="J8" s="58">
        <f>IF(ISNA(INDEX('Stock Model'!$C$9:$R$54,MATCH($B8,'Stock Model'!$B$9:$B$54,0),MATCH(($B8-J$4+1),'Stock Model'!$C$8:$R$8,0))),0,INDEX('Stock Model'!$C$9:$R$54,MATCH($B8,'Stock Model'!$B$9:$B$54,0),MATCH(($B8-J$4+1),'Stock Model'!$C$8:$R$8,0)))</f>
        <v>0</v>
      </c>
      <c r="K8" s="58">
        <f>IF(ISNA(INDEX('Stock Model'!$C$9:$R$54,MATCH($B8,'Stock Model'!$B$9:$B$54,0),MATCH(($B8-K$4+1),'Stock Model'!$C$8:$R$8,0))),0,INDEX('Stock Model'!$C$9:$R$54,MATCH($B8,'Stock Model'!$B$9:$B$54,0),MATCH(($B8-K$4+1),'Stock Model'!$C$8:$R$8,0)))</f>
        <v>0</v>
      </c>
      <c r="L8" s="58">
        <f>IF(ISNA(INDEX('Stock Model'!$C$9:$R$54,MATCH($B8,'Stock Model'!$B$9:$B$54,0),MATCH(($B8-L$4+1),'Stock Model'!$C$8:$R$8,0))),0,INDEX('Stock Model'!$C$9:$R$54,MATCH($B8,'Stock Model'!$B$9:$B$54,0),MATCH(($B8-L$4+1),'Stock Model'!$C$8:$R$8,0)))</f>
        <v>0</v>
      </c>
      <c r="M8" s="58">
        <f>IF(ISNA(INDEX('Stock Model'!$C$9:$R$54,MATCH($B8,'Stock Model'!$B$9:$B$54,0),MATCH(($B8-M$4+1),'Stock Model'!$C$8:$R$8,0))),0,INDEX('Stock Model'!$C$9:$R$54,MATCH($B8,'Stock Model'!$B$9:$B$54,0),MATCH(($B8-M$4+1),'Stock Model'!$C$8:$R$8,0)))</f>
        <v>0</v>
      </c>
      <c r="N8" s="58">
        <f>IF(ISNA(INDEX('Stock Model'!$C$9:$R$54,MATCH($B8,'Stock Model'!$B$9:$B$54,0),MATCH(($B8-N$4+1),'Stock Model'!$C$8:$R$8,0))),0,INDEX('Stock Model'!$C$9:$R$54,MATCH($B8,'Stock Model'!$B$9:$B$54,0),MATCH(($B8-N$4+1),'Stock Model'!$C$8:$R$8,0)))</f>
        <v>0</v>
      </c>
      <c r="O8" s="58">
        <f>IF(ISNA(INDEX('Stock Model'!$C$9:$R$54,MATCH($B8,'Stock Model'!$B$9:$B$54,0),MATCH(($B8-O$4+1),'Stock Model'!$C$8:$R$8,0))),0,INDEX('Stock Model'!$C$9:$R$54,MATCH($B8,'Stock Model'!$B$9:$B$54,0),MATCH(($B8-O$4+1),'Stock Model'!$C$8:$R$8,0)))</f>
        <v>0</v>
      </c>
      <c r="P8" s="58">
        <f>IF(ISNA(INDEX('Stock Model'!$C$9:$R$54,MATCH($B8,'Stock Model'!$B$9:$B$54,0),MATCH(($B8-P$4+1),'Stock Model'!$C$8:$R$8,0))),0,INDEX('Stock Model'!$C$9:$R$54,MATCH($B8,'Stock Model'!$B$9:$B$54,0),MATCH(($B8-P$4+1),'Stock Model'!$C$8:$R$8,0)))</f>
        <v>0</v>
      </c>
      <c r="Q8" s="58">
        <f>IF(ISNA(INDEX('Stock Model'!$C$9:$R$54,MATCH($B8,'Stock Model'!$B$9:$B$54,0),MATCH(($B8-Q$4+1),'Stock Model'!$C$8:$R$8,0))),0,INDEX('Stock Model'!$C$9:$R$54,MATCH($B8,'Stock Model'!$B$9:$B$54,0),MATCH(($B8-Q$4+1),'Stock Model'!$C$8:$R$8,0)))</f>
        <v>0</v>
      </c>
      <c r="R8" s="58">
        <f>IF(ISNA(INDEX('Stock Model'!$C$9:$R$54,MATCH($B8,'Stock Model'!$B$9:$B$54,0),MATCH(($B8-R$4+1),'Stock Model'!$C$8:$R$8,0))),0,INDEX('Stock Model'!$C$9:$R$54,MATCH($B8,'Stock Model'!$B$9:$B$54,0),MATCH(($B8-R$4+1),'Stock Model'!$C$8:$R$8,0)))</f>
        <v>0</v>
      </c>
      <c r="S8" s="58">
        <f>IF(ISNA(INDEX('Stock Model'!$C$9:$R$54,MATCH($B8,'Stock Model'!$B$9:$B$54,0),MATCH(($B8-S$4+1),'Stock Model'!$C$8:$R$8,0))),0,INDEX('Stock Model'!$C$9:$R$54,MATCH($B8,'Stock Model'!$B$9:$B$54,0),MATCH(($B8-S$4+1),'Stock Model'!$C$8:$R$8,0)))</f>
        <v>0</v>
      </c>
      <c r="T8" s="58">
        <f>IF(ISNA(INDEX('Stock Model'!$C$9:$R$54,MATCH($B8,'Stock Model'!$B$9:$B$54,0),MATCH(($B8-T$4+1),'Stock Model'!$C$8:$R$8,0))),0,INDEX('Stock Model'!$C$9:$R$54,MATCH($B8,'Stock Model'!$B$9:$B$54,0),MATCH(($B8-T$4+1),'Stock Model'!$C$8:$R$8,0)))</f>
        <v>0</v>
      </c>
      <c r="U8" s="58">
        <f>IF(ISNA(INDEX('Stock Model'!$C$9:$R$54,MATCH($B8,'Stock Model'!$B$9:$B$54,0),MATCH(($B8-U$4+1),'Stock Model'!$C$8:$R$8,0))),0,INDEX('Stock Model'!$C$9:$R$54,MATCH($B8,'Stock Model'!$B$9:$B$54,0),MATCH(($B8-U$4+1),'Stock Model'!$C$8:$R$8,0)))</f>
        <v>0</v>
      </c>
      <c r="V8" s="58">
        <f>IF(ISNA(INDEX('Stock Model'!$C$9:$R$54,MATCH($B8,'Stock Model'!$B$9:$B$54,0),MATCH(($B8-V$4+1),'Stock Model'!$C$8:$R$8,0))),0,INDEX('Stock Model'!$C$9:$R$54,MATCH($B8,'Stock Model'!$B$9:$B$54,0),MATCH(($B8-V$4+1),'Stock Model'!$C$8:$R$8,0)))</f>
        <v>0</v>
      </c>
      <c r="W8" s="58">
        <f>IF(ISNA(INDEX('Stock Model'!$C$9:$R$54,MATCH($B8,'Stock Model'!$B$9:$B$54,0),MATCH(($B8-W$4+1),'Stock Model'!$C$8:$R$8,0))),0,INDEX('Stock Model'!$C$9:$R$54,MATCH($B8,'Stock Model'!$B$9:$B$54,0),MATCH(($B8-W$4+1),'Stock Model'!$C$8:$R$8,0)))</f>
        <v>0</v>
      </c>
      <c r="X8" s="58">
        <f>IF(ISNA(INDEX('Stock Model'!$C$9:$R$54,MATCH($B8,'Stock Model'!$B$9:$B$54,0),MATCH(($B8-X$4+1),'Stock Model'!$C$8:$R$8,0))),0,INDEX('Stock Model'!$C$9:$R$54,MATCH($B8,'Stock Model'!$B$9:$B$54,0),MATCH(($B8-X$4+1),'Stock Model'!$C$8:$R$8,0)))</f>
        <v>0</v>
      </c>
      <c r="Y8" s="58">
        <f>IF(ISNA(INDEX('Stock Model'!$C$9:$R$54,MATCH($B8,'Stock Model'!$B$9:$B$54,0),MATCH(($B8-Y$4+1),'Stock Model'!$C$8:$R$8,0))),0,INDEX('Stock Model'!$C$9:$R$54,MATCH($B8,'Stock Model'!$B$9:$B$54,0),MATCH(($B8-Y$4+1),'Stock Model'!$C$8:$R$8,0)))</f>
        <v>0</v>
      </c>
      <c r="Z8" s="58">
        <f>IF(ISNA(INDEX('Stock Model'!$C$9:$R$54,MATCH($B8,'Stock Model'!$B$9:$B$54,0),MATCH(($B8-Z$4+1),'Stock Model'!$C$8:$R$8,0))),0,INDEX('Stock Model'!$C$9:$R$54,MATCH($B8,'Stock Model'!$B$9:$B$54,0),MATCH(($B8-Z$4+1),'Stock Model'!$C$8:$R$8,0)))</f>
        <v>0</v>
      </c>
      <c r="AA8" s="58">
        <f>IF(ISNA(INDEX('Stock Model'!$C$9:$R$54,MATCH($B8,'Stock Model'!$B$9:$B$54,0),MATCH(($B8-AA$4+1),'Stock Model'!$C$8:$R$8,0))),0,INDEX('Stock Model'!$C$9:$R$54,MATCH($B8,'Stock Model'!$B$9:$B$54,0),MATCH(($B8-AA$4+1),'Stock Model'!$C$8:$R$8,0)))</f>
        <v>0</v>
      </c>
      <c r="AB8" s="58">
        <f>IF(ISNA(INDEX('Stock Model'!$C$9:$R$54,MATCH($B8,'Stock Model'!$B$9:$B$54,0),MATCH(($B8-AB$4+1),'Stock Model'!$C$8:$R$8,0))),0,INDEX('Stock Model'!$C$9:$R$54,MATCH($B8,'Stock Model'!$B$9:$B$54,0),MATCH(($B8-AB$4+1),'Stock Model'!$C$8:$R$8,0)))</f>
        <v>0</v>
      </c>
      <c r="AC8" s="58">
        <f>IF(ISNA(INDEX('Stock Model'!$C$9:$R$54,MATCH($B8,'Stock Model'!$B$9:$B$54,0),MATCH(($B8-AC$4+1),'Stock Model'!$C$8:$R$8,0))),0,INDEX('Stock Model'!$C$9:$R$54,MATCH($B8,'Stock Model'!$B$9:$B$54,0),MATCH(($B8-AC$4+1),'Stock Model'!$C$8:$R$8,0)))</f>
        <v>0</v>
      </c>
      <c r="AD8" s="58">
        <f>IF(ISNA(INDEX('Stock Model'!$C$9:$R$54,MATCH($B8,'Stock Model'!$B$9:$B$54,0),MATCH(($B8-AD$4+1),'Stock Model'!$C$8:$R$8,0))),0,INDEX('Stock Model'!$C$9:$R$54,MATCH($B8,'Stock Model'!$B$9:$B$54,0),MATCH(($B8-AD$4+1),'Stock Model'!$C$8:$R$8,0)))</f>
        <v>0</v>
      </c>
      <c r="AE8" s="58">
        <f>IF(ISNA(INDEX('Stock Model'!$C$9:$R$54,MATCH($B8,'Stock Model'!$B$9:$B$54,0),MATCH(($B8-AE$4+1),'Stock Model'!$C$8:$R$8,0))),0,INDEX('Stock Model'!$C$9:$R$54,MATCH($B8,'Stock Model'!$B$9:$B$54,0),MATCH(($B8-AE$4+1),'Stock Model'!$C$8:$R$8,0)))</f>
        <v>0</v>
      </c>
      <c r="AF8" s="58">
        <f>IF(ISNA(INDEX('Stock Model'!$C$9:$R$54,MATCH($B8,'Stock Model'!$B$9:$B$54,0),MATCH(($B8-AF$4+1),'Stock Model'!$C$8:$R$8,0))),0,INDEX('Stock Model'!$C$9:$R$54,MATCH($B8,'Stock Model'!$B$9:$B$54,0),MATCH(($B8-AF$4+1),'Stock Model'!$C$8:$R$8,0)))</f>
        <v>0</v>
      </c>
      <c r="AG8" s="58">
        <f>IF(ISNA(INDEX('Stock Model'!$C$9:$R$54,MATCH($B8,'Stock Model'!$B$9:$B$54,0),MATCH(($B8-AG$4+1),'Stock Model'!$C$8:$R$8,0))),0,INDEX('Stock Model'!$C$9:$R$54,MATCH($B8,'Stock Model'!$B$9:$B$54,0),MATCH(($B8-AG$4+1),'Stock Model'!$C$8:$R$8,0)))</f>
        <v>0</v>
      </c>
      <c r="AH8" s="58">
        <f>IF(ISNA(INDEX('Stock Model'!$C$9:$R$54,MATCH($B8,'Stock Model'!$B$9:$B$54,0),MATCH(($B8-AH$4+1),'Stock Model'!$C$8:$R$8,0))),0,INDEX('Stock Model'!$C$9:$R$54,MATCH($B8,'Stock Model'!$B$9:$B$54,0),MATCH(($B8-AH$4+1),'Stock Model'!$C$8:$R$8,0)))</f>
        <v>0</v>
      </c>
      <c r="AI8" s="58">
        <f>IF(ISNA(INDEX('Stock Model'!$C$9:$R$54,MATCH($B8,'Stock Model'!$B$9:$B$54,0),MATCH(($B8-AI$4+1),'Stock Model'!$C$8:$R$8,0))),0,INDEX('Stock Model'!$C$9:$R$54,MATCH($B8,'Stock Model'!$B$9:$B$54,0),MATCH(($B8-AI$4+1),'Stock Model'!$C$8:$R$8,0)))</f>
        <v>0</v>
      </c>
      <c r="AJ8" s="58">
        <f>IF(ISNA(INDEX('Stock Model'!$C$9:$R$54,MATCH($B8,'Stock Model'!$B$9:$B$54,0),MATCH(($B8-AJ$4+1),'Stock Model'!$C$8:$R$8,0))),0,INDEX('Stock Model'!$C$9:$R$54,MATCH($B8,'Stock Model'!$B$9:$B$54,0),MATCH(($B8-AJ$4+1),'Stock Model'!$C$8:$R$8,0)))</f>
        <v>0</v>
      </c>
      <c r="AK8" s="58">
        <f>IF(ISNA(INDEX('Stock Model'!$C$9:$R$54,MATCH($B8,'Stock Model'!$B$9:$B$54,0),MATCH(($B8-AK$4+1),'Stock Model'!$C$8:$R$8,0))),0,INDEX('Stock Model'!$C$9:$R$54,MATCH($B8,'Stock Model'!$B$9:$B$54,0),MATCH(($B8-AK$4+1),'Stock Model'!$C$8:$R$8,0)))</f>
        <v>0</v>
      </c>
      <c r="AL8" s="58">
        <f>IF(ISNA(INDEX('Stock Model'!$C$9:$R$54,MATCH($B8,'Stock Model'!$B$9:$B$54,0),MATCH(($B8-AL$4+1),'Stock Model'!$C$8:$R$8,0))),0,INDEX('Stock Model'!$C$9:$R$54,MATCH($B8,'Stock Model'!$B$9:$B$54,0),MATCH(($B8-AL$4+1),'Stock Model'!$C$8:$R$8,0)))</f>
        <v>0</v>
      </c>
      <c r="AM8" s="58">
        <f>IF(ISNA(INDEX('Stock Model'!$C$9:$R$54,MATCH($B8,'Stock Model'!$B$9:$B$54,0),MATCH(($B8-AM$4+1),'Stock Model'!$C$8:$R$8,0))),0,INDEX('Stock Model'!$C$9:$R$54,MATCH($B8,'Stock Model'!$B$9:$B$54,0),MATCH(($B8-AM$4+1),'Stock Model'!$C$8:$R$8,0)))</f>
        <v>0</v>
      </c>
      <c r="AN8" s="58">
        <f>IF(ISNA(INDEX('Stock Model'!$C$9:$R$54,MATCH($B8,'Stock Model'!$B$9:$B$54,0),MATCH(($B8-AN$4+1),'Stock Model'!$C$8:$R$8,0))),0,INDEX('Stock Model'!$C$9:$R$54,MATCH($B8,'Stock Model'!$B$9:$B$54,0),MATCH(($B8-AN$4+1),'Stock Model'!$C$8:$R$8,0)))</f>
        <v>0</v>
      </c>
      <c r="AO8" s="58">
        <f>IF(ISNA(INDEX('Stock Model'!$C$9:$R$54,MATCH($B8,'Stock Model'!$B$9:$B$54,0),MATCH(($B8-AO$4+1),'Stock Model'!$C$8:$R$8,0))),0,INDEX('Stock Model'!$C$9:$R$54,MATCH($B8,'Stock Model'!$B$9:$B$54,0),MATCH(($B8-AO$4+1),'Stock Model'!$C$8:$R$8,0)))</f>
        <v>0</v>
      </c>
      <c r="AP8" s="58">
        <f>IF(ISNA(INDEX('Stock Model'!$C$9:$R$54,MATCH($B8,'Stock Model'!$B$9:$B$54,0),MATCH(($B8-AP$4+1),'Stock Model'!$C$8:$R$8,0))),0,INDEX('Stock Model'!$C$9:$R$54,MATCH($B8,'Stock Model'!$B$9:$B$54,0),MATCH(($B8-AP$4+1),'Stock Model'!$C$8:$R$8,0)))</f>
        <v>0</v>
      </c>
      <c r="AQ8" s="58">
        <f>IF(ISNA(INDEX('Stock Model'!$C$9:$R$54,MATCH($B8,'Stock Model'!$B$9:$B$54,0),MATCH(($B8-AQ$4+1),'Stock Model'!$C$8:$R$8,0))),0,INDEX('Stock Model'!$C$9:$R$54,MATCH($B8,'Stock Model'!$B$9:$B$54,0),MATCH(($B8-AQ$4+1),'Stock Model'!$C$8:$R$8,0)))</f>
        <v>0</v>
      </c>
      <c r="AR8" s="58">
        <f>IF(ISNA(INDEX('Stock Model'!$C$9:$R$54,MATCH($B8,'Stock Model'!$B$9:$B$54,0),MATCH(($B8-AR$4+1),'Stock Model'!$C$8:$R$8,0))),0,INDEX('Stock Model'!$C$9:$R$54,MATCH($B8,'Stock Model'!$B$9:$B$54,0),MATCH(($B8-AR$4+1),'Stock Model'!$C$8:$R$8,0)))</f>
        <v>0</v>
      </c>
      <c r="AS8" s="58">
        <f>IF(ISNA(INDEX('Stock Model'!$C$9:$R$54,MATCH($B8,'Stock Model'!$B$9:$B$54,0),MATCH(($B8-AS$4+1),'Stock Model'!$C$8:$R$8,0))),0,INDEX('Stock Model'!$C$9:$R$54,MATCH($B8,'Stock Model'!$B$9:$B$54,0),MATCH(($B8-AS$4+1),'Stock Model'!$C$8:$R$8,0)))</f>
        <v>0</v>
      </c>
      <c r="AT8" s="58">
        <f>IF(ISNA(INDEX('Stock Model'!$C$9:$R$54,MATCH($B8,'Stock Model'!$B$9:$B$54,0),MATCH(($B8-AT$4+1),'Stock Model'!$C$8:$R$8,0))),0,INDEX('Stock Model'!$C$9:$R$54,MATCH($B8,'Stock Model'!$B$9:$B$54,0),MATCH(($B8-AT$4+1),'Stock Model'!$C$8:$R$8,0)))</f>
        <v>0</v>
      </c>
      <c r="AU8" s="58">
        <f>IF(ISNA(INDEX('Stock Model'!$C$9:$R$54,MATCH($B8,'Stock Model'!$B$9:$B$54,0),MATCH(($B8-AU$4+1),'Stock Model'!$C$8:$R$8,0))),0,INDEX('Stock Model'!$C$9:$R$54,MATCH($B8,'Stock Model'!$B$9:$B$54,0),MATCH(($B8-AU$4+1),'Stock Model'!$C$8:$R$8,0)))</f>
        <v>0</v>
      </c>
      <c r="AV8" s="58">
        <f>IF(ISNA(INDEX('Stock Model'!$C$9:$R$54,MATCH($B8,'Stock Model'!$B$9:$B$54,0),MATCH(($B8-AV$4+1),'Stock Model'!$C$8:$R$8,0))),0,INDEX('Stock Model'!$C$9:$R$54,MATCH($B8,'Stock Model'!$B$9:$B$54,0),MATCH(($B8-AV$4+1),'Stock Model'!$C$8:$R$8,0)))</f>
        <v>0</v>
      </c>
      <c r="AW8" s="58">
        <f t="shared" ca="1" si="0"/>
        <v>9389.7333333333336</v>
      </c>
      <c r="AX8" s="61" t="str">
        <f ca="1">IF(AW8=SUM('Stock Model'!$C12:$R12), "OK", "Error")</f>
        <v>OK</v>
      </c>
    </row>
    <row r="9" spans="1:50">
      <c r="A9" s="534"/>
      <c r="B9" s="58">
        <v>1993</v>
      </c>
      <c r="C9" s="58">
        <f ca="1">IF(ISNA(INDEX('Stock Model'!$C$9:$R$54,MATCH($B9,'Stock Model'!$B$9:$B$54,0),MATCH(($B9-C$4+1),'Stock Model'!$C$8:$R$8,0))),0,INDEX('Stock Model'!$C$9:$R$54,MATCH($B9,'Stock Model'!$B$9:$B$54,0),MATCH(($B9-C$4+1),'Stock Model'!$C$8:$R$8,0)))</f>
        <v>0</v>
      </c>
      <c r="D9" s="58">
        <f ca="1">IF(ISNA(INDEX('Stock Model'!$C$9:$R$54,MATCH($B9,'Stock Model'!$B$9:$B$54,0),MATCH(($B9-D$4+1),'Stock Model'!$C$8:$R$8,0))),0,INDEX('Stock Model'!$C$9:$R$54,MATCH($B9,'Stock Model'!$B$9:$B$54,0),MATCH(($B9-D$4+1),'Stock Model'!$C$8:$R$8,0)))</f>
        <v>3130.6</v>
      </c>
      <c r="E9" s="58">
        <f ca="1">IF(ISNA(INDEX('Stock Model'!$C$9:$R$54,MATCH($B9,'Stock Model'!$B$9:$B$54,0),MATCH(($B9-E$4+1),'Stock Model'!$C$8:$R$8,0))),0,INDEX('Stock Model'!$C$9:$R$54,MATCH($B9,'Stock Model'!$B$9:$B$54,0),MATCH(($B9-E$4+1),'Stock Model'!$C$8:$R$8,0)))</f>
        <v>3043.2000000000003</v>
      </c>
      <c r="F9" s="58">
        <f ca="1">IF(ISNA(INDEX('Stock Model'!$C$9:$R$54,MATCH($B9,'Stock Model'!$B$9:$B$54,0),MATCH(($B9-F$4+1),'Stock Model'!$C$8:$R$8,0))),0,INDEX('Stock Model'!$C$9:$R$54,MATCH($B9,'Stock Model'!$B$9:$B$54,0),MATCH(($B9-F$4+1),'Stock Model'!$C$8:$R$8,0)))</f>
        <v>2486.4666666666667</v>
      </c>
      <c r="G9" s="58">
        <f ca="1">IF(ISNA(INDEX('Stock Model'!$C$9:$R$54,MATCH($B9,'Stock Model'!$B$9:$B$54,0),MATCH(($B9-G$4+1),'Stock Model'!$C$8:$R$8,0))),0,INDEX('Stock Model'!$C$9:$R$54,MATCH($B9,'Stock Model'!$B$9:$B$54,0),MATCH(($B9-G$4+1),'Stock Model'!$C$8:$R$8,0)))</f>
        <v>2343.6</v>
      </c>
      <c r="H9" s="58">
        <f>IF(ISNA(INDEX('Stock Model'!$C$9:$R$54,MATCH($B9,'Stock Model'!$B$9:$B$54,0),MATCH(($B9-H$4+1),'Stock Model'!$C$8:$R$8,0))),0,INDEX('Stock Model'!$C$9:$R$54,MATCH($B9,'Stock Model'!$B$9:$B$54,0),MATCH(($B9-H$4+1),'Stock Model'!$C$8:$R$8,0)))</f>
        <v>0</v>
      </c>
      <c r="I9" s="58">
        <f>IF(ISNA(INDEX('Stock Model'!$C$9:$R$54,MATCH($B9,'Stock Model'!$B$9:$B$54,0),MATCH(($B9-I$4+1),'Stock Model'!$C$8:$R$8,0))),0,INDEX('Stock Model'!$C$9:$R$54,MATCH($B9,'Stock Model'!$B$9:$B$54,0),MATCH(($B9-I$4+1),'Stock Model'!$C$8:$R$8,0)))</f>
        <v>0</v>
      </c>
      <c r="J9" s="58">
        <f>IF(ISNA(INDEX('Stock Model'!$C$9:$R$54,MATCH($B9,'Stock Model'!$B$9:$B$54,0),MATCH(($B9-J$4+1),'Stock Model'!$C$8:$R$8,0))),0,INDEX('Stock Model'!$C$9:$R$54,MATCH($B9,'Stock Model'!$B$9:$B$54,0),MATCH(($B9-J$4+1),'Stock Model'!$C$8:$R$8,0)))</f>
        <v>0</v>
      </c>
      <c r="K9" s="58">
        <f>IF(ISNA(INDEX('Stock Model'!$C$9:$R$54,MATCH($B9,'Stock Model'!$B$9:$B$54,0),MATCH(($B9-K$4+1),'Stock Model'!$C$8:$R$8,0))),0,INDEX('Stock Model'!$C$9:$R$54,MATCH($B9,'Stock Model'!$B$9:$B$54,0),MATCH(($B9-K$4+1),'Stock Model'!$C$8:$R$8,0)))</f>
        <v>0</v>
      </c>
      <c r="L9" s="58">
        <f>IF(ISNA(INDEX('Stock Model'!$C$9:$R$54,MATCH($B9,'Stock Model'!$B$9:$B$54,0),MATCH(($B9-L$4+1),'Stock Model'!$C$8:$R$8,0))),0,INDEX('Stock Model'!$C$9:$R$54,MATCH($B9,'Stock Model'!$B$9:$B$54,0),MATCH(($B9-L$4+1),'Stock Model'!$C$8:$R$8,0)))</f>
        <v>0</v>
      </c>
      <c r="M9" s="58">
        <f>IF(ISNA(INDEX('Stock Model'!$C$9:$R$54,MATCH($B9,'Stock Model'!$B$9:$B$54,0),MATCH(($B9-M$4+1),'Stock Model'!$C$8:$R$8,0))),0,INDEX('Stock Model'!$C$9:$R$54,MATCH($B9,'Stock Model'!$B$9:$B$54,0),MATCH(($B9-M$4+1),'Stock Model'!$C$8:$R$8,0)))</f>
        <v>0</v>
      </c>
      <c r="N9" s="58">
        <f>IF(ISNA(INDEX('Stock Model'!$C$9:$R$54,MATCH($B9,'Stock Model'!$B$9:$B$54,0),MATCH(($B9-N$4+1),'Stock Model'!$C$8:$R$8,0))),0,INDEX('Stock Model'!$C$9:$R$54,MATCH($B9,'Stock Model'!$B$9:$B$54,0),MATCH(($B9-N$4+1),'Stock Model'!$C$8:$R$8,0)))</f>
        <v>0</v>
      </c>
      <c r="O9" s="58">
        <f>IF(ISNA(INDEX('Stock Model'!$C$9:$R$54,MATCH($B9,'Stock Model'!$B$9:$B$54,0),MATCH(($B9-O$4+1),'Stock Model'!$C$8:$R$8,0))),0,INDEX('Stock Model'!$C$9:$R$54,MATCH($B9,'Stock Model'!$B$9:$B$54,0),MATCH(($B9-O$4+1),'Stock Model'!$C$8:$R$8,0)))</f>
        <v>0</v>
      </c>
      <c r="P9" s="58">
        <f>IF(ISNA(INDEX('Stock Model'!$C$9:$R$54,MATCH($B9,'Stock Model'!$B$9:$B$54,0),MATCH(($B9-P$4+1),'Stock Model'!$C$8:$R$8,0))),0,INDEX('Stock Model'!$C$9:$R$54,MATCH($B9,'Stock Model'!$B$9:$B$54,0),MATCH(($B9-P$4+1),'Stock Model'!$C$8:$R$8,0)))</f>
        <v>0</v>
      </c>
      <c r="Q9" s="58">
        <f>IF(ISNA(INDEX('Stock Model'!$C$9:$R$54,MATCH($B9,'Stock Model'!$B$9:$B$54,0),MATCH(($B9-Q$4+1),'Stock Model'!$C$8:$R$8,0))),0,INDEX('Stock Model'!$C$9:$R$54,MATCH($B9,'Stock Model'!$B$9:$B$54,0),MATCH(($B9-Q$4+1),'Stock Model'!$C$8:$R$8,0)))</f>
        <v>0</v>
      </c>
      <c r="R9" s="58">
        <f>IF(ISNA(INDEX('Stock Model'!$C$9:$R$54,MATCH($B9,'Stock Model'!$B$9:$B$54,0),MATCH(($B9-R$4+1),'Stock Model'!$C$8:$R$8,0))),0,INDEX('Stock Model'!$C$9:$R$54,MATCH($B9,'Stock Model'!$B$9:$B$54,0),MATCH(($B9-R$4+1),'Stock Model'!$C$8:$R$8,0)))</f>
        <v>0</v>
      </c>
      <c r="S9" s="58">
        <f>IF(ISNA(INDEX('Stock Model'!$C$9:$R$54,MATCH($B9,'Stock Model'!$B$9:$B$54,0),MATCH(($B9-S$4+1),'Stock Model'!$C$8:$R$8,0))),0,INDEX('Stock Model'!$C$9:$R$54,MATCH($B9,'Stock Model'!$B$9:$B$54,0),MATCH(($B9-S$4+1),'Stock Model'!$C$8:$R$8,0)))</f>
        <v>0</v>
      </c>
      <c r="T9" s="58">
        <f>IF(ISNA(INDEX('Stock Model'!$C$9:$R$54,MATCH($B9,'Stock Model'!$B$9:$B$54,0),MATCH(($B9-T$4+1),'Stock Model'!$C$8:$R$8,0))),0,INDEX('Stock Model'!$C$9:$R$54,MATCH($B9,'Stock Model'!$B$9:$B$54,0),MATCH(($B9-T$4+1),'Stock Model'!$C$8:$R$8,0)))</f>
        <v>0</v>
      </c>
      <c r="U9" s="58">
        <f>IF(ISNA(INDEX('Stock Model'!$C$9:$R$54,MATCH($B9,'Stock Model'!$B$9:$B$54,0),MATCH(($B9-U$4+1),'Stock Model'!$C$8:$R$8,0))),0,INDEX('Stock Model'!$C$9:$R$54,MATCH($B9,'Stock Model'!$B$9:$B$54,0),MATCH(($B9-U$4+1),'Stock Model'!$C$8:$R$8,0)))</f>
        <v>0</v>
      </c>
      <c r="V9" s="58">
        <f>IF(ISNA(INDEX('Stock Model'!$C$9:$R$54,MATCH($B9,'Stock Model'!$B$9:$B$54,0),MATCH(($B9-V$4+1),'Stock Model'!$C$8:$R$8,0))),0,INDEX('Stock Model'!$C$9:$R$54,MATCH($B9,'Stock Model'!$B$9:$B$54,0),MATCH(($B9-V$4+1),'Stock Model'!$C$8:$R$8,0)))</f>
        <v>0</v>
      </c>
      <c r="W9" s="58">
        <f>IF(ISNA(INDEX('Stock Model'!$C$9:$R$54,MATCH($B9,'Stock Model'!$B$9:$B$54,0),MATCH(($B9-W$4+1),'Stock Model'!$C$8:$R$8,0))),0,INDEX('Stock Model'!$C$9:$R$54,MATCH($B9,'Stock Model'!$B$9:$B$54,0),MATCH(($B9-W$4+1),'Stock Model'!$C$8:$R$8,0)))</f>
        <v>0</v>
      </c>
      <c r="X9" s="58">
        <f>IF(ISNA(INDEX('Stock Model'!$C$9:$R$54,MATCH($B9,'Stock Model'!$B$9:$B$54,0),MATCH(($B9-X$4+1),'Stock Model'!$C$8:$R$8,0))),0,INDEX('Stock Model'!$C$9:$R$54,MATCH($B9,'Stock Model'!$B$9:$B$54,0),MATCH(($B9-X$4+1),'Stock Model'!$C$8:$R$8,0)))</f>
        <v>0</v>
      </c>
      <c r="Y9" s="58">
        <f>IF(ISNA(INDEX('Stock Model'!$C$9:$R$54,MATCH($B9,'Stock Model'!$B$9:$B$54,0),MATCH(($B9-Y$4+1),'Stock Model'!$C$8:$R$8,0))),0,INDEX('Stock Model'!$C$9:$R$54,MATCH($B9,'Stock Model'!$B$9:$B$54,0),MATCH(($B9-Y$4+1),'Stock Model'!$C$8:$R$8,0)))</f>
        <v>0</v>
      </c>
      <c r="Z9" s="58">
        <f>IF(ISNA(INDEX('Stock Model'!$C$9:$R$54,MATCH($B9,'Stock Model'!$B$9:$B$54,0),MATCH(($B9-Z$4+1),'Stock Model'!$C$8:$R$8,0))),0,INDEX('Stock Model'!$C$9:$R$54,MATCH($B9,'Stock Model'!$B$9:$B$54,0),MATCH(($B9-Z$4+1),'Stock Model'!$C$8:$R$8,0)))</f>
        <v>0</v>
      </c>
      <c r="AA9" s="58">
        <f>IF(ISNA(INDEX('Stock Model'!$C$9:$R$54,MATCH($B9,'Stock Model'!$B$9:$B$54,0),MATCH(($B9-AA$4+1),'Stock Model'!$C$8:$R$8,0))),0,INDEX('Stock Model'!$C$9:$R$54,MATCH($B9,'Stock Model'!$B$9:$B$54,0),MATCH(($B9-AA$4+1),'Stock Model'!$C$8:$R$8,0)))</f>
        <v>0</v>
      </c>
      <c r="AB9" s="58">
        <f>IF(ISNA(INDEX('Stock Model'!$C$9:$R$54,MATCH($B9,'Stock Model'!$B$9:$B$54,0),MATCH(($B9-AB$4+1),'Stock Model'!$C$8:$R$8,0))),0,INDEX('Stock Model'!$C$9:$R$54,MATCH($B9,'Stock Model'!$B$9:$B$54,0),MATCH(($B9-AB$4+1),'Stock Model'!$C$8:$R$8,0)))</f>
        <v>0</v>
      </c>
      <c r="AC9" s="58">
        <f>IF(ISNA(INDEX('Stock Model'!$C$9:$R$54,MATCH($B9,'Stock Model'!$B$9:$B$54,0),MATCH(($B9-AC$4+1),'Stock Model'!$C$8:$R$8,0))),0,INDEX('Stock Model'!$C$9:$R$54,MATCH($B9,'Stock Model'!$B$9:$B$54,0),MATCH(($B9-AC$4+1),'Stock Model'!$C$8:$R$8,0)))</f>
        <v>0</v>
      </c>
      <c r="AD9" s="58">
        <f>IF(ISNA(INDEX('Stock Model'!$C$9:$R$54,MATCH($B9,'Stock Model'!$B$9:$B$54,0),MATCH(($B9-AD$4+1),'Stock Model'!$C$8:$R$8,0))),0,INDEX('Stock Model'!$C$9:$R$54,MATCH($B9,'Stock Model'!$B$9:$B$54,0),MATCH(($B9-AD$4+1),'Stock Model'!$C$8:$R$8,0)))</f>
        <v>0</v>
      </c>
      <c r="AE9" s="58">
        <f>IF(ISNA(INDEX('Stock Model'!$C$9:$R$54,MATCH($B9,'Stock Model'!$B$9:$B$54,0),MATCH(($B9-AE$4+1),'Stock Model'!$C$8:$R$8,0))),0,INDEX('Stock Model'!$C$9:$R$54,MATCH($B9,'Stock Model'!$B$9:$B$54,0),MATCH(($B9-AE$4+1),'Stock Model'!$C$8:$R$8,0)))</f>
        <v>0</v>
      </c>
      <c r="AF9" s="58">
        <f>IF(ISNA(INDEX('Stock Model'!$C$9:$R$54,MATCH($B9,'Stock Model'!$B$9:$B$54,0),MATCH(($B9-AF$4+1),'Stock Model'!$C$8:$R$8,0))),0,INDEX('Stock Model'!$C$9:$R$54,MATCH($B9,'Stock Model'!$B$9:$B$54,0),MATCH(($B9-AF$4+1),'Stock Model'!$C$8:$R$8,0)))</f>
        <v>0</v>
      </c>
      <c r="AG9" s="58">
        <f>IF(ISNA(INDEX('Stock Model'!$C$9:$R$54,MATCH($B9,'Stock Model'!$B$9:$B$54,0),MATCH(($B9-AG$4+1),'Stock Model'!$C$8:$R$8,0))),0,INDEX('Stock Model'!$C$9:$R$54,MATCH($B9,'Stock Model'!$B$9:$B$54,0),MATCH(($B9-AG$4+1),'Stock Model'!$C$8:$R$8,0)))</f>
        <v>0</v>
      </c>
      <c r="AH9" s="58">
        <f>IF(ISNA(INDEX('Stock Model'!$C$9:$R$54,MATCH($B9,'Stock Model'!$B$9:$B$54,0),MATCH(($B9-AH$4+1),'Stock Model'!$C$8:$R$8,0))),0,INDEX('Stock Model'!$C$9:$R$54,MATCH($B9,'Stock Model'!$B$9:$B$54,0),MATCH(($B9-AH$4+1),'Stock Model'!$C$8:$R$8,0)))</f>
        <v>0</v>
      </c>
      <c r="AI9" s="58">
        <f>IF(ISNA(INDEX('Stock Model'!$C$9:$R$54,MATCH($B9,'Stock Model'!$B$9:$B$54,0),MATCH(($B9-AI$4+1),'Stock Model'!$C$8:$R$8,0))),0,INDEX('Stock Model'!$C$9:$R$54,MATCH($B9,'Stock Model'!$B$9:$B$54,0),MATCH(($B9-AI$4+1),'Stock Model'!$C$8:$R$8,0)))</f>
        <v>0</v>
      </c>
      <c r="AJ9" s="58">
        <f>IF(ISNA(INDEX('Stock Model'!$C$9:$R$54,MATCH($B9,'Stock Model'!$B$9:$B$54,0),MATCH(($B9-AJ$4+1),'Stock Model'!$C$8:$R$8,0))),0,INDEX('Stock Model'!$C$9:$R$54,MATCH($B9,'Stock Model'!$B$9:$B$54,0),MATCH(($B9-AJ$4+1),'Stock Model'!$C$8:$R$8,0)))</f>
        <v>0</v>
      </c>
      <c r="AK9" s="58">
        <f>IF(ISNA(INDEX('Stock Model'!$C$9:$R$54,MATCH($B9,'Stock Model'!$B$9:$B$54,0),MATCH(($B9-AK$4+1),'Stock Model'!$C$8:$R$8,0))),0,INDEX('Stock Model'!$C$9:$R$54,MATCH($B9,'Stock Model'!$B$9:$B$54,0),MATCH(($B9-AK$4+1),'Stock Model'!$C$8:$R$8,0)))</f>
        <v>0</v>
      </c>
      <c r="AL9" s="58">
        <f>IF(ISNA(INDEX('Stock Model'!$C$9:$R$54,MATCH($B9,'Stock Model'!$B$9:$B$54,0),MATCH(($B9-AL$4+1),'Stock Model'!$C$8:$R$8,0))),0,INDEX('Stock Model'!$C$9:$R$54,MATCH($B9,'Stock Model'!$B$9:$B$54,0),MATCH(($B9-AL$4+1),'Stock Model'!$C$8:$R$8,0)))</f>
        <v>0</v>
      </c>
      <c r="AM9" s="58">
        <f>IF(ISNA(INDEX('Stock Model'!$C$9:$R$54,MATCH($B9,'Stock Model'!$B$9:$B$54,0),MATCH(($B9-AM$4+1),'Stock Model'!$C$8:$R$8,0))),0,INDEX('Stock Model'!$C$9:$R$54,MATCH($B9,'Stock Model'!$B$9:$B$54,0),MATCH(($B9-AM$4+1),'Stock Model'!$C$8:$R$8,0)))</f>
        <v>0</v>
      </c>
      <c r="AN9" s="58">
        <f>IF(ISNA(INDEX('Stock Model'!$C$9:$R$54,MATCH($B9,'Stock Model'!$B$9:$B$54,0),MATCH(($B9-AN$4+1),'Stock Model'!$C$8:$R$8,0))),0,INDEX('Stock Model'!$C$9:$R$54,MATCH($B9,'Stock Model'!$B$9:$B$54,0),MATCH(($B9-AN$4+1),'Stock Model'!$C$8:$R$8,0)))</f>
        <v>0</v>
      </c>
      <c r="AO9" s="58">
        <f>IF(ISNA(INDEX('Stock Model'!$C$9:$R$54,MATCH($B9,'Stock Model'!$B$9:$B$54,0),MATCH(($B9-AO$4+1),'Stock Model'!$C$8:$R$8,0))),0,INDEX('Stock Model'!$C$9:$R$54,MATCH($B9,'Stock Model'!$B$9:$B$54,0),MATCH(($B9-AO$4+1),'Stock Model'!$C$8:$R$8,0)))</f>
        <v>0</v>
      </c>
      <c r="AP9" s="58">
        <f>IF(ISNA(INDEX('Stock Model'!$C$9:$R$54,MATCH($B9,'Stock Model'!$B$9:$B$54,0),MATCH(($B9-AP$4+1),'Stock Model'!$C$8:$R$8,0))),0,INDEX('Stock Model'!$C$9:$R$54,MATCH($B9,'Stock Model'!$B$9:$B$54,0),MATCH(($B9-AP$4+1),'Stock Model'!$C$8:$R$8,0)))</f>
        <v>0</v>
      </c>
      <c r="AQ9" s="58">
        <f>IF(ISNA(INDEX('Stock Model'!$C$9:$R$54,MATCH($B9,'Stock Model'!$B$9:$B$54,0),MATCH(($B9-AQ$4+1),'Stock Model'!$C$8:$R$8,0))),0,INDEX('Stock Model'!$C$9:$R$54,MATCH($B9,'Stock Model'!$B$9:$B$54,0),MATCH(($B9-AQ$4+1),'Stock Model'!$C$8:$R$8,0)))</f>
        <v>0</v>
      </c>
      <c r="AR9" s="58">
        <f>IF(ISNA(INDEX('Stock Model'!$C$9:$R$54,MATCH($B9,'Stock Model'!$B$9:$B$54,0),MATCH(($B9-AR$4+1),'Stock Model'!$C$8:$R$8,0))),0,INDEX('Stock Model'!$C$9:$R$54,MATCH($B9,'Stock Model'!$B$9:$B$54,0),MATCH(($B9-AR$4+1),'Stock Model'!$C$8:$R$8,0)))</f>
        <v>0</v>
      </c>
      <c r="AS9" s="58">
        <f>IF(ISNA(INDEX('Stock Model'!$C$9:$R$54,MATCH($B9,'Stock Model'!$B$9:$B$54,0),MATCH(($B9-AS$4+1),'Stock Model'!$C$8:$R$8,0))),0,INDEX('Stock Model'!$C$9:$R$54,MATCH($B9,'Stock Model'!$B$9:$B$54,0),MATCH(($B9-AS$4+1),'Stock Model'!$C$8:$R$8,0)))</f>
        <v>0</v>
      </c>
      <c r="AT9" s="58">
        <f>IF(ISNA(INDEX('Stock Model'!$C$9:$R$54,MATCH($B9,'Stock Model'!$B$9:$B$54,0),MATCH(($B9-AT$4+1),'Stock Model'!$C$8:$R$8,0))),0,INDEX('Stock Model'!$C$9:$R$54,MATCH($B9,'Stock Model'!$B$9:$B$54,0),MATCH(($B9-AT$4+1),'Stock Model'!$C$8:$R$8,0)))</f>
        <v>0</v>
      </c>
      <c r="AU9" s="58">
        <f>IF(ISNA(INDEX('Stock Model'!$C$9:$R$54,MATCH($B9,'Stock Model'!$B$9:$B$54,0),MATCH(($B9-AU$4+1),'Stock Model'!$C$8:$R$8,0))),0,INDEX('Stock Model'!$C$9:$R$54,MATCH($B9,'Stock Model'!$B$9:$B$54,0),MATCH(($B9-AU$4+1),'Stock Model'!$C$8:$R$8,0)))</f>
        <v>0</v>
      </c>
      <c r="AV9" s="58">
        <f>IF(ISNA(INDEX('Stock Model'!$C$9:$R$54,MATCH($B9,'Stock Model'!$B$9:$B$54,0),MATCH(($B9-AV$4+1),'Stock Model'!$C$8:$R$8,0))),0,INDEX('Stock Model'!$C$9:$R$54,MATCH($B9,'Stock Model'!$B$9:$B$54,0),MATCH(($B9-AV$4+1),'Stock Model'!$C$8:$R$8,0)))</f>
        <v>0</v>
      </c>
      <c r="AW9" s="58">
        <f t="shared" ca="1" si="0"/>
        <v>11003.866666666667</v>
      </c>
      <c r="AX9" s="61" t="str">
        <f ca="1">IF(AW9=SUM('Stock Model'!$C13:$R13), "OK", "Error")</f>
        <v>OK</v>
      </c>
    </row>
    <row r="10" spans="1:50">
      <c r="A10" s="534"/>
      <c r="B10" s="58">
        <v>1994</v>
      </c>
      <c r="C10" s="58">
        <f ca="1">IF(ISNA(INDEX('Stock Model'!$C$9:$R$54,MATCH($B10,'Stock Model'!$B$9:$B$54,0),MATCH(($B10-C$4+1),'Stock Model'!$C$8:$R$8,0))),0,INDEX('Stock Model'!$C$9:$R$54,MATCH($B10,'Stock Model'!$B$9:$B$54,0),MATCH(($B10-C$4+1),'Stock Model'!$C$8:$R$8,0)))</f>
        <v>0</v>
      </c>
      <c r="D10" s="58">
        <f ca="1">IF(ISNA(INDEX('Stock Model'!$C$9:$R$54,MATCH($B10,'Stock Model'!$B$9:$B$54,0),MATCH(($B10-D$4+1),'Stock Model'!$C$8:$R$8,0))),0,INDEX('Stock Model'!$C$9:$R$54,MATCH($B10,'Stock Model'!$B$9:$B$54,0),MATCH(($B10-D$4+1),'Stock Model'!$C$8:$R$8,0)))</f>
        <v>2846</v>
      </c>
      <c r="E10" s="58">
        <f ca="1">IF(ISNA(INDEX('Stock Model'!$C$9:$R$54,MATCH($B10,'Stock Model'!$B$9:$B$54,0),MATCH(($B10-E$4+1),'Stock Model'!$C$8:$R$8,0))),0,INDEX('Stock Model'!$C$9:$R$54,MATCH($B10,'Stock Model'!$B$9:$B$54,0),MATCH(($B10-E$4+1),'Stock Model'!$C$8:$R$8,0)))</f>
        <v>2789.6</v>
      </c>
      <c r="F10" s="58">
        <f ca="1">IF(ISNA(INDEX('Stock Model'!$C$9:$R$54,MATCH($B10,'Stock Model'!$B$9:$B$54,0),MATCH(($B10-F$4+1),'Stock Model'!$C$8:$R$8,0))),0,INDEX('Stock Model'!$C$9:$R$54,MATCH($B10,'Stock Model'!$B$9:$B$54,0),MATCH(($B10-F$4+1),'Stock Model'!$C$8:$R$8,0)))</f>
        <v>2295.2000000000003</v>
      </c>
      <c r="G10" s="58">
        <f ca="1">IF(ISNA(INDEX('Stock Model'!$C$9:$R$54,MATCH($B10,'Stock Model'!$B$9:$B$54,0),MATCH(($B10-G$4+1),'Stock Model'!$C$8:$R$8,0))),0,INDEX('Stock Model'!$C$9:$R$54,MATCH($B10,'Stock Model'!$B$9:$B$54,0),MATCH(($B10-G$4+1),'Stock Model'!$C$8:$R$8,0)))</f>
        <v>2176.2000000000003</v>
      </c>
      <c r="H10" s="58">
        <f ca="1">IF(ISNA(INDEX('Stock Model'!$C$9:$R$54,MATCH($B10,'Stock Model'!$B$9:$B$54,0),MATCH(($B10-H$4+1),'Stock Model'!$C$8:$R$8,0))),0,INDEX('Stock Model'!$C$9:$R$54,MATCH($B10,'Stock Model'!$B$9:$B$54,0),MATCH(($B10-H$4+1),'Stock Model'!$C$8:$R$8,0)))</f>
        <v>2188.6666666666665</v>
      </c>
      <c r="I10" s="58">
        <f>IF(ISNA(INDEX('Stock Model'!$C$9:$R$54,MATCH($B10,'Stock Model'!$B$9:$B$54,0),MATCH(($B10-I$4+1),'Stock Model'!$C$8:$R$8,0))),0,INDEX('Stock Model'!$C$9:$R$54,MATCH($B10,'Stock Model'!$B$9:$B$54,0),MATCH(($B10-I$4+1),'Stock Model'!$C$8:$R$8,0)))</f>
        <v>0</v>
      </c>
      <c r="J10" s="58">
        <f>IF(ISNA(INDEX('Stock Model'!$C$9:$R$54,MATCH($B10,'Stock Model'!$B$9:$B$54,0),MATCH(($B10-J$4+1),'Stock Model'!$C$8:$R$8,0))),0,INDEX('Stock Model'!$C$9:$R$54,MATCH($B10,'Stock Model'!$B$9:$B$54,0),MATCH(($B10-J$4+1),'Stock Model'!$C$8:$R$8,0)))</f>
        <v>0</v>
      </c>
      <c r="K10" s="58">
        <f>IF(ISNA(INDEX('Stock Model'!$C$9:$R$54,MATCH($B10,'Stock Model'!$B$9:$B$54,0),MATCH(($B10-K$4+1),'Stock Model'!$C$8:$R$8,0))),0,INDEX('Stock Model'!$C$9:$R$54,MATCH($B10,'Stock Model'!$B$9:$B$54,0),MATCH(($B10-K$4+1),'Stock Model'!$C$8:$R$8,0)))</f>
        <v>0</v>
      </c>
      <c r="L10" s="58">
        <f>IF(ISNA(INDEX('Stock Model'!$C$9:$R$54,MATCH($B10,'Stock Model'!$B$9:$B$54,0),MATCH(($B10-L$4+1),'Stock Model'!$C$8:$R$8,0))),0,INDEX('Stock Model'!$C$9:$R$54,MATCH($B10,'Stock Model'!$B$9:$B$54,0),MATCH(($B10-L$4+1),'Stock Model'!$C$8:$R$8,0)))</f>
        <v>0</v>
      </c>
      <c r="M10" s="58">
        <f>IF(ISNA(INDEX('Stock Model'!$C$9:$R$54,MATCH($B10,'Stock Model'!$B$9:$B$54,0),MATCH(($B10-M$4+1),'Stock Model'!$C$8:$R$8,0))),0,INDEX('Stock Model'!$C$9:$R$54,MATCH($B10,'Stock Model'!$B$9:$B$54,0),MATCH(($B10-M$4+1),'Stock Model'!$C$8:$R$8,0)))</f>
        <v>0</v>
      </c>
      <c r="N10" s="58">
        <f>IF(ISNA(INDEX('Stock Model'!$C$9:$R$54,MATCH($B10,'Stock Model'!$B$9:$B$54,0),MATCH(($B10-N$4+1),'Stock Model'!$C$8:$R$8,0))),0,INDEX('Stock Model'!$C$9:$R$54,MATCH($B10,'Stock Model'!$B$9:$B$54,0),MATCH(($B10-N$4+1),'Stock Model'!$C$8:$R$8,0)))</f>
        <v>0</v>
      </c>
      <c r="O10" s="58">
        <f>IF(ISNA(INDEX('Stock Model'!$C$9:$R$54,MATCH($B10,'Stock Model'!$B$9:$B$54,0),MATCH(($B10-O$4+1),'Stock Model'!$C$8:$R$8,0))),0,INDEX('Stock Model'!$C$9:$R$54,MATCH($B10,'Stock Model'!$B$9:$B$54,0),MATCH(($B10-O$4+1),'Stock Model'!$C$8:$R$8,0)))</f>
        <v>0</v>
      </c>
      <c r="P10" s="58">
        <f>IF(ISNA(INDEX('Stock Model'!$C$9:$R$54,MATCH($B10,'Stock Model'!$B$9:$B$54,0),MATCH(($B10-P$4+1),'Stock Model'!$C$8:$R$8,0))),0,INDEX('Stock Model'!$C$9:$R$54,MATCH($B10,'Stock Model'!$B$9:$B$54,0),MATCH(($B10-P$4+1),'Stock Model'!$C$8:$R$8,0)))</f>
        <v>0</v>
      </c>
      <c r="Q10" s="58">
        <f>IF(ISNA(INDEX('Stock Model'!$C$9:$R$54,MATCH($B10,'Stock Model'!$B$9:$B$54,0),MATCH(($B10-Q$4+1),'Stock Model'!$C$8:$R$8,0))),0,INDEX('Stock Model'!$C$9:$R$54,MATCH($B10,'Stock Model'!$B$9:$B$54,0),MATCH(($B10-Q$4+1),'Stock Model'!$C$8:$R$8,0)))</f>
        <v>0</v>
      </c>
      <c r="R10" s="58">
        <f>IF(ISNA(INDEX('Stock Model'!$C$9:$R$54,MATCH($B10,'Stock Model'!$B$9:$B$54,0),MATCH(($B10-R$4+1),'Stock Model'!$C$8:$R$8,0))),0,INDEX('Stock Model'!$C$9:$R$54,MATCH($B10,'Stock Model'!$B$9:$B$54,0),MATCH(($B10-R$4+1),'Stock Model'!$C$8:$R$8,0)))</f>
        <v>0</v>
      </c>
      <c r="S10" s="58">
        <f>IF(ISNA(INDEX('Stock Model'!$C$9:$R$54,MATCH($B10,'Stock Model'!$B$9:$B$54,0),MATCH(($B10-S$4+1),'Stock Model'!$C$8:$R$8,0))),0,INDEX('Stock Model'!$C$9:$R$54,MATCH($B10,'Stock Model'!$B$9:$B$54,0),MATCH(($B10-S$4+1),'Stock Model'!$C$8:$R$8,0)))</f>
        <v>0</v>
      </c>
      <c r="T10" s="58">
        <f>IF(ISNA(INDEX('Stock Model'!$C$9:$R$54,MATCH($B10,'Stock Model'!$B$9:$B$54,0),MATCH(($B10-T$4+1),'Stock Model'!$C$8:$R$8,0))),0,INDEX('Stock Model'!$C$9:$R$54,MATCH($B10,'Stock Model'!$B$9:$B$54,0),MATCH(($B10-T$4+1),'Stock Model'!$C$8:$R$8,0)))</f>
        <v>0</v>
      </c>
      <c r="U10" s="58">
        <f>IF(ISNA(INDEX('Stock Model'!$C$9:$R$54,MATCH($B10,'Stock Model'!$B$9:$B$54,0),MATCH(($B10-U$4+1),'Stock Model'!$C$8:$R$8,0))),0,INDEX('Stock Model'!$C$9:$R$54,MATCH($B10,'Stock Model'!$B$9:$B$54,0),MATCH(($B10-U$4+1),'Stock Model'!$C$8:$R$8,0)))</f>
        <v>0</v>
      </c>
      <c r="V10" s="58">
        <f>IF(ISNA(INDEX('Stock Model'!$C$9:$R$54,MATCH($B10,'Stock Model'!$B$9:$B$54,0),MATCH(($B10-V$4+1),'Stock Model'!$C$8:$R$8,0))),0,INDEX('Stock Model'!$C$9:$R$54,MATCH($B10,'Stock Model'!$B$9:$B$54,0),MATCH(($B10-V$4+1),'Stock Model'!$C$8:$R$8,0)))</f>
        <v>0</v>
      </c>
      <c r="W10" s="58">
        <f>IF(ISNA(INDEX('Stock Model'!$C$9:$R$54,MATCH($B10,'Stock Model'!$B$9:$B$54,0),MATCH(($B10-W$4+1),'Stock Model'!$C$8:$R$8,0))),0,INDEX('Stock Model'!$C$9:$R$54,MATCH($B10,'Stock Model'!$B$9:$B$54,0),MATCH(($B10-W$4+1),'Stock Model'!$C$8:$R$8,0)))</f>
        <v>0</v>
      </c>
      <c r="X10" s="58">
        <f>IF(ISNA(INDEX('Stock Model'!$C$9:$R$54,MATCH($B10,'Stock Model'!$B$9:$B$54,0),MATCH(($B10-X$4+1),'Stock Model'!$C$8:$R$8,0))),0,INDEX('Stock Model'!$C$9:$R$54,MATCH($B10,'Stock Model'!$B$9:$B$54,0),MATCH(($B10-X$4+1),'Stock Model'!$C$8:$R$8,0)))</f>
        <v>0</v>
      </c>
      <c r="Y10" s="58">
        <f>IF(ISNA(INDEX('Stock Model'!$C$9:$R$54,MATCH($B10,'Stock Model'!$B$9:$B$54,0),MATCH(($B10-Y$4+1),'Stock Model'!$C$8:$R$8,0))),0,INDEX('Stock Model'!$C$9:$R$54,MATCH($B10,'Stock Model'!$B$9:$B$54,0),MATCH(($B10-Y$4+1),'Stock Model'!$C$8:$R$8,0)))</f>
        <v>0</v>
      </c>
      <c r="Z10" s="58">
        <f>IF(ISNA(INDEX('Stock Model'!$C$9:$R$54,MATCH($B10,'Stock Model'!$B$9:$B$54,0),MATCH(($B10-Z$4+1),'Stock Model'!$C$8:$R$8,0))),0,INDEX('Stock Model'!$C$9:$R$54,MATCH($B10,'Stock Model'!$B$9:$B$54,0),MATCH(($B10-Z$4+1),'Stock Model'!$C$8:$R$8,0)))</f>
        <v>0</v>
      </c>
      <c r="AA10" s="58">
        <f>IF(ISNA(INDEX('Stock Model'!$C$9:$R$54,MATCH($B10,'Stock Model'!$B$9:$B$54,0),MATCH(($B10-AA$4+1),'Stock Model'!$C$8:$R$8,0))),0,INDEX('Stock Model'!$C$9:$R$54,MATCH($B10,'Stock Model'!$B$9:$B$54,0),MATCH(($B10-AA$4+1),'Stock Model'!$C$8:$R$8,0)))</f>
        <v>0</v>
      </c>
      <c r="AB10" s="58">
        <f>IF(ISNA(INDEX('Stock Model'!$C$9:$R$54,MATCH($B10,'Stock Model'!$B$9:$B$54,0),MATCH(($B10-AB$4+1),'Stock Model'!$C$8:$R$8,0))),0,INDEX('Stock Model'!$C$9:$R$54,MATCH($B10,'Stock Model'!$B$9:$B$54,0),MATCH(($B10-AB$4+1),'Stock Model'!$C$8:$R$8,0)))</f>
        <v>0</v>
      </c>
      <c r="AC10" s="58">
        <f>IF(ISNA(INDEX('Stock Model'!$C$9:$R$54,MATCH($B10,'Stock Model'!$B$9:$B$54,0),MATCH(($B10-AC$4+1),'Stock Model'!$C$8:$R$8,0))),0,INDEX('Stock Model'!$C$9:$R$54,MATCH($B10,'Stock Model'!$B$9:$B$54,0),MATCH(($B10-AC$4+1),'Stock Model'!$C$8:$R$8,0)))</f>
        <v>0</v>
      </c>
      <c r="AD10" s="58">
        <f>IF(ISNA(INDEX('Stock Model'!$C$9:$R$54,MATCH($B10,'Stock Model'!$B$9:$B$54,0),MATCH(($B10-AD$4+1),'Stock Model'!$C$8:$R$8,0))),0,INDEX('Stock Model'!$C$9:$R$54,MATCH($B10,'Stock Model'!$B$9:$B$54,0),MATCH(($B10-AD$4+1),'Stock Model'!$C$8:$R$8,0)))</f>
        <v>0</v>
      </c>
      <c r="AE10" s="58">
        <f>IF(ISNA(INDEX('Stock Model'!$C$9:$R$54,MATCH($B10,'Stock Model'!$B$9:$B$54,0),MATCH(($B10-AE$4+1),'Stock Model'!$C$8:$R$8,0))),0,INDEX('Stock Model'!$C$9:$R$54,MATCH($B10,'Stock Model'!$B$9:$B$54,0),MATCH(($B10-AE$4+1),'Stock Model'!$C$8:$R$8,0)))</f>
        <v>0</v>
      </c>
      <c r="AF10" s="58">
        <f>IF(ISNA(INDEX('Stock Model'!$C$9:$R$54,MATCH($B10,'Stock Model'!$B$9:$B$54,0),MATCH(($B10-AF$4+1),'Stock Model'!$C$8:$R$8,0))),0,INDEX('Stock Model'!$C$9:$R$54,MATCH($B10,'Stock Model'!$B$9:$B$54,0),MATCH(($B10-AF$4+1),'Stock Model'!$C$8:$R$8,0)))</f>
        <v>0</v>
      </c>
      <c r="AG10" s="58">
        <f>IF(ISNA(INDEX('Stock Model'!$C$9:$R$54,MATCH($B10,'Stock Model'!$B$9:$B$54,0),MATCH(($B10-AG$4+1),'Stock Model'!$C$8:$R$8,0))),0,INDEX('Stock Model'!$C$9:$R$54,MATCH($B10,'Stock Model'!$B$9:$B$54,0),MATCH(($B10-AG$4+1),'Stock Model'!$C$8:$R$8,0)))</f>
        <v>0</v>
      </c>
      <c r="AH10" s="58">
        <f>IF(ISNA(INDEX('Stock Model'!$C$9:$R$54,MATCH($B10,'Stock Model'!$B$9:$B$54,0),MATCH(($B10-AH$4+1),'Stock Model'!$C$8:$R$8,0))),0,INDEX('Stock Model'!$C$9:$R$54,MATCH($B10,'Stock Model'!$B$9:$B$54,0),MATCH(($B10-AH$4+1),'Stock Model'!$C$8:$R$8,0)))</f>
        <v>0</v>
      </c>
      <c r="AI10" s="58">
        <f>IF(ISNA(INDEX('Stock Model'!$C$9:$R$54,MATCH($B10,'Stock Model'!$B$9:$B$54,0),MATCH(($B10-AI$4+1),'Stock Model'!$C$8:$R$8,0))),0,INDEX('Stock Model'!$C$9:$R$54,MATCH($B10,'Stock Model'!$B$9:$B$54,0),MATCH(($B10-AI$4+1),'Stock Model'!$C$8:$R$8,0)))</f>
        <v>0</v>
      </c>
      <c r="AJ10" s="58">
        <f>IF(ISNA(INDEX('Stock Model'!$C$9:$R$54,MATCH($B10,'Stock Model'!$B$9:$B$54,0),MATCH(($B10-AJ$4+1),'Stock Model'!$C$8:$R$8,0))),0,INDEX('Stock Model'!$C$9:$R$54,MATCH($B10,'Stock Model'!$B$9:$B$54,0),MATCH(($B10-AJ$4+1),'Stock Model'!$C$8:$R$8,0)))</f>
        <v>0</v>
      </c>
      <c r="AK10" s="58">
        <f>IF(ISNA(INDEX('Stock Model'!$C$9:$R$54,MATCH($B10,'Stock Model'!$B$9:$B$54,0),MATCH(($B10-AK$4+1),'Stock Model'!$C$8:$R$8,0))),0,INDEX('Stock Model'!$C$9:$R$54,MATCH($B10,'Stock Model'!$B$9:$B$54,0),MATCH(($B10-AK$4+1),'Stock Model'!$C$8:$R$8,0)))</f>
        <v>0</v>
      </c>
      <c r="AL10" s="58">
        <f>IF(ISNA(INDEX('Stock Model'!$C$9:$R$54,MATCH($B10,'Stock Model'!$B$9:$B$54,0),MATCH(($B10-AL$4+1),'Stock Model'!$C$8:$R$8,0))),0,INDEX('Stock Model'!$C$9:$R$54,MATCH($B10,'Stock Model'!$B$9:$B$54,0),MATCH(($B10-AL$4+1),'Stock Model'!$C$8:$R$8,0)))</f>
        <v>0</v>
      </c>
      <c r="AM10" s="58">
        <f>IF(ISNA(INDEX('Stock Model'!$C$9:$R$54,MATCH($B10,'Stock Model'!$B$9:$B$54,0),MATCH(($B10-AM$4+1),'Stock Model'!$C$8:$R$8,0))),0,INDEX('Stock Model'!$C$9:$R$54,MATCH($B10,'Stock Model'!$B$9:$B$54,0),MATCH(($B10-AM$4+1),'Stock Model'!$C$8:$R$8,0)))</f>
        <v>0</v>
      </c>
      <c r="AN10" s="58">
        <f>IF(ISNA(INDEX('Stock Model'!$C$9:$R$54,MATCH($B10,'Stock Model'!$B$9:$B$54,0),MATCH(($B10-AN$4+1),'Stock Model'!$C$8:$R$8,0))),0,INDEX('Stock Model'!$C$9:$R$54,MATCH($B10,'Stock Model'!$B$9:$B$54,0),MATCH(($B10-AN$4+1),'Stock Model'!$C$8:$R$8,0)))</f>
        <v>0</v>
      </c>
      <c r="AO10" s="58">
        <f>IF(ISNA(INDEX('Stock Model'!$C$9:$R$54,MATCH($B10,'Stock Model'!$B$9:$B$54,0),MATCH(($B10-AO$4+1),'Stock Model'!$C$8:$R$8,0))),0,INDEX('Stock Model'!$C$9:$R$54,MATCH($B10,'Stock Model'!$B$9:$B$54,0),MATCH(($B10-AO$4+1),'Stock Model'!$C$8:$R$8,0)))</f>
        <v>0</v>
      </c>
      <c r="AP10" s="58">
        <f>IF(ISNA(INDEX('Stock Model'!$C$9:$R$54,MATCH($B10,'Stock Model'!$B$9:$B$54,0),MATCH(($B10-AP$4+1),'Stock Model'!$C$8:$R$8,0))),0,INDEX('Stock Model'!$C$9:$R$54,MATCH($B10,'Stock Model'!$B$9:$B$54,0),MATCH(($B10-AP$4+1),'Stock Model'!$C$8:$R$8,0)))</f>
        <v>0</v>
      </c>
      <c r="AQ10" s="58">
        <f>IF(ISNA(INDEX('Stock Model'!$C$9:$R$54,MATCH($B10,'Stock Model'!$B$9:$B$54,0),MATCH(($B10-AQ$4+1),'Stock Model'!$C$8:$R$8,0))),0,INDEX('Stock Model'!$C$9:$R$54,MATCH($B10,'Stock Model'!$B$9:$B$54,0),MATCH(($B10-AQ$4+1),'Stock Model'!$C$8:$R$8,0)))</f>
        <v>0</v>
      </c>
      <c r="AR10" s="58">
        <f>IF(ISNA(INDEX('Stock Model'!$C$9:$R$54,MATCH($B10,'Stock Model'!$B$9:$B$54,0),MATCH(($B10-AR$4+1),'Stock Model'!$C$8:$R$8,0))),0,INDEX('Stock Model'!$C$9:$R$54,MATCH($B10,'Stock Model'!$B$9:$B$54,0),MATCH(($B10-AR$4+1),'Stock Model'!$C$8:$R$8,0)))</f>
        <v>0</v>
      </c>
      <c r="AS10" s="58">
        <f>IF(ISNA(INDEX('Stock Model'!$C$9:$R$54,MATCH($B10,'Stock Model'!$B$9:$B$54,0),MATCH(($B10-AS$4+1),'Stock Model'!$C$8:$R$8,0))),0,INDEX('Stock Model'!$C$9:$R$54,MATCH($B10,'Stock Model'!$B$9:$B$54,0),MATCH(($B10-AS$4+1),'Stock Model'!$C$8:$R$8,0)))</f>
        <v>0</v>
      </c>
      <c r="AT10" s="58">
        <f>IF(ISNA(INDEX('Stock Model'!$C$9:$R$54,MATCH($B10,'Stock Model'!$B$9:$B$54,0),MATCH(($B10-AT$4+1),'Stock Model'!$C$8:$R$8,0))),0,INDEX('Stock Model'!$C$9:$R$54,MATCH($B10,'Stock Model'!$B$9:$B$54,0),MATCH(($B10-AT$4+1),'Stock Model'!$C$8:$R$8,0)))</f>
        <v>0</v>
      </c>
      <c r="AU10" s="58">
        <f>IF(ISNA(INDEX('Stock Model'!$C$9:$R$54,MATCH($B10,'Stock Model'!$B$9:$B$54,0),MATCH(($B10-AU$4+1),'Stock Model'!$C$8:$R$8,0))),0,INDEX('Stock Model'!$C$9:$R$54,MATCH($B10,'Stock Model'!$B$9:$B$54,0),MATCH(($B10-AU$4+1),'Stock Model'!$C$8:$R$8,0)))</f>
        <v>0</v>
      </c>
      <c r="AV10" s="58">
        <f>IF(ISNA(INDEX('Stock Model'!$C$9:$R$54,MATCH($B10,'Stock Model'!$B$9:$B$54,0),MATCH(($B10-AV$4+1),'Stock Model'!$C$8:$R$8,0))),0,INDEX('Stock Model'!$C$9:$R$54,MATCH($B10,'Stock Model'!$B$9:$B$54,0),MATCH(($B10-AV$4+1),'Stock Model'!$C$8:$R$8,0)))</f>
        <v>0</v>
      </c>
      <c r="AW10" s="58">
        <f t="shared" ca="1" si="0"/>
        <v>12295.666666666668</v>
      </c>
      <c r="AX10" s="61" t="str">
        <f ca="1">IF(AW10=SUM('Stock Model'!$C14:$R14), "OK", "Error")</f>
        <v>OK</v>
      </c>
    </row>
    <row r="11" spans="1:50">
      <c r="A11" s="534"/>
      <c r="B11" s="58">
        <v>1995</v>
      </c>
      <c r="C11" s="58">
        <f ca="1">IF(ISNA(INDEX('Stock Model'!$C$9:$R$54,MATCH($B11,'Stock Model'!$B$9:$B$54,0),MATCH(($B11-C$4+1),'Stock Model'!$C$8:$R$8,0))),0,INDEX('Stock Model'!$C$9:$R$54,MATCH($B11,'Stock Model'!$B$9:$B$54,0),MATCH(($B11-C$4+1),'Stock Model'!$C$8:$R$8,0)))</f>
        <v>0</v>
      </c>
      <c r="D11" s="58">
        <f ca="1">IF(ISNA(INDEX('Stock Model'!$C$9:$R$54,MATCH($B11,'Stock Model'!$B$9:$B$54,0),MATCH(($B11-D$4+1),'Stock Model'!$C$8:$R$8,0))),0,INDEX('Stock Model'!$C$9:$R$54,MATCH($B11,'Stock Model'!$B$9:$B$54,0),MATCH(($B11-D$4+1),'Stock Model'!$C$8:$R$8,0)))</f>
        <v>2561.4</v>
      </c>
      <c r="E11" s="58">
        <f ca="1">IF(ISNA(INDEX('Stock Model'!$C$9:$R$54,MATCH($B11,'Stock Model'!$B$9:$B$54,0),MATCH(($B11-E$4+1),'Stock Model'!$C$8:$R$8,0))),0,INDEX('Stock Model'!$C$9:$R$54,MATCH($B11,'Stock Model'!$B$9:$B$54,0),MATCH(($B11-E$4+1),'Stock Model'!$C$8:$R$8,0)))</f>
        <v>2536</v>
      </c>
      <c r="F11" s="58">
        <f ca="1">IF(ISNA(INDEX('Stock Model'!$C$9:$R$54,MATCH($B11,'Stock Model'!$B$9:$B$54,0),MATCH(($B11-F$4+1),'Stock Model'!$C$8:$R$8,0))),0,INDEX('Stock Model'!$C$9:$R$54,MATCH($B11,'Stock Model'!$B$9:$B$54,0),MATCH(($B11-F$4+1),'Stock Model'!$C$8:$R$8,0)))</f>
        <v>2103.9333333333334</v>
      </c>
      <c r="G11" s="58">
        <f ca="1">IF(ISNA(INDEX('Stock Model'!$C$9:$R$54,MATCH($B11,'Stock Model'!$B$9:$B$54,0),MATCH(($B11-G$4+1),'Stock Model'!$C$8:$R$8,0))),0,INDEX('Stock Model'!$C$9:$R$54,MATCH($B11,'Stock Model'!$B$9:$B$54,0),MATCH(($B11-G$4+1),'Stock Model'!$C$8:$R$8,0)))</f>
        <v>2008.8000000000002</v>
      </c>
      <c r="H11" s="58">
        <f ca="1">IF(ISNA(INDEX('Stock Model'!$C$9:$R$54,MATCH($B11,'Stock Model'!$B$9:$B$54,0),MATCH(($B11-H$4+1),'Stock Model'!$C$8:$R$8,0))),0,INDEX('Stock Model'!$C$9:$R$54,MATCH($B11,'Stock Model'!$B$9:$B$54,0),MATCH(($B11-H$4+1),'Stock Model'!$C$8:$R$8,0)))</f>
        <v>2032.3333333333335</v>
      </c>
      <c r="I11" s="58">
        <f ca="1">IF(ISNA(INDEX('Stock Model'!$C$9:$R$54,MATCH($B11,'Stock Model'!$B$9:$B$54,0),MATCH(($B11-I$4+1),'Stock Model'!$C$8:$R$8,0))),0,INDEX('Stock Model'!$C$9:$R$54,MATCH($B11,'Stock Model'!$B$9:$B$54,0),MATCH(($B11-I$4+1),'Stock Model'!$C$8:$R$8,0)))</f>
        <v>2286.6666666666665</v>
      </c>
      <c r="J11" s="58">
        <f>IF(ISNA(INDEX('Stock Model'!$C$9:$R$54,MATCH($B11,'Stock Model'!$B$9:$B$54,0),MATCH(($B11-J$4+1),'Stock Model'!$C$8:$R$8,0))),0,INDEX('Stock Model'!$C$9:$R$54,MATCH($B11,'Stock Model'!$B$9:$B$54,0),MATCH(($B11-J$4+1),'Stock Model'!$C$8:$R$8,0)))</f>
        <v>0</v>
      </c>
      <c r="K11" s="58">
        <f>IF(ISNA(INDEX('Stock Model'!$C$9:$R$54,MATCH($B11,'Stock Model'!$B$9:$B$54,0),MATCH(($B11-K$4+1),'Stock Model'!$C$8:$R$8,0))),0,INDEX('Stock Model'!$C$9:$R$54,MATCH($B11,'Stock Model'!$B$9:$B$54,0),MATCH(($B11-K$4+1),'Stock Model'!$C$8:$R$8,0)))</f>
        <v>0</v>
      </c>
      <c r="L11" s="58">
        <f>IF(ISNA(INDEX('Stock Model'!$C$9:$R$54,MATCH($B11,'Stock Model'!$B$9:$B$54,0),MATCH(($B11-L$4+1),'Stock Model'!$C$8:$R$8,0))),0,INDEX('Stock Model'!$C$9:$R$54,MATCH($B11,'Stock Model'!$B$9:$B$54,0),MATCH(($B11-L$4+1),'Stock Model'!$C$8:$R$8,0)))</f>
        <v>0</v>
      </c>
      <c r="M11" s="58">
        <f>IF(ISNA(INDEX('Stock Model'!$C$9:$R$54,MATCH($B11,'Stock Model'!$B$9:$B$54,0),MATCH(($B11-M$4+1),'Stock Model'!$C$8:$R$8,0))),0,INDEX('Stock Model'!$C$9:$R$54,MATCH($B11,'Stock Model'!$B$9:$B$54,0),MATCH(($B11-M$4+1),'Stock Model'!$C$8:$R$8,0)))</f>
        <v>0</v>
      </c>
      <c r="N11" s="58">
        <f>IF(ISNA(INDEX('Stock Model'!$C$9:$R$54,MATCH($B11,'Stock Model'!$B$9:$B$54,0),MATCH(($B11-N$4+1),'Stock Model'!$C$8:$R$8,0))),0,INDEX('Stock Model'!$C$9:$R$54,MATCH($B11,'Stock Model'!$B$9:$B$54,0),MATCH(($B11-N$4+1),'Stock Model'!$C$8:$R$8,0)))</f>
        <v>0</v>
      </c>
      <c r="O11" s="58">
        <f>IF(ISNA(INDEX('Stock Model'!$C$9:$R$54,MATCH($B11,'Stock Model'!$B$9:$B$54,0),MATCH(($B11-O$4+1),'Stock Model'!$C$8:$R$8,0))),0,INDEX('Stock Model'!$C$9:$R$54,MATCH($B11,'Stock Model'!$B$9:$B$54,0),MATCH(($B11-O$4+1),'Stock Model'!$C$8:$R$8,0)))</f>
        <v>0</v>
      </c>
      <c r="P11" s="58">
        <f>IF(ISNA(INDEX('Stock Model'!$C$9:$R$54,MATCH($B11,'Stock Model'!$B$9:$B$54,0),MATCH(($B11-P$4+1),'Stock Model'!$C$8:$R$8,0))),0,INDEX('Stock Model'!$C$9:$R$54,MATCH($B11,'Stock Model'!$B$9:$B$54,0),MATCH(($B11-P$4+1),'Stock Model'!$C$8:$R$8,0)))</f>
        <v>0</v>
      </c>
      <c r="Q11" s="58">
        <f>IF(ISNA(INDEX('Stock Model'!$C$9:$R$54,MATCH($B11,'Stock Model'!$B$9:$B$54,0),MATCH(($B11-Q$4+1),'Stock Model'!$C$8:$R$8,0))),0,INDEX('Stock Model'!$C$9:$R$54,MATCH($B11,'Stock Model'!$B$9:$B$54,0),MATCH(($B11-Q$4+1),'Stock Model'!$C$8:$R$8,0)))</f>
        <v>0</v>
      </c>
      <c r="R11" s="58">
        <f>IF(ISNA(INDEX('Stock Model'!$C$9:$R$54,MATCH($B11,'Stock Model'!$B$9:$B$54,0),MATCH(($B11-R$4+1),'Stock Model'!$C$8:$R$8,0))),0,INDEX('Stock Model'!$C$9:$R$54,MATCH($B11,'Stock Model'!$B$9:$B$54,0),MATCH(($B11-R$4+1),'Stock Model'!$C$8:$R$8,0)))</f>
        <v>0</v>
      </c>
      <c r="S11" s="58">
        <f>IF(ISNA(INDEX('Stock Model'!$C$9:$R$54,MATCH($B11,'Stock Model'!$B$9:$B$54,0),MATCH(($B11-S$4+1),'Stock Model'!$C$8:$R$8,0))),0,INDEX('Stock Model'!$C$9:$R$54,MATCH($B11,'Stock Model'!$B$9:$B$54,0),MATCH(($B11-S$4+1),'Stock Model'!$C$8:$R$8,0)))</f>
        <v>0</v>
      </c>
      <c r="T11" s="58">
        <f>IF(ISNA(INDEX('Stock Model'!$C$9:$R$54,MATCH($B11,'Stock Model'!$B$9:$B$54,0),MATCH(($B11-T$4+1),'Stock Model'!$C$8:$R$8,0))),0,INDEX('Stock Model'!$C$9:$R$54,MATCH($B11,'Stock Model'!$B$9:$B$54,0),MATCH(($B11-T$4+1),'Stock Model'!$C$8:$R$8,0)))</f>
        <v>0</v>
      </c>
      <c r="U11" s="58">
        <f>IF(ISNA(INDEX('Stock Model'!$C$9:$R$54,MATCH($B11,'Stock Model'!$B$9:$B$54,0),MATCH(($B11-U$4+1),'Stock Model'!$C$8:$R$8,0))),0,INDEX('Stock Model'!$C$9:$R$54,MATCH($B11,'Stock Model'!$B$9:$B$54,0),MATCH(($B11-U$4+1),'Stock Model'!$C$8:$R$8,0)))</f>
        <v>0</v>
      </c>
      <c r="V11" s="58">
        <f>IF(ISNA(INDEX('Stock Model'!$C$9:$R$54,MATCH($B11,'Stock Model'!$B$9:$B$54,0),MATCH(($B11-V$4+1),'Stock Model'!$C$8:$R$8,0))),0,INDEX('Stock Model'!$C$9:$R$54,MATCH($B11,'Stock Model'!$B$9:$B$54,0),MATCH(($B11-V$4+1),'Stock Model'!$C$8:$R$8,0)))</f>
        <v>0</v>
      </c>
      <c r="W11" s="58">
        <f>IF(ISNA(INDEX('Stock Model'!$C$9:$R$54,MATCH($B11,'Stock Model'!$B$9:$B$54,0),MATCH(($B11-W$4+1),'Stock Model'!$C$8:$R$8,0))),0,INDEX('Stock Model'!$C$9:$R$54,MATCH($B11,'Stock Model'!$B$9:$B$54,0),MATCH(($B11-W$4+1),'Stock Model'!$C$8:$R$8,0)))</f>
        <v>0</v>
      </c>
      <c r="X11" s="58">
        <f>IF(ISNA(INDEX('Stock Model'!$C$9:$R$54,MATCH($B11,'Stock Model'!$B$9:$B$54,0),MATCH(($B11-X$4+1),'Stock Model'!$C$8:$R$8,0))),0,INDEX('Stock Model'!$C$9:$R$54,MATCH($B11,'Stock Model'!$B$9:$B$54,0),MATCH(($B11-X$4+1),'Stock Model'!$C$8:$R$8,0)))</f>
        <v>0</v>
      </c>
      <c r="Y11" s="58">
        <f>IF(ISNA(INDEX('Stock Model'!$C$9:$R$54,MATCH($B11,'Stock Model'!$B$9:$B$54,0),MATCH(($B11-Y$4+1),'Stock Model'!$C$8:$R$8,0))),0,INDEX('Stock Model'!$C$9:$R$54,MATCH($B11,'Stock Model'!$B$9:$B$54,0),MATCH(($B11-Y$4+1),'Stock Model'!$C$8:$R$8,0)))</f>
        <v>0</v>
      </c>
      <c r="Z11" s="58">
        <f>IF(ISNA(INDEX('Stock Model'!$C$9:$R$54,MATCH($B11,'Stock Model'!$B$9:$B$54,0),MATCH(($B11-Z$4+1),'Stock Model'!$C$8:$R$8,0))),0,INDEX('Stock Model'!$C$9:$R$54,MATCH($B11,'Stock Model'!$B$9:$B$54,0),MATCH(($B11-Z$4+1),'Stock Model'!$C$8:$R$8,0)))</f>
        <v>0</v>
      </c>
      <c r="AA11" s="58">
        <f>IF(ISNA(INDEX('Stock Model'!$C$9:$R$54,MATCH($B11,'Stock Model'!$B$9:$B$54,0),MATCH(($B11-AA$4+1),'Stock Model'!$C$8:$R$8,0))),0,INDEX('Stock Model'!$C$9:$R$54,MATCH($B11,'Stock Model'!$B$9:$B$54,0),MATCH(($B11-AA$4+1),'Stock Model'!$C$8:$R$8,0)))</f>
        <v>0</v>
      </c>
      <c r="AB11" s="58">
        <f>IF(ISNA(INDEX('Stock Model'!$C$9:$R$54,MATCH($B11,'Stock Model'!$B$9:$B$54,0),MATCH(($B11-AB$4+1),'Stock Model'!$C$8:$R$8,0))),0,INDEX('Stock Model'!$C$9:$R$54,MATCH($B11,'Stock Model'!$B$9:$B$54,0),MATCH(($B11-AB$4+1),'Stock Model'!$C$8:$R$8,0)))</f>
        <v>0</v>
      </c>
      <c r="AC11" s="58">
        <f>IF(ISNA(INDEX('Stock Model'!$C$9:$R$54,MATCH($B11,'Stock Model'!$B$9:$B$54,0),MATCH(($B11-AC$4+1),'Stock Model'!$C$8:$R$8,0))),0,INDEX('Stock Model'!$C$9:$R$54,MATCH($B11,'Stock Model'!$B$9:$B$54,0),MATCH(($B11-AC$4+1),'Stock Model'!$C$8:$R$8,0)))</f>
        <v>0</v>
      </c>
      <c r="AD11" s="58">
        <f>IF(ISNA(INDEX('Stock Model'!$C$9:$R$54,MATCH($B11,'Stock Model'!$B$9:$B$54,0),MATCH(($B11-AD$4+1),'Stock Model'!$C$8:$R$8,0))),0,INDEX('Stock Model'!$C$9:$R$54,MATCH($B11,'Stock Model'!$B$9:$B$54,0),MATCH(($B11-AD$4+1),'Stock Model'!$C$8:$R$8,0)))</f>
        <v>0</v>
      </c>
      <c r="AE11" s="58">
        <f>IF(ISNA(INDEX('Stock Model'!$C$9:$R$54,MATCH($B11,'Stock Model'!$B$9:$B$54,0),MATCH(($B11-AE$4+1),'Stock Model'!$C$8:$R$8,0))),0,INDEX('Stock Model'!$C$9:$R$54,MATCH($B11,'Stock Model'!$B$9:$B$54,0),MATCH(($B11-AE$4+1),'Stock Model'!$C$8:$R$8,0)))</f>
        <v>0</v>
      </c>
      <c r="AF11" s="58">
        <f>IF(ISNA(INDEX('Stock Model'!$C$9:$R$54,MATCH($B11,'Stock Model'!$B$9:$B$54,0),MATCH(($B11-AF$4+1),'Stock Model'!$C$8:$R$8,0))),0,INDEX('Stock Model'!$C$9:$R$54,MATCH($B11,'Stock Model'!$B$9:$B$54,0),MATCH(($B11-AF$4+1),'Stock Model'!$C$8:$R$8,0)))</f>
        <v>0</v>
      </c>
      <c r="AG11" s="58">
        <f>IF(ISNA(INDEX('Stock Model'!$C$9:$R$54,MATCH($B11,'Stock Model'!$B$9:$B$54,0),MATCH(($B11-AG$4+1),'Stock Model'!$C$8:$R$8,0))),0,INDEX('Stock Model'!$C$9:$R$54,MATCH($B11,'Stock Model'!$B$9:$B$54,0),MATCH(($B11-AG$4+1),'Stock Model'!$C$8:$R$8,0)))</f>
        <v>0</v>
      </c>
      <c r="AH11" s="58">
        <f>IF(ISNA(INDEX('Stock Model'!$C$9:$R$54,MATCH($B11,'Stock Model'!$B$9:$B$54,0),MATCH(($B11-AH$4+1),'Stock Model'!$C$8:$R$8,0))),0,INDEX('Stock Model'!$C$9:$R$54,MATCH($B11,'Stock Model'!$B$9:$B$54,0),MATCH(($B11-AH$4+1),'Stock Model'!$C$8:$R$8,0)))</f>
        <v>0</v>
      </c>
      <c r="AI11" s="58">
        <f>IF(ISNA(INDEX('Stock Model'!$C$9:$R$54,MATCH($B11,'Stock Model'!$B$9:$B$54,0),MATCH(($B11-AI$4+1),'Stock Model'!$C$8:$R$8,0))),0,INDEX('Stock Model'!$C$9:$R$54,MATCH($B11,'Stock Model'!$B$9:$B$54,0),MATCH(($B11-AI$4+1),'Stock Model'!$C$8:$R$8,0)))</f>
        <v>0</v>
      </c>
      <c r="AJ11" s="58">
        <f>IF(ISNA(INDEX('Stock Model'!$C$9:$R$54,MATCH($B11,'Stock Model'!$B$9:$B$54,0),MATCH(($B11-AJ$4+1),'Stock Model'!$C$8:$R$8,0))),0,INDEX('Stock Model'!$C$9:$R$54,MATCH($B11,'Stock Model'!$B$9:$B$54,0),MATCH(($B11-AJ$4+1),'Stock Model'!$C$8:$R$8,0)))</f>
        <v>0</v>
      </c>
      <c r="AK11" s="58">
        <f>IF(ISNA(INDEX('Stock Model'!$C$9:$R$54,MATCH($B11,'Stock Model'!$B$9:$B$54,0),MATCH(($B11-AK$4+1),'Stock Model'!$C$8:$R$8,0))),0,INDEX('Stock Model'!$C$9:$R$54,MATCH($B11,'Stock Model'!$B$9:$B$54,0),MATCH(($B11-AK$4+1),'Stock Model'!$C$8:$R$8,0)))</f>
        <v>0</v>
      </c>
      <c r="AL11" s="58">
        <f>IF(ISNA(INDEX('Stock Model'!$C$9:$R$54,MATCH($B11,'Stock Model'!$B$9:$B$54,0),MATCH(($B11-AL$4+1),'Stock Model'!$C$8:$R$8,0))),0,INDEX('Stock Model'!$C$9:$R$54,MATCH($B11,'Stock Model'!$B$9:$B$54,0),MATCH(($B11-AL$4+1),'Stock Model'!$C$8:$R$8,0)))</f>
        <v>0</v>
      </c>
      <c r="AM11" s="58">
        <f>IF(ISNA(INDEX('Stock Model'!$C$9:$R$54,MATCH($B11,'Stock Model'!$B$9:$B$54,0),MATCH(($B11-AM$4+1),'Stock Model'!$C$8:$R$8,0))),0,INDEX('Stock Model'!$C$9:$R$54,MATCH($B11,'Stock Model'!$B$9:$B$54,0),MATCH(($B11-AM$4+1),'Stock Model'!$C$8:$R$8,0)))</f>
        <v>0</v>
      </c>
      <c r="AN11" s="58">
        <f>IF(ISNA(INDEX('Stock Model'!$C$9:$R$54,MATCH($B11,'Stock Model'!$B$9:$B$54,0),MATCH(($B11-AN$4+1),'Stock Model'!$C$8:$R$8,0))),0,INDEX('Stock Model'!$C$9:$R$54,MATCH($B11,'Stock Model'!$B$9:$B$54,0),MATCH(($B11-AN$4+1),'Stock Model'!$C$8:$R$8,0)))</f>
        <v>0</v>
      </c>
      <c r="AO11" s="58">
        <f>IF(ISNA(INDEX('Stock Model'!$C$9:$R$54,MATCH($B11,'Stock Model'!$B$9:$B$54,0),MATCH(($B11-AO$4+1),'Stock Model'!$C$8:$R$8,0))),0,INDEX('Stock Model'!$C$9:$R$54,MATCH($B11,'Stock Model'!$B$9:$B$54,0),MATCH(($B11-AO$4+1),'Stock Model'!$C$8:$R$8,0)))</f>
        <v>0</v>
      </c>
      <c r="AP11" s="58">
        <f>IF(ISNA(INDEX('Stock Model'!$C$9:$R$54,MATCH($B11,'Stock Model'!$B$9:$B$54,0),MATCH(($B11-AP$4+1),'Stock Model'!$C$8:$R$8,0))),0,INDEX('Stock Model'!$C$9:$R$54,MATCH($B11,'Stock Model'!$B$9:$B$54,0),MATCH(($B11-AP$4+1),'Stock Model'!$C$8:$R$8,0)))</f>
        <v>0</v>
      </c>
      <c r="AQ11" s="58">
        <f>IF(ISNA(INDEX('Stock Model'!$C$9:$R$54,MATCH($B11,'Stock Model'!$B$9:$B$54,0),MATCH(($B11-AQ$4+1),'Stock Model'!$C$8:$R$8,0))),0,INDEX('Stock Model'!$C$9:$R$54,MATCH($B11,'Stock Model'!$B$9:$B$54,0),MATCH(($B11-AQ$4+1),'Stock Model'!$C$8:$R$8,0)))</f>
        <v>0</v>
      </c>
      <c r="AR11" s="58">
        <f>IF(ISNA(INDEX('Stock Model'!$C$9:$R$54,MATCH($B11,'Stock Model'!$B$9:$B$54,0),MATCH(($B11-AR$4+1),'Stock Model'!$C$8:$R$8,0))),0,INDEX('Stock Model'!$C$9:$R$54,MATCH($B11,'Stock Model'!$B$9:$B$54,0),MATCH(($B11-AR$4+1),'Stock Model'!$C$8:$R$8,0)))</f>
        <v>0</v>
      </c>
      <c r="AS11" s="58">
        <f>IF(ISNA(INDEX('Stock Model'!$C$9:$R$54,MATCH($B11,'Stock Model'!$B$9:$B$54,0),MATCH(($B11-AS$4+1),'Stock Model'!$C$8:$R$8,0))),0,INDEX('Stock Model'!$C$9:$R$54,MATCH($B11,'Stock Model'!$B$9:$B$54,0),MATCH(($B11-AS$4+1),'Stock Model'!$C$8:$R$8,0)))</f>
        <v>0</v>
      </c>
      <c r="AT11" s="58">
        <f>IF(ISNA(INDEX('Stock Model'!$C$9:$R$54,MATCH($B11,'Stock Model'!$B$9:$B$54,0),MATCH(($B11-AT$4+1),'Stock Model'!$C$8:$R$8,0))),0,INDEX('Stock Model'!$C$9:$R$54,MATCH($B11,'Stock Model'!$B$9:$B$54,0),MATCH(($B11-AT$4+1),'Stock Model'!$C$8:$R$8,0)))</f>
        <v>0</v>
      </c>
      <c r="AU11" s="58">
        <f>IF(ISNA(INDEX('Stock Model'!$C$9:$R$54,MATCH($B11,'Stock Model'!$B$9:$B$54,0),MATCH(($B11-AU$4+1),'Stock Model'!$C$8:$R$8,0))),0,INDEX('Stock Model'!$C$9:$R$54,MATCH($B11,'Stock Model'!$B$9:$B$54,0),MATCH(($B11-AU$4+1),'Stock Model'!$C$8:$R$8,0)))</f>
        <v>0</v>
      </c>
      <c r="AV11" s="58">
        <f>IF(ISNA(INDEX('Stock Model'!$C$9:$R$54,MATCH($B11,'Stock Model'!$B$9:$B$54,0),MATCH(($B11-AV$4+1),'Stock Model'!$C$8:$R$8,0))),0,INDEX('Stock Model'!$C$9:$R$54,MATCH($B11,'Stock Model'!$B$9:$B$54,0),MATCH(($B11-AV$4+1),'Stock Model'!$C$8:$R$8,0)))</f>
        <v>0</v>
      </c>
      <c r="AW11" s="58">
        <f t="shared" ca="1" si="0"/>
        <v>13529.133333333333</v>
      </c>
      <c r="AX11" s="61" t="str">
        <f ca="1">IF(AW11=SUM('Stock Model'!$C15:$R15), "OK", "Error")</f>
        <v>OK</v>
      </c>
    </row>
    <row r="12" spans="1:50">
      <c r="A12" s="534"/>
      <c r="B12" s="58">
        <v>1996</v>
      </c>
      <c r="C12" s="58">
        <f ca="1">IF(ISNA(INDEX('Stock Model'!$C$9:$R$54,MATCH($B12,'Stock Model'!$B$9:$B$54,0),MATCH(($B12-C$4+1),'Stock Model'!$C$8:$R$8,0))),0,INDEX('Stock Model'!$C$9:$R$54,MATCH($B12,'Stock Model'!$B$9:$B$54,0),MATCH(($B12-C$4+1),'Stock Model'!$C$8:$R$8,0)))</f>
        <v>0</v>
      </c>
      <c r="D12" s="58">
        <f ca="1">IF(ISNA(INDEX('Stock Model'!$C$9:$R$54,MATCH($B12,'Stock Model'!$B$9:$B$54,0),MATCH(($B12-D$4+1),'Stock Model'!$C$8:$R$8,0))),0,INDEX('Stock Model'!$C$9:$R$54,MATCH($B12,'Stock Model'!$B$9:$B$54,0),MATCH(($B12-D$4+1),'Stock Model'!$C$8:$R$8,0)))</f>
        <v>2276.8000000000002</v>
      </c>
      <c r="E12" s="58">
        <f ca="1">IF(ISNA(INDEX('Stock Model'!$C$9:$R$54,MATCH($B12,'Stock Model'!$B$9:$B$54,0),MATCH(($B12-E$4+1),'Stock Model'!$C$8:$R$8,0))),0,INDEX('Stock Model'!$C$9:$R$54,MATCH($B12,'Stock Model'!$B$9:$B$54,0),MATCH(($B12-E$4+1),'Stock Model'!$C$8:$R$8,0)))</f>
        <v>2282.4</v>
      </c>
      <c r="F12" s="58">
        <f ca="1">IF(ISNA(INDEX('Stock Model'!$C$9:$R$54,MATCH($B12,'Stock Model'!$B$9:$B$54,0),MATCH(($B12-F$4+1),'Stock Model'!$C$8:$R$8,0))),0,INDEX('Stock Model'!$C$9:$R$54,MATCH($B12,'Stock Model'!$B$9:$B$54,0),MATCH(($B12-F$4+1),'Stock Model'!$C$8:$R$8,0)))</f>
        <v>1912.6666666666665</v>
      </c>
      <c r="G12" s="58">
        <f ca="1">IF(ISNA(INDEX('Stock Model'!$C$9:$R$54,MATCH($B12,'Stock Model'!$B$9:$B$54,0),MATCH(($B12-G$4+1),'Stock Model'!$C$8:$R$8,0))),0,INDEX('Stock Model'!$C$9:$R$54,MATCH($B12,'Stock Model'!$B$9:$B$54,0),MATCH(($B12-G$4+1),'Stock Model'!$C$8:$R$8,0)))</f>
        <v>1841.3999999999999</v>
      </c>
      <c r="H12" s="58">
        <f ca="1">IF(ISNA(INDEX('Stock Model'!$C$9:$R$54,MATCH($B12,'Stock Model'!$B$9:$B$54,0),MATCH(($B12-H$4+1),'Stock Model'!$C$8:$R$8,0))),0,INDEX('Stock Model'!$C$9:$R$54,MATCH($B12,'Stock Model'!$B$9:$B$54,0),MATCH(($B12-H$4+1),'Stock Model'!$C$8:$R$8,0)))</f>
        <v>1876</v>
      </c>
      <c r="I12" s="58">
        <f ca="1">IF(ISNA(INDEX('Stock Model'!$C$9:$R$54,MATCH($B12,'Stock Model'!$B$9:$B$54,0),MATCH(($B12-I$4+1),'Stock Model'!$C$8:$R$8,0))),0,INDEX('Stock Model'!$C$9:$R$54,MATCH($B12,'Stock Model'!$B$9:$B$54,0),MATCH(($B12-I$4+1),'Stock Model'!$C$8:$R$8,0)))</f>
        <v>2123.3333333333335</v>
      </c>
      <c r="J12" s="58">
        <f ca="1">IF(ISNA(INDEX('Stock Model'!$C$9:$R$54,MATCH($B12,'Stock Model'!$B$9:$B$54,0),MATCH(($B12-J$4+1),'Stock Model'!$C$8:$R$8,0))),0,INDEX('Stock Model'!$C$9:$R$54,MATCH($B12,'Stock Model'!$B$9:$B$54,0),MATCH(($B12-J$4+1),'Stock Model'!$C$8:$R$8,0)))</f>
        <v>2450.9333333333334</v>
      </c>
      <c r="K12" s="58">
        <f>IF(ISNA(INDEX('Stock Model'!$C$9:$R$54,MATCH($B12,'Stock Model'!$B$9:$B$54,0),MATCH(($B12-K$4+1),'Stock Model'!$C$8:$R$8,0))),0,INDEX('Stock Model'!$C$9:$R$54,MATCH($B12,'Stock Model'!$B$9:$B$54,0),MATCH(($B12-K$4+1),'Stock Model'!$C$8:$R$8,0)))</f>
        <v>0</v>
      </c>
      <c r="L12" s="58">
        <f>IF(ISNA(INDEX('Stock Model'!$C$9:$R$54,MATCH($B12,'Stock Model'!$B$9:$B$54,0),MATCH(($B12-L$4+1),'Stock Model'!$C$8:$R$8,0))),0,INDEX('Stock Model'!$C$9:$R$54,MATCH($B12,'Stock Model'!$B$9:$B$54,0),MATCH(($B12-L$4+1),'Stock Model'!$C$8:$R$8,0)))</f>
        <v>0</v>
      </c>
      <c r="M12" s="58">
        <f>IF(ISNA(INDEX('Stock Model'!$C$9:$R$54,MATCH($B12,'Stock Model'!$B$9:$B$54,0),MATCH(($B12-M$4+1),'Stock Model'!$C$8:$R$8,0))),0,INDEX('Stock Model'!$C$9:$R$54,MATCH($B12,'Stock Model'!$B$9:$B$54,0),MATCH(($B12-M$4+1),'Stock Model'!$C$8:$R$8,0)))</f>
        <v>0</v>
      </c>
      <c r="N12" s="58">
        <f>IF(ISNA(INDEX('Stock Model'!$C$9:$R$54,MATCH($B12,'Stock Model'!$B$9:$B$54,0),MATCH(($B12-N$4+1),'Stock Model'!$C$8:$R$8,0))),0,INDEX('Stock Model'!$C$9:$R$54,MATCH($B12,'Stock Model'!$B$9:$B$54,0),MATCH(($B12-N$4+1),'Stock Model'!$C$8:$R$8,0)))</f>
        <v>0</v>
      </c>
      <c r="O12" s="58">
        <f>IF(ISNA(INDEX('Stock Model'!$C$9:$R$54,MATCH($B12,'Stock Model'!$B$9:$B$54,0),MATCH(($B12-O$4+1),'Stock Model'!$C$8:$R$8,0))),0,INDEX('Stock Model'!$C$9:$R$54,MATCH($B12,'Stock Model'!$B$9:$B$54,0),MATCH(($B12-O$4+1),'Stock Model'!$C$8:$R$8,0)))</f>
        <v>0</v>
      </c>
      <c r="P12" s="58">
        <f>IF(ISNA(INDEX('Stock Model'!$C$9:$R$54,MATCH($B12,'Stock Model'!$B$9:$B$54,0),MATCH(($B12-P$4+1),'Stock Model'!$C$8:$R$8,0))),0,INDEX('Stock Model'!$C$9:$R$54,MATCH($B12,'Stock Model'!$B$9:$B$54,0),MATCH(($B12-P$4+1),'Stock Model'!$C$8:$R$8,0)))</f>
        <v>0</v>
      </c>
      <c r="Q12" s="58">
        <f>IF(ISNA(INDEX('Stock Model'!$C$9:$R$54,MATCH($B12,'Stock Model'!$B$9:$B$54,0),MATCH(($B12-Q$4+1),'Stock Model'!$C$8:$R$8,0))),0,INDEX('Stock Model'!$C$9:$R$54,MATCH($B12,'Stock Model'!$B$9:$B$54,0),MATCH(($B12-Q$4+1),'Stock Model'!$C$8:$R$8,0)))</f>
        <v>0</v>
      </c>
      <c r="R12" s="58">
        <f>IF(ISNA(INDEX('Stock Model'!$C$9:$R$54,MATCH($B12,'Stock Model'!$B$9:$B$54,0),MATCH(($B12-R$4+1),'Stock Model'!$C$8:$R$8,0))),0,INDEX('Stock Model'!$C$9:$R$54,MATCH($B12,'Stock Model'!$B$9:$B$54,0),MATCH(($B12-R$4+1),'Stock Model'!$C$8:$R$8,0)))</f>
        <v>0</v>
      </c>
      <c r="S12" s="58">
        <f>IF(ISNA(INDEX('Stock Model'!$C$9:$R$54,MATCH($B12,'Stock Model'!$B$9:$B$54,0),MATCH(($B12-S$4+1),'Stock Model'!$C$8:$R$8,0))),0,INDEX('Stock Model'!$C$9:$R$54,MATCH($B12,'Stock Model'!$B$9:$B$54,0),MATCH(($B12-S$4+1),'Stock Model'!$C$8:$R$8,0)))</f>
        <v>0</v>
      </c>
      <c r="T12" s="58">
        <f>IF(ISNA(INDEX('Stock Model'!$C$9:$R$54,MATCH($B12,'Stock Model'!$B$9:$B$54,0),MATCH(($B12-T$4+1),'Stock Model'!$C$8:$R$8,0))),0,INDEX('Stock Model'!$C$9:$R$54,MATCH($B12,'Stock Model'!$B$9:$B$54,0),MATCH(($B12-T$4+1),'Stock Model'!$C$8:$R$8,0)))</f>
        <v>0</v>
      </c>
      <c r="U12" s="58">
        <f>IF(ISNA(INDEX('Stock Model'!$C$9:$R$54,MATCH($B12,'Stock Model'!$B$9:$B$54,0),MATCH(($B12-U$4+1),'Stock Model'!$C$8:$R$8,0))),0,INDEX('Stock Model'!$C$9:$R$54,MATCH($B12,'Stock Model'!$B$9:$B$54,0),MATCH(($B12-U$4+1),'Stock Model'!$C$8:$R$8,0)))</f>
        <v>0</v>
      </c>
      <c r="V12" s="58">
        <f>IF(ISNA(INDEX('Stock Model'!$C$9:$R$54,MATCH($B12,'Stock Model'!$B$9:$B$54,0),MATCH(($B12-V$4+1),'Stock Model'!$C$8:$R$8,0))),0,INDEX('Stock Model'!$C$9:$R$54,MATCH($B12,'Stock Model'!$B$9:$B$54,0),MATCH(($B12-V$4+1),'Stock Model'!$C$8:$R$8,0)))</f>
        <v>0</v>
      </c>
      <c r="W12" s="58">
        <f>IF(ISNA(INDEX('Stock Model'!$C$9:$R$54,MATCH($B12,'Stock Model'!$B$9:$B$54,0),MATCH(($B12-W$4+1),'Stock Model'!$C$8:$R$8,0))),0,INDEX('Stock Model'!$C$9:$R$54,MATCH($B12,'Stock Model'!$B$9:$B$54,0),MATCH(($B12-W$4+1),'Stock Model'!$C$8:$R$8,0)))</f>
        <v>0</v>
      </c>
      <c r="X12" s="58">
        <f>IF(ISNA(INDEX('Stock Model'!$C$9:$R$54,MATCH($B12,'Stock Model'!$B$9:$B$54,0),MATCH(($B12-X$4+1),'Stock Model'!$C$8:$R$8,0))),0,INDEX('Stock Model'!$C$9:$R$54,MATCH($B12,'Stock Model'!$B$9:$B$54,0),MATCH(($B12-X$4+1),'Stock Model'!$C$8:$R$8,0)))</f>
        <v>0</v>
      </c>
      <c r="Y12" s="58">
        <f>IF(ISNA(INDEX('Stock Model'!$C$9:$R$54,MATCH($B12,'Stock Model'!$B$9:$B$54,0),MATCH(($B12-Y$4+1),'Stock Model'!$C$8:$R$8,0))),0,INDEX('Stock Model'!$C$9:$R$54,MATCH($B12,'Stock Model'!$B$9:$B$54,0),MATCH(($B12-Y$4+1),'Stock Model'!$C$8:$R$8,0)))</f>
        <v>0</v>
      </c>
      <c r="Z12" s="58">
        <f>IF(ISNA(INDEX('Stock Model'!$C$9:$R$54,MATCH($B12,'Stock Model'!$B$9:$B$54,0),MATCH(($B12-Z$4+1),'Stock Model'!$C$8:$R$8,0))),0,INDEX('Stock Model'!$C$9:$R$54,MATCH($B12,'Stock Model'!$B$9:$B$54,0),MATCH(($B12-Z$4+1),'Stock Model'!$C$8:$R$8,0)))</f>
        <v>0</v>
      </c>
      <c r="AA12" s="58">
        <f>IF(ISNA(INDEX('Stock Model'!$C$9:$R$54,MATCH($B12,'Stock Model'!$B$9:$B$54,0),MATCH(($B12-AA$4+1),'Stock Model'!$C$8:$R$8,0))),0,INDEX('Stock Model'!$C$9:$R$54,MATCH($B12,'Stock Model'!$B$9:$B$54,0),MATCH(($B12-AA$4+1),'Stock Model'!$C$8:$R$8,0)))</f>
        <v>0</v>
      </c>
      <c r="AB12" s="58">
        <f>IF(ISNA(INDEX('Stock Model'!$C$9:$R$54,MATCH($B12,'Stock Model'!$B$9:$B$54,0),MATCH(($B12-AB$4+1),'Stock Model'!$C$8:$R$8,0))),0,INDEX('Stock Model'!$C$9:$R$54,MATCH($B12,'Stock Model'!$B$9:$B$54,0),MATCH(($B12-AB$4+1),'Stock Model'!$C$8:$R$8,0)))</f>
        <v>0</v>
      </c>
      <c r="AC12" s="58">
        <f>IF(ISNA(INDEX('Stock Model'!$C$9:$R$54,MATCH($B12,'Stock Model'!$B$9:$B$54,0),MATCH(($B12-AC$4+1),'Stock Model'!$C$8:$R$8,0))),0,INDEX('Stock Model'!$C$9:$R$54,MATCH($B12,'Stock Model'!$B$9:$B$54,0),MATCH(($B12-AC$4+1),'Stock Model'!$C$8:$R$8,0)))</f>
        <v>0</v>
      </c>
      <c r="AD12" s="58">
        <f>IF(ISNA(INDEX('Stock Model'!$C$9:$R$54,MATCH($B12,'Stock Model'!$B$9:$B$54,0),MATCH(($B12-AD$4+1),'Stock Model'!$C$8:$R$8,0))),0,INDEX('Stock Model'!$C$9:$R$54,MATCH($B12,'Stock Model'!$B$9:$B$54,0),MATCH(($B12-AD$4+1),'Stock Model'!$C$8:$R$8,0)))</f>
        <v>0</v>
      </c>
      <c r="AE12" s="58">
        <f>IF(ISNA(INDEX('Stock Model'!$C$9:$R$54,MATCH($B12,'Stock Model'!$B$9:$B$54,0),MATCH(($B12-AE$4+1),'Stock Model'!$C$8:$R$8,0))),0,INDEX('Stock Model'!$C$9:$R$54,MATCH($B12,'Stock Model'!$B$9:$B$54,0),MATCH(($B12-AE$4+1),'Stock Model'!$C$8:$R$8,0)))</f>
        <v>0</v>
      </c>
      <c r="AF12" s="58">
        <f>IF(ISNA(INDEX('Stock Model'!$C$9:$R$54,MATCH($B12,'Stock Model'!$B$9:$B$54,0),MATCH(($B12-AF$4+1),'Stock Model'!$C$8:$R$8,0))),0,INDEX('Stock Model'!$C$9:$R$54,MATCH($B12,'Stock Model'!$B$9:$B$54,0),MATCH(($B12-AF$4+1),'Stock Model'!$C$8:$R$8,0)))</f>
        <v>0</v>
      </c>
      <c r="AG12" s="58">
        <f>IF(ISNA(INDEX('Stock Model'!$C$9:$R$54,MATCH($B12,'Stock Model'!$B$9:$B$54,0),MATCH(($B12-AG$4+1),'Stock Model'!$C$8:$R$8,0))),0,INDEX('Stock Model'!$C$9:$R$54,MATCH($B12,'Stock Model'!$B$9:$B$54,0),MATCH(($B12-AG$4+1),'Stock Model'!$C$8:$R$8,0)))</f>
        <v>0</v>
      </c>
      <c r="AH12" s="58">
        <f>IF(ISNA(INDEX('Stock Model'!$C$9:$R$54,MATCH($B12,'Stock Model'!$B$9:$B$54,0),MATCH(($B12-AH$4+1),'Stock Model'!$C$8:$R$8,0))),0,INDEX('Stock Model'!$C$9:$R$54,MATCH($B12,'Stock Model'!$B$9:$B$54,0),MATCH(($B12-AH$4+1),'Stock Model'!$C$8:$R$8,0)))</f>
        <v>0</v>
      </c>
      <c r="AI12" s="58">
        <f>IF(ISNA(INDEX('Stock Model'!$C$9:$R$54,MATCH($B12,'Stock Model'!$B$9:$B$54,0),MATCH(($B12-AI$4+1),'Stock Model'!$C$8:$R$8,0))),0,INDEX('Stock Model'!$C$9:$R$54,MATCH($B12,'Stock Model'!$B$9:$B$54,0),MATCH(($B12-AI$4+1),'Stock Model'!$C$8:$R$8,0)))</f>
        <v>0</v>
      </c>
      <c r="AJ12" s="58">
        <f>IF(ISNA(INDEX('Stock Model'!$C$9:$R$54,MATCH($B12,'Stock Model'!$B$9:$B$54,0),MATCH(($B12-AJ$4+1),'Stock Model'!$C$8:$R$8,0))),0,INDEX('Stock Model'!$C$9:$R$54,MATCH($B12,'Stock Model'!$B$9:$B$54,0),MATCH(($B12-AJ$4+1),'Stock Model'!$C$8:$R$8,0)))</f>
        <v>0</v>
      </c>
      <c r="AK12" s="58">
        <f>IF(ISNA(INDEX('Stock Model'!$C$9:$R$54,MATCH($B12,'Stock Model'!$B$9:$B$54,0),MATCH(($B12-AK$4+1),'Stock Model'!$C$8:$R$8,0))),0,INDEX('Stock Model'!$C$9:$R$54,MATCH($B12,'Stock Model'!$B$9:$B$54,0),MATCH(($B12-AK$4+1),'Stock Model'!$C$8:$R$8,0)))</f>
        <v>0</v>
      </c>
      <c r="AL12" s="58">
        <f>IF(ISNA(INDEX('Stock Model'!$C$9:$R$54,MATCH($B12,'Stock Model'!$B$9:$B$54,0),MATCH(($B12-AL$4+1),'Stock Model'!$C$8:$R$8,0))),0,INDEX('Stock Model'!$C$9:$R$54,MATCH($B12,'Stock Model'!$B$9:$B$54,0),MATCH(($B12-AL$4+1),'Stock Model'!$C$8:$R$8,0)))</f>
        <v>0</v>
      </c>
      <c r="AM12" s="58">
        <f>IF(ISNA(INDEX('Stock Model'!$C$9:$R$54,MATCH($B12,'Stock Model'!$B$9:$B$54,0),MATCH(($B12-AM$4+1),'Stock Model'!$C$8:$R$8,0))),0,INDEX('Stock Model'!$C$9:$R$54,MATCH($B12,'Stock Model'!$B$9:$B$54,0),MATCH(($B12-AM$4+1),'Stock Model'!$C$8:$R$8,0)))</f>
        <v>0</v>
      </c>
      <c r="AN12" s="58">
        <f>IF(ISNA(INDEX('Stock Model'!$C$9:$R$54,MATCH($B12,'Stock Model'!$B$9:$B$54,0),MATCH(($B12-AN$4+1),'Stock Model'!$C$8:$R$8,0))),0,INDEX('Stock Model'!$C$9:$R$54,MATCH($B12,'Stock Model'!$B$9:$B$54,0),MATCH(($B12-AN$4+1),'Stock Model'!$C$8:$R$8,0)))</f>
        <v>0</v>
      </c>
      <c r="AO12" s="58">
        <f>IF(ISNA(INDEX('Stock Model'!$C$9:$R$54,MATCH($B12,'Stock Model'!$B$9:$B$54,0),MATCH(($B12-AO$4+1),'Stock Model'!$C$8:$R$8,0))),0,INDEX('Stock Model'!$C$9:$R$54,MATCH($B12,'Stock Model'!$B$9:$B$54,0),MATCH(($B12-AO$4+1),'Stock Model'!$C$8:$R$8,0)))</f>
        <v>0</v>
      </c>
      <c r="AP12" s="58">
        <f>IF(ISNA(INDEX('Stock Model'!$C$9:$R$54,MATCH($B12,'Stock Model'!$B$9:$B$54,0),MATCH(($B12-AP$4+1),'Stock Model'!$C$8:$R$8,0))),0,INDEX('Stock Model'!$C$9:$R$54,MATCH($B12,'Stock Model'!$B$9:$B$54,0),MATCH(($B12-AP$4+1),'Stock Model'!$C$8:$R$8,0)))</f>
        <v>0</v>
      </c>
      <c r="AQ12" s="58">
        <f>IF(ISNA(INDEX('Stock Model'!$C$9:$R$54,MATCH($B12,'Stock Model'!$B$9:$B$54,0),MATCH(($B12-AQ$4+1),'Stock Model'!$C$8:$R$8,0))),0,INDEX('Stock Model'!$C$9:$R$54,MATCH($B12,'Stock Model'!$B$9:$B$54,0),MATCH(($B12-AQ$4+1),'Stock Model'!$C$8:$R$8,0)))</f>
        <v>0</v>
      </c>
      <c r="AR12" s="58">
        <f>IF(ISNA(INDEX('Stock Model'!$C$9:$R$54,MATCH($B12,'Stock Model'!$B$9:$B$54,0),MATCH(($B12-AR$4+1),'Stock Model'!$C$8:$R$8,0))),0,INDEX('Stock Model'!$C$9:$R$54,MATCH($B12,'Stock Model'!$B$9:$B$54,0),MATCH(($B12-AR$4+1),'Stock Model'!$C$8:$R$8,0)))</f>
        <v>0</v>
      </c>
      <c r="AS12" s="58">
        <f>IF(ISNA(INDEX('Stock Model'!$C$9:$R$54,MATCH($B12,'Stock Model'!$B$9:$B$54,0),MATCH(($B12-AS$4+1),'Stock Model'!$C$8:$R$8,0))),0,INDEX('Stock Model'!$C$9:$R$54,MATCH($B12,'Stock Model'!$B$9:$B$54,0),MATCH(($B12-AS$4+1),'Stock Model'!$C$8:$R$8,0)))</f>
        <v>0</v>
      </c>
      <c r="AT12" s="58">
        <f>IF(ISNA(INDEX('Stock Model'!$C$9:$R$54,MATCH($B12,'Stock Model'!$B$9:$B$54,0),MATCH(($B12-AT$4+1),'Stock Model'!$C$8:$R$8,0))),0,INDEX('Stock Model'!$C$9:$R$54,MATCH($B12,'Stock Model'!$B$9:$B$54,0),MATCH(($B12-AT$4+1),'Stock Model'!$C$8:$R$8,0)))</f>
        <v>0</v>
      </c>
      <c r="AU12" s="58">
        <f>IF(ISNA(INDEX('Stock Model'!$C$9:$R$54,MATCH($B12,'Stock Model'!$B$9:$B$54,0),MATCH(($B12-AU$4+1),'Stock Model'!$C$8:$R$8,0))),0,INDEX('Stock Model'!$C$9:$R$54,MATCH($B12,'Stock Model'!$B$9:$B$54,0),MATCH(($B12-AU$4+1),'Stock Model'!$C$8:$R$8,0)))</f>
        <v>0</v>
      </c>
      <c r="AV12" s="58">
        <f>IF(ISNA(INDEX('Stock Model'!$C$9:$R$54,MATCH($B12,'Stock Model'!$B$9:$B$54,0),MATCH(($B12-AV$4+1),'Stock Model'!$C$8:$R$8,0))),0,INDEX('Stock Model'!$C$9:$R$54,MATCH($B12,'Stock Model'!$B$9:$B$54,0),MATCH(($B12-AV$4+1),'Stock Model'!$C$8:$R$8,0)))</f>
        <v>0</v>
      </c>
      <c r="AW12" s="58">
        <f t="shared" ca="1" si="0"/>
        <v>14763.533333333333</v>
      </c>
      <c r="AX12" s="61" t="str">
        <f ca="1">IF(AW12=SUM('Stock Model'!$C16:$R16), "OK", "Error")</f>
        <v>OK</v>
      </c>
    </row>
    <row r="13" spans="1:50">
      <c r="A13" s="534"/>
      <c r="B13" s="58">
        <v>1997</v>
      </c>
      <c r="C13" s="58">
        <f ca="1">IF(ISNA(INDEX('Stock Model'!$C$9:$R$54,MATCH($B13,'Stock Model'!$B$9:$B$54,0),MATCH(($B13-C$4+1),'Stock Model'!$C$8:$R$8,0))),0,INDEX('Stock Model'!$C$9:$R$54,MATCH($B13,'Stock Model'!$B$9:$B$54,0),MATCH(($B13-C$4+1),'Stock Model'!$C$8:$R$8,0)))</f>
        <v>0</v>
      </c>
      <c r="D13" s="58">
        <f ca="1">IF(ISNA(INDEX('Stock Model'!$C$9:$R$54,MATCH($B13,'Stock Model'!$B$9:$B$54,0),MATCH(($B13-D$4+1),'Stock Model'!$C$8:$R$8,0))),0,INDEX('Stock Model'!$C$9:$R$54,MATCH($B13,'Stock Model'!$B$9:$B$54,0),MATCH(($B13-D$4+1),'Stock Model'!$C$8:$R$8,0)))</f>
        <v>1992.2</v>
      </c>
      <c r="E13" s="58">
        <f ca="1">IF(ISNA(INDEX('Stock Model'!$C$9:$R$54,MATCH($B13,'Stock Model'!$B$9:$B$54,0),MATCH(($B13-E$4+1),'Stock Model'!$C$8:$R$8,0))),0,INDEX('Stock Model'!$C$9:$R$54,MATCH($B13,'Stock Model'!$B$9:$B$54,0),MATCH(($B13-E$4+1),'Stock Model'!$C$8:$R$8,0)))</f>
        <v>2028.8</v>
      </c>
      <c r="F13" s="58">
        <f ca="1">IF(ISNA(INDEX('Stock Model'!$C$9:$R$54,MATCH($B13,'Stock Model'!$B$9:$B$54,0),MATCH(($B13-F$4+1),'Stock Model'!$C$8:$R$8,0))),0,INDEX('Stock Model'!$C$9:$R$54,MATCH($B13,'Stock Model'!$B$9:$B$54,0),MATCH(($B13-F$4+1),'Stock Model'!$C$8:$R$8,0)))</f>
        <v>1721.3999999999999</v>
      </c>
      <c r="G13" s="58">
        <f ca="1">IF(ISNA(INDEX('Stock Model'!$C$9:$R$54,MATCH($B13,'Stock Model'!$B$9:$B$54,0),MATCH(($B13-G$4+1),'Stock Model'!$C$8:$R$8,0))),0,INDEX('Stock Model'!$C$9:$R$54,MATCH($B13,'Stock Model'!$B$9:$B$54,0),MATCH(($B13-G$4+1),'Stock Model'!$C$8:$R$8,0)))</f>
        <v>1674</v>
      </c>
      <c r="H13" s="58">
        <f ca="1">IF(ISNA(INDEX('Stock Model'!$C$9:$R$54,MATCH($B13,'Stock Model'!$B$9:$B$54,0),MATCH(($B13-H$4+1),'Stock Model'!$C$8:$R$8,0))),0,INDEX('Stock Model'!$C$9:$R$54,MATCH($B13,'Stock Model'!$B$9:$B$54,0),MATCH(($B13-H$4+1),'Stock Model'!$C$8:$R$8,0)))</f>
        <v>1719.6666666666665</v>
      </c>
      <c r="I13" s="58">
        <f ca="1">IF(ISNA(INDEX('Stock Model'!$C$9:$R$54,MATCH($B13,'Stock Model'!$B$9:$B$54,0),MATCH(($B13-I$4+1),'Stock Model'!$C$8:$R$8,0))),0,INDEX('Stock Model'!$C$9:$R$54,MATCH($B13,'Stock Model'!$B$9:$B$54,0),MATCH(($B13-I$4+1),'Stock Model'!$C$8:$R$8,0)))</f>
        <v>1960</v>
      </c>
      <c r="J13" s="58">
        <f ca="1">IF(ISNA(INDEX('Stock Model'!$C$9:$R$54,MATCH($B13,'Stock Model'!$B$9:$B$54,0),MATCH(($B13-J$4+1),'Stock Model'!$C$8:$R$8,0))),0,INDEX('Stock Model'!$C$9:$R$54,MATCH($B13,'Stock Model'!$B$9:$B$54,0),MATCH(($B13-J$4+1),'Stock Model'!$C$8:$R$8,0)))</f>
        <v>2275.8666666666668</v>
      </c>
      <c r="K13" s="58">
        <f ca="1">IF(ISNA(INDEX('Stock Model'!$C$9:$R$54,MATCH($B13,'Stock Model'!$B$9:$B$54,0),MATCH(($B13-K$4+1),'Stock Model'!$C$8:$R$8,0))),0,INDEX('Stock Model'!$C$9:$R$54,MATCH($B13,'Stock Model'!$B$9:$B$54,0),MATCH(($B13-K$4+1),'Stock Model'!$C$8:$R$8,0)))</f>
        <v>2940.9333333333334</v>
      </c>
      <c r="L13" s="58">
        <f>IF(ISNA(INDEX('Stock Model'!$C$9:$R$54,MATCH($B13,'Stock Model'!$B$9:$B$54,0),MATCH(($B13-L$4+1),'Stock Model'!$C$8:$R$8,0))),0,INDEX('Stock Model'!$C$9:$R$54,MATCH($B13,'Stock Model'!$B$9:$B$54,0),MATCH(($B13-L$4+1),'Stock Model'!$C$8:$R$8,0)))</f>
        <v>0</v>
      </c>
      <c r="M13" s="58">
        <f>IF(ISNA(INDEX('Stock Model'!$C$9:$R$54,MATCH($B13,'Stock Model'!$B$9:$B$54,0),MATCH(($B13-M$4+1),'Stock Model'!$C$8:$R$8,0))),0,INDEX('Stock Model'!$C$9:$R$54,MATCH($B13,'Stock Model'!$B$9:$B$54,0),MATCH(($B13-M$4+1),'Stock Model'!$C$8:$R$8,0)))</f>
        <v>0</v>
      </c>
      <c r="N13" s="58">
        <f>IF(ISNA(INDEX('Stock Model'!$C$9:$R$54,MATCH($B13,'Stock Model'!$B$9:$B$54,0),MATCH(($B13-N$4+1),'Stock Model'!$C$8:$R$8,0))),0,INDEX('Stock Model'!$C$9:$R$54,MATCH($B13,'Stock Model'!$B$9:$B$54,0),MATCH(($B13-N$4+1),'Stock Model'!$C$8:$R$8,0)))</f>
        <v>0</v>
      </c>
      <c r="O13" s="58">
        <f>IF(ISNA(INDEX('Stock Model'!$C$9:$R$54,MATCH($B13,'Stock Model'!$B$9:$B$54,0),MATCH(($B13-O$4+1),'Stock Model'!$C$8:$R$8,0))),0,INDEX('Stock Model'!$C$9:$R$54,MATCH($B13,'Stock Model'!$B$9:$B$54,0),MATCH(($B13-O$4+1),'Stock Model'!$C$8:$R$8,0)))</f>
        <v>0</v>
      </c>
      <c r="P13" s="58">
        <f>IF(ISNA(INDEX('Stock Model'!$C$9:$R$54,MATCH($B13,'Stock Model'!$B$9:$B$54,0),MATCH(($B13-P$4+1),'Stock Model'!$C$8:$R$8,0))),0,INDEX('Stock Model'!$C$9:$R$54,MATCH($B13,'Stock Model'!$B$9:$B$54,0),MATCH(($B13-P$4+1),'Stock Model'!$C$8:$R$8,0)))</f>
        <v>0</v>
      </c>
      <c r="Q13" s="58">
        <f>IF(ISNA(INDEX('Stock Model'!$C$9:$R$54,MATCH($B13,'Stock Model'!$B$9:$B$54,0),MATCH(($B13-Q$4+1),'Stock Model'!$C$8:$R$8,0))),0,INDEX('Stock Model'!$C$9:$R$54,MATCH($B13,'Stock Model'!$B$9:$B$54,0),MATCH(($B13-Q$4+1),'Stock Model'!$C$8:$R$8,0)))</f>
        <v>0</v>
      </c>
      <c r="R13" s="58">
        <f>IF(ISNA(INDEX('Stock Model'!$C$9:$R$54,MATCH($B13,'Stock Model'!$B$9:$B$54,0),MATCH(($B13-R$4+1),'Stock Model'!$C$8:$R$8,0))),0,INDEX('Stock Model'!$C$9:$R$54,MATCH($B13,'Stock Model'!$B$9:$B$54,0),MATCH(($B13-R$4+1),'Stock Model'!$C$8:$R$8,0)))</f>
        <v>0</v>
      </c>
      <c r="S13" s="58">
        <f>IF(ISNA(INDEX('Stock Model'!$C$9:$R$54,MATCH($B13,'Stock Model'!$B$9:$B$54,0),MATCH(($B13-S$4+1),'Stock Model'!$C$8:$R$8,0))),0,INDEX('Stock Model'!$C$9:$R$54,MATCH($B13,'Stock Model'!$B$9:$B$54,0),MATCH(($B13-S$4+1),'Stock Model'!$C$8:$R$8,0)))</f>
        <v>0</v>
      </c>
      <c r="T13" s="58">
        <f>IF(ISNA(INDEX('Stock Model'!$C$9:$R$54,MATCH($B13,'Stock Model'!$B$9:$B$54,0),MATCH(($B13-T$4+1),'Stock Model'!$C$8:$R$8,0))),0,INDEX('Stock Model'!$C$9:$R$54,MATCH($B13,'Stock Model'!$B$9:$B$54,0),MATCH(($B13-T$4+1),'Stock Model'!$C$8:$R$8,0)))</f>
        <v>0</v>
      </c>
      <c r="U13" s="58">
        <f>IF(ISNA(INDEX('Stock Model'!$C$9:$R$54,MATCH($B13,'Stock Model'!$B$9:$B$54,0),MATCH(($B13-U$4+1),'Stock Model'!$C$8:$R$8,0))),0,INDEX('Stock Model'!$C$9:$R$54,MATCH($B13,'Stock Model'!$B$9:$B$54,0),MATCH(($B13-U$4+1),'Stock Model'!$C$8:$R$8,0)))</f>
        <v>0</v>
      </c>
      <c r="V13" s="58">
        <f>IF(ISNA(INDEX('Stock Model'!$C$9:$R$54,MATCH($B13,'Stock Model'!$B$9:$B$54,0),MATCH(($B13-V$4+1),'Stock Model'!$C$8:$R$8,0))),0,INDEX('Stock Model'!$C$9:$R$54,MATCH($B13,'Stock Model'!$B$9:$B$54,0),MATCH(($B13-V$4+1),'Stock Model'!$C$8:$R$8,0)))</f>
        <v>0</v>
      </c>
      <c r="W13" s="58">
        <f>IF(ISNA(INDEX('Stock Model'!$C$9:$R$54,MATCH($B13,'Stock Model'!$B$9:$B$54,0),MATCH(($B13-W$4+1),'Stock Model'!$C$8:$R$8,0))),0,INDEX('Stock Model'!$C$9:$R$54,MATCH($B13,'Stock Model'!$B$9:$B$54,0),MATCH(($B13-W$4+1),'Stock Model'!$C$8:$R$8,0)))</f>
        <v>0</v>
      </c>
      <c r="X13" s="58">
        <f>IF(ISNA(INDEX('Stock Model'!$C$9:$R$54,MATCH($B13,'Stock Model'!$B$9:$B$54,0),MATCH(($B13-X$4+1),'Stock Model'!$C$8:$R$8,0))),0,INDEX('Stock Model'!$C$9:$R$54,MATCH($B13,'Stock Model'!$B$9:$B$54,0),MATCH(($B13-X$4+1),'Stock Model'!$C$8:$R$8,0)))</f>
        <v>0</v>
      </c>
      <c r="Y13" s="58">
        <f>IF(ISNA(INDEX('Stock Model'!$C$9:$R$54,MATCH($B13,'Stock Model'!$B$9:$B$54,0),MATCH(($B13-Y$4+1),'Stock Model'!$C$8:$R$8,0))),0,INDEX('Stock Model'!$C$9:$R$54,MATCH($B13,'Stock Model'!$B$9:$B$54,0),MATCH(($B13-Y$4+1),'Stock Model'!$C$8:$R$8,0)))</f>
        <v>0</v>
      </c>
      <c r="Z13" s="58">
        <f>IF(ISNA(INDEX('Stock Model'!$C$9:$R$54,MATCH($B13,'Stock Model'!$B$9:$B$54,0),MATCH(($B13-Z$4+1),'Stock Model'!$C$8:$R$8,0))),0,INDEX('Stock Model'!$C$9:$R$54,MATCH($B13,'Stock Model'!$B$9:$B$54,0),MATCH(($B13-Z$4+1),'Stock Model'!$C$8:$R$8,0)))</f>
        <v>0</v>
      </c>
      <c r="AA13" s="58">
        <f>IF(ISNA(INDEX('Stock Model'!$C$9:$R$54,MATCH($B13,'Stock Model'!$B$9:$B$54,0),MATCH(($B13-AA$4+1),'Stock Model'!$C$8:$R$8,0))),0,INDEX('Stock Model'!$C$9:$R$54,MATCH($B13,'Stock Model'!$B$9:$B$54,0),MATCH(($B13-AA$4+1),'Stock Model'!$C$8:$R$8,0)))</f>
        <v>0</v>
      </c>
      <c r="AB13" s="58">
        <f>IF(ISNA(INDEX('Stock Model'!$C$9:$R$54,MATCH($B13,'Stock Model'!$B$9:$B$54,0),MATCH(($B13-AB$4+1),'Stock Model'!$C$8:$R$8,0))),0,INDEX('Stock Model'!$C$9:$R$54,MATCH($B13,'Stock Model'!$B$9:$B$54,0),MATCH(($B13-AB$4+1),'Stock Model'!$C$8:$R$8,0)))</f>
        <v>0</v>
      </c>
      <c r="AC13" s="58">
        <f>IF(ISNA(INDEX('Stock Model'!$C$9:$R$54,MATCH($B13,'Stock Model'!$B$9:$B$54,0),MATCH(($B13-AC$4+1),'Stock Model'!$C$8:$R$8,0))),0,INDEX('Stock Model'!$C$9:$R$54,MATCH($B13,'Stock Model'!$B$9:$B$54,0),MATCH(($B13-AC$4+1),'Stock Model'!$C$8:$R$8,0)))</f>
        <v>0</v>
      </c>
      <c r="AD13" s="58">
        <f>IF(ISNA(INDEX('Stock Model'!$C$9:$R$54,MATCH($B13,'Stock Model'!$B$9:$B$54,0),MATCH(($B13-AD$4+1),'Stock Model'!$C$8:$R$8,0))),0,INDEX('Stock Model'!$C$9:$R$54,MATCH($B13,'Stock Model'!$B$9:$B$54,0),MATCH(($B13-AD$4+1),'Stock Model'!$C$8:$R$8,0)))</f>
        <v>0</v>
      </c>
      <c r="AE13" s="58">
        <f>IF(ISNA(INDEX('Stock Model'!$C$9:$R$54,MATCH($B13,'Stock Model'!$B$9:$B$54,0),MATCH(($B13-AE$4+1),'Stock Model'!$C$8:$R$8,0))),0,INDEX('Stock Model'!$C$9:$R$54,MATCH($B13,'Stock Model'!$B$9:$B$54,0),MATCH(($B13-AE$4+1),'Stock Model'!$C$8:$R$8,0)))</f>
        <v>0</v>
      </c>
      <c r="AF13" s="58">
        <f>IF(ISNA(INDEX('Stock Model'!$C$9:$R$54,MATCH($B13,'Stock Model'!$B$9:$B$54,0),MATCH(($B13-AF$4+1),'Stock Model'!$C$8:$R$8,0))),0,INDEX('Stock Model'!$C$9:$R$54,MATCH($B13,'Stock Model'!$B$9:$B$54,0),MATCH(($B13-AF$4+1),'Stock Model'!$C$8:$R$8,0)))</f>
        <v>0</v>
      </c>
      <c r="AG13" s="58">
        <f>IF(ISNA(INDEX('Stock Model'!$C$9:$R$54,MATCH($B13,'Stock Model'!$B$9:$B$54,0),MATCH(($B13-AG$4+1),'Stock Model'!$C$8:$R$8,0))),0,INDEX('Stock Model'!$C$9:$R$54,MATCH($B13,'Stock Model'!$B$9:$B$54,0),MATCH(($B13-AG$4+1),'Stock Model'!$C$8:$R$8,0)))</f>
        <v>0</v>
      </c>
      <c r="AH13" s="58">
        <f>IF(ISNA(INDEX('Stock Model'!$C$9:$R$54,MATCH($B13,'Stock Model'!$B$9:$B$54,0),MATCH(($B13-AH$4+1),'Stock Model'!$C$8:$R$8,0))),0,INDEX('Stock Model'!$C$9:$R$54,MATCH($B13,'Stock Model'!$B$9:$B$54,0),MATCH(($B13-AH$4+1),'Stock Model'!$C$8:$R$8,0)))</f>
        <v>0</v>
      </c>
      <c r="AI13" s="58">
        <f>IF(ISNA(INDEX('Stock Model'!$C$9:$R$54,MATCH($B13,'Stock Model'!$B$9:$B$54,0),MATCH(($B13-AI$4+1),'Stock Model'!$C$8:$R$8,0))),0,INDEX('Stock Model'!$C$9:$R$54,MATCH($B13,'Stock Model'!$B$9:$B$54,0),MATCH(($B13-AI$4+1),'Stock Model'!$C$8:$R$8,0)))</f>
        <v>0</v>
      </c>
      <c r="AJ13" s="58">
        <f>IF(ISNA(INDEX('Stock Model'!$C$9:$R$54,MATCH($B13,'Stock Model'!$B$9:$B$54,0),MATCH(($B13-AJ$4+1),'Stock Model'!$C$8:$R$8,0))),0,INDEX('Stock Model'!$C$9:$R$54,MATCH($B13,'Stock Model'!$B$9:$B$54,0),MATCH(($B13-AJ$4+1),'Stock Model'!$C$8:$R$8,0)))</f>
        <v>0</v>
      </c>
      <c r="AK13" s="58">
        <f>IF(ISNA(INDEX('Stock Model'!$C$9:$R$54,MATCH($B13,'Stock Model'!$B$9:$B$54,0),MATCH(($B13-AK$4+1),'Stock Model'!$C$8:$R$8,0))),0,INDEX('Stock Model'!$C$9:$R$54,MATCH($B13,'Stock Model'!$B$9:$B$54,0),MATCH(($B13-AK$4+1),'Stock Model'!$C$8:$R$8,0)))</f>
        <v>0</v>
      </c>
      <c r="AL13" s="58">
        <f>IF(ISNA(INDEX('Stock Model'!$C$9:$R$54,MATCH($B13,'Stock Model'!$B$9:$B$54,0),MATCH(($B13-AL$4+1),'Stock Model'!$C$8:$R$8,0))),0,INDEX('Stock Model'!$C$9:$R$54,MATCH($B13,'Stock Model'!$B$9:$B$54,0),MATCH(($B13-AL$4+1),'Stock Model'!$C$8:$R$8,0)))</f>
        <v>0</v>
      </c>
      <c r="AM13" s="58">
        <f>IF(ISNA(INDEX('Stock Model'!$C$9:$R$54,MATCH($B13,'Stock Model'!$B$9:$B$54,0),MATCH(($B13-AM$4+1),'Stock Model'!$C$8:$R$8,0))),0,INDEX('Stock Model'!$C$9:$R$54,MATCH($B13,'Stock Model'!$B$9:$B$54,0),MATCH(($B13-AM$4+1),'Stock Model'!$C$8:$R$8,0)))</f>
        <v>0</v>
      </c>
      <c r="AN13" s="58">
        <f>IF(ISNA(INDEX('Stock Model'!$C$9:$R$54,MATCH($B13,'Stock Model'!$B$9:$B$54,0),MATCH(($B13-AN$4+1),'Stock Model'!$C$8:$R$8,0))),0,INDEX('Stock Model'!$C$9:$R$54,MATCH($B13,'Stock Model'!$B$9:$B$54,0),MATCH(($B13-AN$4+1),'Stock Model'!$C$8:$R$8,0)))</f>
        <v>0</v>
      </c>
      <c r="AO13" s="58">
        <f>IF(ISNA(INDEX('Stock Model'!$C$9:$R$54,MATCH($B13,'Stock Model'!$B$9:$B$54,0),MATCH(($B13-AO$4+1),'Stock Model'!$C$8:$R$8,0))),0,INDEX('Stock Model'!$C$9:$R$54,MATCH($B13,'Stock Model'!$B$9:$B$54,0),MATCH(($B13-AO$4+1),'Stock Model'!$C$8:$R$8,0)))</f>
        <v>0</v>
      </c>
      <c r="AP13" s="58">
        <f>IF(ISNA(INDEX('Stock Model'!$C$9:$R$54,MATCH($B13,'Stock Model'!$B$9:$B$54,0),MATCH(($B13-AP$4+1),'Stock Model'!$C$8:$R$8,0))),0,INDEX('Stock Model'!$C$9:$R$54,MATCH($B13,'Stock Model'!$B$9:$B$54,0),MATCH(($B13-AP$4+1),'Stock Model'!$C$8:$R$8,0)))</f>
        <v>0</v>
      </c>
      <c r="AQ13" s="58">
        <f>IF(ISNA(INDEX('Stock Model'!$C$9:$R$54,MATCH($B13,'Stock Model'!$B$9:$B$54,0),MATCH(($B13-AQ$4+1),'Stock Model'!$C$8:$R$8,0))),0,INDEX('Stock Model'!$C$9:$R$54,MATCH($B13,'Stock Model'!$B$9:$B$54,0),MATCH(($B13-AQ$4+1),'Stock Model'!$C$8:$R$8,0)))</f>
        <v>0</v>
      </c>
      <c r="AR13" s="58">
        <f>IF(ISNA(INDEX('Stock Model'!$C$9:$R$54,MATCH($B13,'Stock Model'!$B$9:$B$54,0),MATCH(($B13-AR$4+1),'Stock Model'!$C$8:$R$8,0))),0,INDEX('Stock Model'!$C$9:$R$54,MATCH($B13,'Stock Model'!$B$9:$B$54,0),MATCH(($B13-AR$4+1),'Stock Model'!$C$8:$R$8,0)))</f>
        <v>0</v>
      </c>
      <c r="AS13" s="58">
        <f>IF(ISNA(INDEX('Stock Model'!$C$9:$R$54,MATCH($B13,'Stock Model'!$B$9:$B$54,0),MATCH(($B13-AS$4+1),'Stock Model'!$C$8:$R$8,0))),0,INDEX('Stock Model'!$C$9:$R$54,MATCH($B13,'Stock Model'!$B$9:$B$54,0),MATCH(($B13-AS$4+1),'Stock Model'!$C$8:$R$8,0)))</f>
        <v>0</v>
      </c>
      <c r="AT13" s="58">
        <f>IF(ISNA(INDEX('Stock Model'!$C$9:$R$54,MATCH($B13,'Stock Model'!$B$9:$B$54,0),MATCH(($B13-AT$4+1),'Stock Model'!$C$8:$R$8,0))),0,INDEX('Stock Model'!$C$9:$R$54,MATCH($B13,'Stock Model'!$B$9:$B$54,0),MATCH(($B13-AT$4+1),'Stock Model'!$C$8:$R$8,0)))</f>
        <v>0</v>
      </c>
      <c r="AU13" s="58">
        <f>IF(ISNA(INDEX('Stock Model'!$C$9:$R$54,MATCH($B13,'Stock Model'!$B$9:$B$54,0),MATCH(($B13-AU$4+1),'Stock Model'!$C$8:$R$8,0))),0,INDEX('Stock Model'!$C$9:$R$54,MATCH($B13,'Stock Model'!$B$9:$B$54,0),MATCH(($B13-AU$4+1),'Stock Model'!$C$8:$R$8,0)))</f>
        <v>0</v>
      </c>
      <c r="AV13" s="58">
        <f>IF(ISNA(INDEX('Stock Model'!$C$9:$R$54,MATCH($B13,'Stock Model'!$B$9:$B$54,0),MATCH(($B13-AV$4+1),'Stock Model'!$C$8:$R$8,0))),0,INDEX('Stock Model'!$C$9:$R$54,MATCH($B13,'Stock Model'!$B$9:$B$54,0),MATCH(($B13-AV$4+1),'Stock Model'!$C$8:$R$8,0)))</f>
        <v>0</v>
      </c>
      <c r="AW13" s="58">
        <f t="shared" ca="1" si="0"/>
        <v>16312.866666666665</v>
      </c>
      <c r="AX13" s="61" t="str">
        <f ca="1">IF(AW13=SUM('Stock Model'!$C17:$R17), "OK", "Error")</f>
        <v>OK</v>
      </c>
    </row>
    <row r="14" spans="1:50">
      <c r="A14" s="534"/>
      <c r="B14" s="58">
        <v>1998</v>
      </c>
      <c r="C14" s="58">
        <f ca="1">IF(ISNA(INDEX('Stock Model'!$C$9:$R$54,MATCH($B14,'Stock Model'!$B$9:$B$54,0),MATCH(($B14-C$4+1),'Stock Model'!$C$8:$R$8,0))),0,INDEX('Stock Model'!$C$9:$R$54,MATCH($B14,'Stock Model'!$B$9:$B$54,0),MATCH(($B14-C$4+1),'Stock Model'!$C$8:$R$8,0)))</f>
        <v>0</v>
      </c>
      <c r="D14" s="58">
        <f ca="1">IF(ISNA(INDEX('Stock Model'!$C$9:$R$54,MATCH($B14,'Stock Model'!$B$9:$B$54,0),MATCH(($B14-D$4+1),'Stock Model'!$C$8:$R$8,0))),0,INDEX('Stock Model'!$C$9:$R$54,MATCH($B14,'Stock Model'!$B$9:$B$54,0),MATCH(($B14-D$4+1),'Stock Model'!$C$8:$R$8,0)))</f>
        <v>1707.6000000000001</v>
      </c>
      <c r="E14" s="58">
        <f ca="1">IF(ISNA(INDEX('Stock Model'!$C$9:$R$54,MATCH($B14,'Stock Model'!$B$9:$B$54,0),MATCH(($B14-E$4+1),'Stock Model'!$C$8:$R$8,0))),0,INDEX('Stock Model'!$C$9:$R$54,MATCH($B14,'Stock Model'!$B$9:$B$54,0),MATCH(($B14-E$4+1),'Stock Model'!$C$8:$R$8,0)))</f>
        <v>1775.2</v>
      </c>
      <c r="F14" s="58">
        <f ca="1">IF(ISNA(INDEX('Stock Model'!$C$9:$R$54,MATCH($B14,'Stock Model'!$B$9:$B$54,0),MATCH(($B14-F$4+1),'Stock Model'!$C$8:$R$8,0))),0,INDEX('Stock Model'!$C$9:$R$54,MATCH($B14,'Stock Model'!$B$9:$B$54,0),MATCH(($B14-F$4+1),'Stock Model'!$C$8:$R$8,0)))</f>
        <v>1530.1333333333332</v>
      </c>
      <c r="G14" s="58">
        <f ca="1">IF(ISNA(INDEX('Stock Model'!$C$9:$R$54,MATCH($B14,'Stock Model'!$B$9:$B$54,0),MATCH(($B14-G$4+1),'Stock Model'!$C$8:$R$8,0))),0,INDEX('Stock Model'!$C$9:$R$54,MATCH($B14,'Stock Model'!$B$9:$B$54,0),MATCH(($B14-G$4+1),'Stock Model'!$C$8:$R$8,0)))</f>
        <v>1506.6</v>
      </c>
      <c r="H14" s="58">
        <f ca="1">IF(ISNA(INDEX('Stock Model'!$C$9:$R$54,MATCH($B14,'Stock Model'!$B$9:$B$54,0),MATCH(($B14-H$4+1),'Stock Model'!$C$8:$R$8,0))),0,INDEX('Stock Model'!$C$9:$R$54,MATCH($B14,'Stock Model'!$B$9:$B$54,0),MATCH(($B14-H$4+1),'Stock Model'!$C$8:$R$8,0)))</f>
        <v>1563.3333333333333</v>
      </c>
      <c r="I14" s="58">
        <f ca="1">IF(ISNA(INDEX('Stock Model'!$C$9:$R$54,MATCH($B14,'Stock Model'!$B$9:$B$54,0),MATCH(($B14-I$4+1),'Stock Model'!$C$8:$R$8,0))),0,INDEX('Stock Model'!$C$9:$R$54,MATCH($B14,'Stock Model'!$B$9:$B$54,0),MATCH(($B14-I$4+1),'Stock Model'!$C$8:$R$8,0)))</f>
        <v>1796.6666666666665</v>
      </c>
      <c r="J14" s="58">
        <f ca="1">IF(ISNA(INDEX('Stock Model'!$C$9:$R$54,MATCH($B14,'Stock Model'!$B$9:$B$54,0),MATCH(($B14-J$4+1),'Stock Model'!$C$8:$R$8,0))),0,INDEX('Stock Model'!$C$9:$R$54,MATCH($B14,'Stock Model'!$B$9:$B$54,0),MATCH(($B14-J$4+1),'Stock Model'!$C$8:$R$8,0)))</f>
        <v>2100.8000000000002</v>
      </c>
      <c r="K14" s="58">
        <f ca="1">IF(ISNA(INDEX('Stock Model'!$C$9:$R$54,MATCH($B14,'Stock Model'!$B$9:$B$54,0),MATCH(($B14-K$4+1),'Stock Model'!$C$8:$R$8,0))),0,INDEX('Stock Model'!$C$9:$R$54,MATCH($B14,'Stock Model'!$B$9:$B$54,0),MATCH(($B14-K$4+1),'Stock Model'!$C$8:$R$8,0)))</f>
        <v>2730.8666666666668</v>
      </c>
      <c r="L14" s="58">
        <f ca="1">IF(ISNA(INDEX('Stock Model'!$C$9:$R$54,MATCH($B14,'Stock Model'!$B$9:$B$54,0),MATCH(($B14-L$4+1),'Stock Model'!$C$8:$R$8,0))),0,INDEX('Stock Model'!$C$9:$R$54,MATCH($B14,'Stock Model'!$B$9:$B$54,0),MATCH(($B14-L$4+1),'Stock Model'!$C$8:$R$8,0)))</f>
        <v>2836.4</v>
      </c>
      <c r="M14" s="58">
        <f>IF(ISNA(INDEX('Stock Model'!$C$9:$R$54,MATCH($B14,'Stock Model'!$B$9:$B$54,0),MATCH(($B14-M$4+1),'Stock Model'!$C$8:$R$8,0))),0,INDEX('Stock Model'!$C$9:$R$54,MATCH($B14,'Stock Model'!$B$9:$B$54,0),MATCH(($B14-M$4+1),'Stock Model'!$C$8:$R$8,0)))</f>
        <v>0</v>
      </c>
      <c r="N14" s="58">
        <f>IF(ISNA(INDEX('Stock Model'!$C$9:$R$54,MATCH($B14,'Stock Model'!$B$9:$B$54,0),MATCH(($B14-N$4+1),'Stock Model'!$C$8:$R$8,0))),0,INDEX('Stock Model'!$C$9:$R$54,MATCH($B14,'Stock Model'!$B$9:$B$54,0),MATCH(($B14-N$4+1),'Stock Model'!$C$8:$R$8,0)))</f>
        <v>0</v>
      </c>
      <c r="O14" s="58">
        <f>IF(ISNA(INDEX('Stock Model'!$C$9:$R$54,MATCH($B14,'Stock Model'!$B$9:$B$54,0),MATCH(($B14-O$4+1),'Stock Model'!$C$8:$R$8,0))),0,INDEX('Stock Model'!$C$9:$R$54,MATCH($B14,'Stock Model'!$B$9:$B$54,0),MATCH(($B14-O$4+1),'Stock Model'!$C$8:$R$8,0)))</f>
        <v>0</v>
      </c>
      <c r="P14" s="58">
        <f>IF(ISNA(INDEX('Stock Model'!$C$9:$R$54,MATCH($B14,'Stock Model'!$B$9:$B$54,0),MATCH(($B14-P$4+1),'Stock Model'!$C$8:$R$8,0))),0,INDEX('Stock Model'!$C$9:$R$54,MATCH($B14,'Stock Model'!$B$9:$B$54,0),MATCH(($B14-P$4+1),'Stock Model'!$C$8:$R$8,0)))</f>
        <v>0</v>
      </c>
      <c r="Q14" s="58">
        <f>IF(ISNA(INDEX('Stock Model'!$C$9:$R$54,MATCH($B14,'Stock Model'!$B$9:$B$54,0),MATCH(($B14-Q$4+1),'Stock Model'!$C$8:$R$8,0))),0,INDEX('Stock Model'!$C$9:$R$54,MATCH($B14,'Stock Model'!$B$9:$B$54,0),MATCH(($B14-Q$4+1),'Stock Model'!$C$8:$R$8,0)))</f>
        <v>0</v>
      </c>
      <c r="R14" s="58">
        <f>IF(ISNA(INDEX('Stock Model'!$C$9:$R$54,MATCH($B14,'Stock Model'!$B$9:$B$54,0),MATCH(($B14-R$4+1),'Stock Model'!$C$8:$R$8,0))),0,INDEX('Stock Model'!$C$9:$R$54,MATCH($B14,'Stock Model'!$B$9:$B$54,0),MATCH(($B14-R$4+1),'Stock Model'!$C$8:$R$8,0)))</f>
        <v>0</v>
      </c>
      <c r="S14" s="58">
        <f>IF(ISNA(INDEX('Stock Model'!$C$9:$R$54,MATCH($B14,'Stock Model'!$B$9:$B$54,0),MATCH(($B14-S$4+1),'Stock Model'!$C$8:$R$8,0))),0,INDEX('Stock Model'!$C$9:$R$54,MATCH($B14,'Stock Model'!$B$9:$B$54,0),MATCH(($B14-S$4+1),'Stock Model'!$C$8:$R$8,0)))</f>
        <v>0</v>
      </c>
      <c r="T14" s="58">
        <f>IF(ISNA(INDEX('Stock Model'!$C$9:$R$54,MATCH($B14,'Stock Model'!$B$9:$B$54,0),MATCH(($B14-T$4+1),'Stock Model'!$C$8:$R$8,0))),0,INDEX('Stock Model'!$C$9:$R$54,MATCH($B14,'Stock Model'!$B$9:$B$54,0),MATCH(($B14-T$4+1),'Stock Model'!$C$8:$R$8,0)))</f>
        <v>0</v>
      </c>
      <c r="U14" s="58">
        <f>IF(ISNA(INDEX('Stock Model'!$C$9:$R$54,MATCH($B14,'Stock Model'!$B$9:$B$54,0),MATCH(($B14-U$4+1),'Stock Model'!$C$8:$R$8,0))),0,INDEX('Stock Model'!$C$9:$R$54,MATCH($B14,'Stock Model'!$B$9:$B$54,0),MATCH(($B14-U$4+1),'Stock Model'!$C$8:$R$8,0)))</f>
        <v>0</v>
      </c>
      <c r="V14" s="58">
        <f>IF(ISNA(INDEX('Stock Model'!$C$9:$R$54,MATCH($B14,'Stock Model'!$B$9:$B$54,0),MATCH(($B14-V$4+1),'Stock Model'!$C$8:$R$8,0))),0,INDEX('Stock Model'!$C$9:$R$54,MATCH($B14,'Stock Model'!$B$9:$B$54,0),MATCH(($B14-V$4+1),'Stock Model'!$C$8:$R$8,0)))</f>
        <v>0</v>
      </c>
      <c r="W14" s="58">
        <f>IF(ISNA(INDEX('Stock Model'!$C$9:$R$54,MATCH($B14,'Stock Model'!$B$9:$B$54,0),MATCH(($B14-W$4+1),'Stock Model'!$C$8:$R$8,0))),0,INDEX('Stock Model'!$C$9:$R$54,MATCH($B14,'Stock Model'!$B$9:$B$54,0),MATCH(($B14-W$4+1),'Stock Model'!$C$8:$R$8,0)))</f>
        <v>0</v>
      </c>
      <c r="X14" s="58">
        <f>IF(ISNA(INDEX('Stock Model'!$C$9:$R$54,MATCH($B14,'Stock Model'!$B$9:$B$54,0),MATCH(($B14-X$4+1),'Stock Model'!$C$8:$R$8,0))),0,INDEX('Stock Model'!$C$9:$R$54,MATCH($B14,'Stock Model'!$B$9:$B$54,0),MATCH(($B14-X$4+1),'Stock Model'!$C$8:$R$8,0)))</f>
        <v>0</v>
      </c>
      <c r="Y14" s="58">
        <f>IF(ISNA(INDEX('Stock Model'!$C$9:$R$54,MATCH($B14,'Stock Model'!$B$9:$B$54,0),MATCH(($B14-Y$4+1),'Stock Model'!$C$8:$R$8,0))),0,INDEX('Stock Model'!$C$9:$R$54,MATCH($B14,'Stock Model'!$B$9:$B$54,0),MATCH(($B14-Y$4+1),'Stock Model'!$C$8:$R$8,0)))</f>
        <v>0</v>
      </c>
      <c r="Z14" s="58">
        <f>IF(ISNA(INDEX('Stock Model'!$C$9:$R$54,MATCH($B14,'Stock Model'!$B$9:$B$54,0),MATCH(($B14-Z$4+1),'Stock Model'!$C$8:$R$8,0))),0,INDEX('Stock Model'!$C$9:$R$54,MATCH($B14,'Stock Model'!$B$9:$B$54,0),MATCH(($B14-Z$4+1),'Stock Model'!$C$8:$R$8,0)))</f>
        <v>0</v>
      </c>
      <c r="AA14" s="58">
        <f>IF(ISNA(INDEX('Stock Model'!$C$9:$R$54,MATCH($B14,'Stock Model'!$B$9:$B$54,0),MATCH(($B14-AA$4+1),'Stock Model'!$C$8:$R$8,0))),0,INDEX('Stock Model'!$C$9:$R$54,MATCH($B14,'Stock Model'!$B$9:$B$54,0),MATCH(($B14-AA$4+1),'Stock Model'!$C$8:$R$8,0)))</f>
        <v>0</v>
      </c>
      <c r="AB14" s="58">
        <f>IF(ISNA(INDEX('Stock Model'!$C$9:$R$54,MATCH($B14,'Stock Model'!$B$9:$B$54,0),MATCH(($B14-AB$4+1),'Stock Model'!$C$8:$R$8,0))),0,INDEX('Stock Model'!$C$9:$R$54,MATCH($B14,'Stock Model'!$B$9:$B$54,0),MATCH(($B14-AB$4+1),'Stock Model'!$C$8:$R$8,0)))</f>
        <v>0</v>
      </c>
      <c r="AC14" s="58">
        <f>IF(ISNA(INDEX('Stock Model'!$C$9:$R$54,MATCH($B14,'Stock Model'!$B$9:$B$54,0),MATCH(($B14-AC$4+1),'Stock Model'!$C$8:$R$8,0))),0,INDEX('Stock Model'!$C$9:$R$54,MATCH($B14,'Stock Model'!$B$9:$B$54,0),MATCH(($B14-AC$4+1),'Stock Model'!$C$8:$R$8,0)))</f>
        <v>0</v>
      </c>
      <c r="AD14" s="58">
        <f>IF(ISNA(INDEX('Stock Model'!$C$9:$R$54,MATCH($B14,'Stock Model'!$B$9:$B$54,0),MATCH(($B14-AD$4+1),'Stock Model'!$C$8:$R$8,0))),0,INDEX('Stock Model'!$C$9:$R$54,MATCH($B14,'Stock Model'!$B$9:$B$54,0),MATCH(($B14-AD$4+1),'Stock Model'!$C$8:$R$8,0)))</f>
        <v>0</v>
      </c>
      <c r="AE14" s="58">
        <f>IF(ISNA(INDEX('Stock Model'!$C$9:$R$54,MATCH($B14,'Stock Model'!$B$9:$B$54,0),MATCH(($B14-AE$4+1),'Stock Model'!$C$8:$R$8,0))),0,INDEX('Stock Model'!$C$9:$R$54,MATCH($B14,'Stock Model'!$B$9:$B$54,0),MATCH(($B14-AE$4+1),'Stock Model'!$C$8:$R$8,0)))</f>
        <v>0</v>
      </c>
      <c r="AF14" s="58">
        <f>IF(ISNA(INDEX('Stock Model'!$C$9:$R$54,MATCH($B14,'Stock Model'!$B$9:$B$54,0),MATCH(($B14-AF$4+1),'Stock Model'!$C$8:$R$8,0))),0,INDEX('Stock Model'!$C$9:$R$54,MATCH($B14,'Stock Model'!$B$9:$B$54,0),MATCH(($B14-AF$4+1),'Stock Model'!$C$8:$R$8,0)))</f>
        <v>0</v>
      </c>
      <c r="AG14" s="58">
        <f>IF(ISNA(INDEX('Stock Model'!$C$9:$R$54,MATCH($B14,'Stock Model'!$B$9:$B$54,0),MATCH(($B14-AG$4+1),'Stock Model'!$C$8:$R$8,0))),0,INDEX('Stock Model'!$C$9:$R$54,MATCH($B14,'Stock Model'!$B$9:$B$54,0),MATCH(($B14-AG$4+1),'Stock Model'!$C$8:$R$8,0)))</f>
        <v>0</v>
      </c>
      <c r="AH14" s="58">
        <f>IF(ISNA(INDEX('Stock Model'!$C$9:$R$54,MATCH($B14,'Stock Model'!$B$9:$B$54,0),MATCH(($B14-AH$4+1),'Stock Model'!$C$8:$R$8,0))),0,INDEX('Stock Model'!$C$9:$R$54,MATCH($B14,'Stock Model'!$B$9:$B$54,0),MATCH(($B14-AH$4+1),'Stock Model'!$C$8:$R$8,0)))</f>
        <v>0</v>
      </c>
      <c r="AI14" s="58">
        <f>IF(ISNA(INDEX('Stock Model'!$C$9:$R$54,MATCH($B14,'Stock Model'!$B$9:$B$54,0),MATCH(($B14-AI$4+1),'Stock Model'!$C$8:$R$8,0))),0,INDEX('Stock Model'!$C$9:$R$54,MATCH($B14,'Stock Model'!$B$9:$B$54,0),MATCH(($B14-AI$4+1),'Stock Model'!$C$8:$R$8,0)))</f>
        <v>0</v>
      </c>
      <c r="AJ14" s="58">
        <f>IF(ISNA(INDEX('Stock Model'!$C$9:$R$54,MATCH($B14,'Stock Model'!$B$9:$B$54,0),MATCH(($B14-AJ$4+1),'Stock Model'!$C$8:$R$8,0))),0,INDEX('Stock Model'!$C$9:$R$54,MATCH($B14,'Stock Model'!$B$9:$B$54,0),MATCH(($B14-AJ$4+1),'Stock Model'!$C$8:$R$8,0)))</f>
        <v>0</v>
      </c>
      <c r="AK14" s="58">
        <f>IF(ISNA(INDEX('Stock Model'!$C$9:$R$54,MATCH($B14,'Stock Model'!$B$9:$B$54,0),MATCH(($B14-AK$4+1),'Stock Model'!$C$8:$R$8,0))),0,INDEX('Stock Model'!$C$9:$R$54,MATCH($B14,'Stock Model'!$B$9:$B$54,0),MATCH(($B14-AK$4+1),'Stock Model'!$C$8:$R$8,0)))</f>
        <v>0</v>
      </c>
      <c r="AL14" s="58">
        <f>IF(ISNA(INDEX('Stock Model'!$C$9:$R$54,MATCH($B14,'Stock Model'!$B$9:$B$54,0),MATCH(($B14-AL$4+1),'Stock Model'!$C$8:$R$8,0))),0,INDEX('Stock Model'!$C$9:$R$54,MATCH($B14,'Stock Model'!$B$9:$B$54,0),MATCH(($B14-AL$4+1),'Stock Model'!$C$8:$R$8,0)))</f>
        <v>0</v>
      </c>
      <c r="AM14" s="58">
        <f>IF(ISNA(INDEX('Stock Model'!$C$9:$R$54,MATCH($B14,'Stock Model'!$B$9:$B$54,0),MATCH(($B14-AM$4+1),'Stock Model'!$C$8:$R$8,0))),0,INDEX('Stock Model'!$C$9:$R$54,MATCH($B14,'Stock Model'!$B$9:$B$54,0),MATCH(($B14-AM$4+1),'Stock Model'!$C$8:$R$8,0)))</f>
        <v>0</v>
      </c>
      <c r="AN14" s="58">
        <f>IF(ISNA(INDEX('Stock Model'!$C$9:$R$54,MATCH($B14,'Stock Model'!$B$9:$B$54,0),MATCH(($B14-AN$4+1),'Stock Model'!$C$8:$R$8,0))),0,INDEX('Stock Model'!$C$9:$R$54,MATCH($B14,'Stock Model'!$B$9:$B$54,0),MATCH(($B14-AN$4+1),'Stock Model'!$C$8:$R$8,0)))</f>
        <v>0</v>
      </c>
      <c r="AO14" s="58">
        <f>IF(ISNA(INDEX('Stock Model'!$C$9:$R$54,MATCH($B14,'Stock Model'!$B$9:$B$54,0),MATCH(($B14-AO$4+1),'Stock Model'!$C$8:$R$8,0))),0,INDEX('Stock Model'!$C$9:$R$54,MATCH($B14,'Stock Model'!$B$9:$B$54,0),MATCH(($B14-AO$4+1),'Stock Model'!$C$8:$R$8,0)))</f>
        <v>0</v>
      </c>
      <c r="AP14" s="58">
        <f>IF(ISNA(INDEX('Stock Model'!$C$9:$R$54,MATCH($B14,'Stock Model'!$B$9:$B$54,0),MATCH(($B14-AP$4+1),'Stock Model'!$C$8:$R$8,0))),0,INDEX('Stock Model'!$C$9:$R$54,MATCH($B14,'Stock Model'!$B$9:$B$54,0),MATCH(($B14-AP$4+1),'Stock Model'!$C$8:$R$8,0)))</f>
        <v>0</v>
      </c>
      <c r="AQ14" s="58">
        <f>IF(ISNA(INDEX('Stock Model'!$C$9:$R$54,MATCH($B14,'Stock Model'!$B$9:$B$54,0),MATCH(($B14-AQ$4+1),'Stock Model'!$C$8:$R$8,0))),0,INDEX('Stock Model'!$C$9:$R$54,MATCH($B14,'Stock Model'!$B$9:$B$54,0),MATCH(($B14-AQ$4+1),'Stock Model'!$C$8:$R$8,0)))</f>
        <v>0</v>
      </c>
      <c r="AR14" s="58">
        <f>IF(ISNA(INDEX('Stock Model'!$C$9:$R$54,MATCH($B14,'Stock Model'!$B$9:$B$54,0),MATCH(($B14-AR$4+1),'Stock Model'!$C$8:$R$8,0))),0,INDEX('Stock Model'!$C$9:$R$54,MATCH($B14,'Stock Model'!$B$9:$B$54,0),MATCH(($B14-AR$4+1),'Stock Model'!$C$8:$R$8,0)))</f>
        <v>0</v>
      </c>
      <c r="AS14" s="58">
        <f>IF(ISNA(INDEX('Stock Model'!$C$9:$R$54,MATCH($B14,'Stock Model'!$B$9:$B$54,0),MATCH(($B14-AS$4+1),'Stock Model'!$C$8:$R$8,0))),0,INDEX('Stock Model'!$C$9:$R$54,MATCH($B14,'Stock Model'!$B$9:$B$54,0),MATCH(($B14-AS$4+1),'Stock Model'!$C$8:$R$8,0)))</f>
        <v>0</v>
      </c>
      <c r="AT14" s="58">
        <f>IF(ISNA(INDEX('Stock Model'!$C$9:$R$54,MATCH($B14,'Stock Model'!$B$9:$B$54,0),MATCH(($B14-AT$4+1),'Stock Model'!$C$8:$R$8,0))),0,INDEX('Stock Model'!$C$9:$R$54,MATCH($B14,'Stock Model'!$B$9:$B$54,0),MATCH(($B14-AT$4+1),'Stock Model'!$C$8:$R$8,0)))</f>
        <v>0</v>
      </c>
      <c r="AU14" s="58">
        <f>IF(ISNA(INDEX('Stock Model'!$C$9:$R$54,MATCH($B14,'Stock Model'!$B$9:$B$54,0),MATCH(($B14-AU$4+1),'Stock Model'!$C$8:$R$8,0))),0,INDEX('Stock Model'!$C$9:$R$54,MATCH($B14,'Stock Model'!$B$9:$B$54,0),MATCH(($B14-AU$4+1),'Stock Model'!$C$8:$R$8,0)))</f>
        <v>0</v>
      </c>
      <c r="AV14" s="58">
        <f>IF(ISNA(INDEX('Stock Model'!$C$9:$R$54,MATCH($B14,'Stock Model'!$B$9:$B$54,0),MATCH(($B14-AV$4+1),'Stock Model'!$C$8:$R$8,0))),0,INDEX('Stock Model'!$C$9:$R$54,MATCH($B14,'Stock Model'!$B$9:$B$54,0),MATCH(($B14-AV$4+1),'Stock Model'!$C$8:$R$8,0)))</f>
        <v>0</v>
      </c>
      <c r="AW14" s="58">
        <f t="shared" ca="1" si="0"/>
        <v>17547.599999999999</v>
      </c>
      <c r="AX14" s="61" t="str">
        <f ca="1">IF(AW14=SUM('Stock Model'!$C18:$R18), "OK", "Error")</f>
        <v>OK</v>
      </c>
    </row>
    <row r="15" spans="1:50">
      <c r="A15" s="534"/>
      <c r="B15" s="58">
        <v>1999</v>
      </c>
      <c r="C15" s="58">
        <f ca="1">IF(ISNA(INDEX('Stock Model'!$C$9:$R$54,MATCH($B15,'Stock Model'!$B$9:$B$54,0),MATCH(($B15-C$4+1),'Stock Model'!$C$8:$R$8,0))),0,INDEX('Stock Model'!$C$9:$R$54,MATCH($B15,'Stock Model'!$B$9:$B$54,0),MATCH(($B15-C$4+1),'Stock Model'!$C$8:$R$8,0)))</f>
        <v>0</v>
      </c>
      <c r="D15" s="58">
        <f ca="1">IF(ISNA(INDEX('Stock Model'!$C$9:$R$54,MATCH($B15,'Stock Model'!$B$9:$B$54,0),MATCH(($B15-D$4+1),'Stock Model'!$C$8:$R$8,0))),0,INDEX('Stock Model'!$C$9:$R$54,MATCH($B15,'Stock Model'!$B$9:$B$54,0),MATCH(($B15-D$4+1),'Stock Model'!$C$8:$R$8,0)))</f>
        <v>1423</v>
      </c>
      <c r="E15" s="58">
        <f ca="1">IF(ISNA(INDEX('Stock Model'!$C$9:$R$54,MATCH($B15,'Stock Model'!$B$9:$B$54,0),MATCH(($B15-E$4+1),'Stock Model'!$C$8:$R$8,0))),0,INDEX('Stock Model'!$C$9:$R$54,MATCH($B15,'Stock Model'!$B$9:$B$54,0),MATCH(($B15-E$4+1),'Stock Model'!$C$8:$R$8,0)))</f>
        <v>1521.6000000000001</v>
      </c>
      <c r="F15" s="58">
        <f ca="1">IF(ISNA(INDEX('Stock Model'!$C$9:$R$54,MATCH($B15,'Stock Model'!$B$9:$B$54,0),MATCH(($B15-F$4+1),'Stock Model'!$C$8:$R$8,0))),0,INDEX('Stock Model'!$C$9:$R$54,MATCH($B15,'Stock Model'!$B$9:$B$54,0),MATCH(($B15-F$4+1),'Stock Model'!$C$8:$R$8,0)))</f>
        <v>1338.8666666666668</v>
      </c>
      <c r="G15" s="58">
        <f ca="1">IF(ISNA(INDEX('Stock Model'!$C$9:$R$54,MATCH($B15,'Stock Model'!$B$9:$B$54,0),MATCH(($B15-G$4+1),'Stock Model'!$C$8:$R$8,0))),0,INDEX('Stock Model'!$C$9:$R$54,MATCH($B15,'Stock Model'!$B$9:$B$54,0),MATCH(($B15-G$4+1),'Stock Model'!$C$8:$R$8,0)))</f>
        <v>1339.2</v>
      </c>
      <c r="H15" s="58">
        <f ca="1">IF(ISNA(INDEX('Stock Model'!$C$9:$R$54,MATCH($B15,'Stock Model'!$B$9:$B$54,0),MATCH(($B15-H$4+1),'Stock Model'!$C$8:$R$8,0))),0,INDEX('Stock Model'!$C$9:$R$54,MATCH($B15,'Stock Model'!$B$9:$B$54,0),MATCH(($B15-H$4+1),'Stock Model'!$C$8:$R$8,0)))</f>
        <v>1407</v>
      </c>
      <c r="I15" s="58">
        <f ca="1">IF(ISNA(INDEX('Stock Model'!$C$9:$R$54,MATCH($B15,'Stock Model'!$B$9:$B$54,0),MATCH(($B15-I$4+1),'Stock Model'!$C$8:$R$8,0))),0,INDEX('Stock Model'!$C$9:$R$54,MATCH($B15,'Stock Model'!$B$9:$B$54,0),MATCH(($B15-I$4+1),'Stock Model'!$C$8:$R$8,0)))</f>
        <v>1633.3333333333333</v>
      </c>
      <c r="J15" s="58">
        <f ca="1">IF(ISNA(INDEX('Stock Model'!$C$9:$R$54,MATCH($B15,'Stock Model'!$B$9:$B$54,0),MATCH(($B15-J$4+1),'Stock Model'!$C$8:$R$8,0))),0,INDEX('Stock Model'!$C$9:$R$54,MATCH($B15,'Stock Model'!$B$9:$B$54,0),MATCH(($B15-J$4+1),'Stock Model'!$C$8:$R$8,0)))</f>
        <v>1925.7333333333331</v>
      </c>
      <c r="K15" s="58">
        <f ca="1">IF(ISNA(INDEX('Stock Model'!$C$9:$R$54,MATCH($B15,'Stock Model'!$B$9:$B$54,0),MATCH(($B15-K$4+1),'Stock Model'!$C$8:$R$8,0))),0,INDEX('Stock Model'!$C$9:$R$54,MATCH($B15,'Stock Model'!$B$9:$B$54,0),MATCH(($B15-K$4+1),'Stock Model'!$C$8:$R$8,0)))</f>
        <v>2520.8000000000002</v>
      </c>
      <c r="L15" s="58">
        <f ca="1">IF(ISNA(INDEX('Stock Model'!$C$9:$R$54,MATCH($B15,'Stock Model'!$B$9:$B$54,0),MATCH(($B15-L$4+1),'Stock Model'!$C$8:$R$8,0))),0,INDEX('Stock Model'!$C$9:$R$54,MATCH($B15,'Stock Model'!$B$9:$B$54,0),MATCH(($B15-L$4+1),'Stock Model'!$C$8:$R$8,0)))</f>
        <v>2633.8</v>
      </c>
      <c r="M15" s="58">
        <f ca="1">IF(ISNA(INDEX('Stock Model'!$C$9:$R$54,MATCH($B15,'Stock Model'!$B$9:$B$54,0),MATCH(($B15-M$4+1),'Stock Model'!$C$8:$R$8,0))),0,INDEX('Stock Model'!$C$9:$R$54,MATCH($B15,'Stock Model'!$B$9:$B$54,0),MATCH(($B15-M$4+1),'Stock Model'!$C$8:$R$8,0)))</f>
        <v>3536.4</v>
      </c>
      <c r="N15" s="58">
        <f>IF(ISNA(INDEX('Stock Model'!$C$9:$R$54,MATCH($B15,'Stock Model'!$B$9:$B$54,0),MATCH(($B15-N$4+1),'Stock Model'!$C$8:$R$8,0))),0,INDEX('Stock Model'!$C$9:$R$54,MATCH($B15,'Stock Model'!$B$9:$B$54,0),MATCH(($B15-N$4+1),'Stock Model'!$C$8:$R$8,0)))</f>
        <v>0</v>
      </c>
      <c r="O15" s="58">
        <f>IF(ISNA(INDEX('Stock Model'!$C$9:$R$54,MATCH($B15,'Stock Model'!$B$9:$B$54,0),MATCH(($B15-O$4+1),'Stock Model'!$C$8:$R$8,0))),0,INDEX('Stock Model'!$C$9:$R$54,MATCH($B15,'Stock Model'!$B$9:$B$54,0),MATCH(($B15-O$4+1),'Stock Model'!$C$8:$R$8,0)))</f>
        <v>0</v>
      </c>
      <c r="P15" s="58">
        <f>IF(ISNA(INDEX('Stock Model'!$C$9:$R$54,MATCH($B15,'Stock Model'!$B$9:$B$54,0),MATCH(($B15-P$4+1),'Stock Model'!$C$8:$R$8,0))),0,INDEX('Stock Model'!$C$9:$R$54,MATCH($B15,'Stock Model'!$B$9:$B$54,0),MATCH(($B15-P$4+1),'Stock Model'!$C$8:$R$8,0)))</f>
        <v>0</v>
      </c>
      <c r="Q15" s="58">
        <f>IF(ISNA(INDEX('Stock Model'!$C$9:$R$54,MATCH($B15,'Stock Model'!$B$9:$B$54,0),MATCH(($B15-Q$4+1),'Stock Model'!$C$8:$R$8,0))),0,INDEX('Stock Model'!$C$9:$R$54,MATCH($B15,'Stock Model'!$B$9:$B$54,0),MATCH(($B15-Q$4+1),'Stock Model'!$C$8:$R$8,0)))</f>
        <v>0</v>
      </c>
      <c r="R15" s="58">
        <f>IF(ISNA(INDEX('Stock Model'!$C$9:$R$54,MATCH($B15,'Stock Model'!$B$9:$B$54,0),MATCH(($B15-R$4+1),'Stock Model'!$C$8:$R$8,0))),0,INDEX('Stock Model'!$C$9:$R$54,MATCH($B15,'Stock Model'!$B$9:$B$54,0),MATCH(($B15-R$4+1),'Stock Model'!$C$8:$R$8,0)))</f>
        <v>0</v>
      </c>
      <c r="S15" s="58">
        <f>IF(ISNA(INDEX('Stock Model'!$C$9:$R$54,MATCH($B15,'Stock Model'!$B$9:$B$54,0),MATCH(($B15-S$4+1),'Stock Model'!$C$8:$R$8,0))),0,INDEX('Stock Model'!$C$9:$R$54,MATCH($B15,'Stock Model'!$B$9:$B$54,0),MATCH(($B15-S$4+1),'Stock Model'!$C$8:$R$8,0)))</f>
        <v>0</v>
      </c>
      <c r="T15" s="58">
        <f>IF(ISNA(INDEX('Stock Model'!$C$9:$R$54,MATCH($B15,'Stock Model'!$B$9:$B$54,0),MATCH(($B15-T$4+1),'Stock Model'!$C$8:$R$8,0))),0,INDEX('Stock Model'!$C$9:$R$54,MATCH($B15,'Stock Model'!$B$9:$B$54,0),MATCH(($B15-T$4+1),'Stock Model'!$C$8:$R$8,0)))</f>
        <v>0</v>
      </c>
      <c r="U15" s="58">
        <f>IF(ISNA(INDEX('Stock Model'!$C$9:$R$54,MATCH($B15,'Stock Model'!$B$9:$B$54,0),MATCH(($B15-U$4+1),'Stock Model'!$C$8:$R$8,0))),0,INDEX('Stock Model'!$C$9:$R$54,MATCH($B15,'Stock Model'!$B$9:$B$54,0),MATCH(($B15-U$4+1),'Stock Model'!$C$8:$R$8,0)))</f>
        <v>0</v>
      </c>
      <c r="V15" s="58">
        <f>IF(ISNA(INDEX('Stock Model'!$C$9:$R$54,MATCH($B15,'Stock Model'!$B$9:$B$54,0),MATCH(($B15-V$4+1),'Stock Model'!$C$8:$R$8,0))),0,INDEX('Stock Model'!$C$9:$R$54,MATCH($B15,'Stock Model'!$B$9:$B$54,0),MATCH(($B15-V$4+1),'Stock Model'!$C$8:$R$8,0)))</f>
        <v>0</v>
      </c>
      <c r="W15" s="58">
        <f>IF(ISNA(INDEX('Stock Model'!$C$9:$R$54,MATCH($B15,'Stock Model'!$B$9:$B$54,0),MATCH(($B15-W$4+1),'Stock Model'!$C$8:$R$8,0))),0,INDEX('Stock Model'!$C$9:$R$54,MATCH($B15,'Stock Model'!$B$9:$B$54,0),MATCH(($B15-W$4+1),'Stock Model'!$C$8:$R$8,0)))</f>
        <v>0</v>
      </c>
      <c r="X15" s="58">
        <f>IF(ISNA(INDEX('Stock Model'!$C$9:$R$54,MATCH($B15,'Stock Model'!$B$9:$B$54,0),MATCH(($B15-X$4+1),'Stock Model'!$C$8:$R$8,0))),0,INDEX('Stock Model'!$C$9:$R$54,MATCH($B15,'Stock Model'!$B$9:$B$54,0),MATCH(($B15-X$4+1),'Stock Model'!$C$8:$R$8,0)))</f>
        <v>0</v>
      </c>
      <c r="Y15" s="58">
        <f>IF(ISNA(INDEX('Stock Model'!$C$9:$R$54,MATCH($B15,'Stock Model'!$B$9:$B$54,0),MATCH(($B15-Y$4+1),'Stock Model'!$C$8:$R$8,0))),0,INDEX('Stock Model'!$C$9:$R$54,MATCH($B15,'Stock Model'!$B$9:$B$54,0),MATCH(($B15-Y$4+1),'Stock Model'!$C$8:$R$8,0)))</f>
        <v>0</v>
      </c>
      <c r="Z15" s="58">
        <f>IF(ISNA(INDEX('Stock Model'!$C$9:$R$54,MATCH($B15,'Stock Model'!$B$9:$B$54,0),MATCH(($B15-Z$4+1),'Stock Model'!$C$8:$R$8,0))),0,INDEX('Stock Model'!$C$9:$R$54,MATCH($B15,'Stock Model'!$B$9:$B$54,0),MATCH(($B15-Z$4+1),'Stock Model'!$C$8:$R$8,0)))</f>
        <v>0</v>
      </c>
      <c r="AA15" s="58">
        <f>IF(ISNA(INDEX('Stock Model'!$C$9:$R$54,MATCH($B15,'Stock Model'!$B$9:$B$54,0),MATCH(($B15-AA$4+1),'Stock Model'!$C$8:$R$8,0))),0,INDEX('Stock Model'!$C$9:$R$54,MATCH($B15,'Stock Model'!$B$9:$B$54,0),MATCH(($B15-AA$4+1),'Stock Model'!$C$8:$R$8,0)))</f>
        <v>0</v>
      </c>
      <c r="AB15" s="58">
        <f>IF(ISNA(INDEX('Stock Model'!$C$9:$R$54,MATCH($B15,'Stock Model'!$B$9:$B$54,0),MATCH(($B15-AB$4+1),'Stock Model'!$C$8:$R$8,0))),0,INDEX('Stock Model'!$C$9:$R$54,MATCH($B15,'Stock Model'!$B$9:$B$54,0),MATCH(($B15-AB$4+1),'Stock Model'!$C$8:$R$8,0)))</f>
        <v>0</v>
      </c>
      <c r="AC15" s="58">
        <f>IF(ISNA(INDEX('Stock Model'!$C$9:$R$54,MATCH($B15,'Stock Model'!$B$9:$B$54,0),MATCH(($B15-AC$4+1),'Stock Model'!$C$8:$R$8,0))),0,INDEX('Stock Model'!$C$9:$R$54,MATCH($B15,'Stock Model'!$B$9:$B$54,0),MATCH(($B15-AC$4+1),'Stock Model'!$C$8:$R$8,0)))</f>
        <v>0</v>
      </c>
      <c r="AD15" s="58">
        <f>IF(ISNA(INDEX('Stock Model'!$C$9:$R$54,MATCH($B15,'Stock Model'!$B$9:$B$54,0),MATCH(($B15-AD$4+1),'Stock Model'!$C$8:$R$8,0))),0,INDEX('Stock Model'!$C$9:$R$54,MATCH($B15,'Stock Model'!$B$9:$B$54,0),MATCH(($B15-AD$4+1),'Stock Model'!$C$8:$R$8,0)))</f>
        <v>0</v>
      </c>
      <c r="AE15" s="58">
        <f>IF(ISNA(INDEX('Stock Model'!$C$9:$R$54,MATCH($B15,'Stock Model'!$B$9:$B$54,0),MATCH(($B15-AE$4+1),'Stock Model'!$C$8:$R$8,0))),0,INDEX('Stock Model'!$C$9:$R$54,MATCH($B15,'Stock Model'!$B$9:$B$54,0),MATCH(($B15-AE$4+1),'Stock Model'!$C$8:$R$8,0)))</f>
        <v>0</v>
      </c>
      <c r="AF15" s="58">
        <f>IF(ISNA(INDEX('Stock Model'!$C$9:$R$54,MATCH($B15,'Stock Model'!$B$9:$B$54,0),MATCH(($B15-AF$4+1),'Stock Model'!$C$8:$R$8,0))),0,INDEX('Stock Model'!$C$9:$R$54,MATCH($B15,'Stock Model'!$B$9:$B$54,0),MATCH(($B15-AF$4+1),'Stock Model'!$C$8:$R$8,0)))</f>
        <v>0</v>
      </c>
      <c r="AG15" s="58">
        <f>IF(ISNA(INDEX('Stock Model'!$C$9:$R$54,MATCH($B15,'Stock Model'!$B$9:$B$54,0),MATCH(($B15-AG$4+1),'Stock Model'!$C$8:$R$8,0))),0,INDEX('Stock Model'!$C$9:$R$54,MATCH($B15,'Stock Model'!$B$9:$B$54,0),MATCH(($B15-AG$4+1),'Stock Model'!$C$8:$R$8,0)))</f>
        <v>0</v>
      </c>
      <c r="AH15" s="58">
        <f>IF(ISNA(INDEX('Stock Model'!$C$9:$R$54,MATCH($B15,'Stock Model'!$B$9:$B$54,0),MATCH(($B15-AH$4+1),'Stock Model'!$C$8:$R$8,0))),0,INDEX('Stock Model'!$C$9:$R$54,MATCH($B15,'Stock Model'!$B$9:$B$54,0),MATCH(($B15-AH$4+1),'Stock Model'!$C$8:$R$8,0)))</f>
        <v>0</v>
      </c>
      <c r="AI15" s="58">
        <f>IF(ISNA(INDEX('Stock Model'!$C$9:$R$54,MATCH($B15,'Stock Model'!$B$9:$B$54,0),MATCH(($B15-AI$4+1),'Stock Model'!$C$8:$R$8,0))),0,INDEX('Stock Model'!$C$9:$R$54,MATCH($B15,'Stock Model'!$B$9:$B$54,0),MATCH(($B15-AI$4+1),'Stock Model'!$C$8:$R$8,0)))</f>
        <v>0</v>
      </c>
      <c r="AJ15" s="58">
        <f>IF(ISNA(INDEX('Stock Model'!$C$9:$R$54,MATCH($B15,'Stock Model'!$B$9:$B$54,0),MATCH(($B15-AJ$4+1),'Stock Model'!$C$8:$R$8,0))),0,INDEX('Stock Model'!$C$9:$R$54,MATCH($B15,'Stock Model'!$B$9:$B$54,0),MATCH(($B15-AJ$4+1),'Stock Model'!$C$8:$R$8,0)))</f>
        <v>0</v>
      </c>
      <c r="AK15" s="58">
        <f>IF(ISNA(INDEX('Stock Model'!$C$9:$R$54,MATCH($B15,'Stock Model'!$B$9:$B$54,0),MATCH(($B15-AK$4+1),'Stock Model'!$C$8:$R$8,0))),0,INDEX('Stock Model'!$C$9:$R$54,MATCH($B15,'Stock Model'!$B$9:$B$54,0),MATCH(($B15-AK$4+1),'Stock Model'!$C$8:$R$8,0)))</f>
        <v>0</v>
      </c>
      <c r="AL15" s="58">
        <f>IF(ISNA(INDEX('Stock Model'!$C$9:$R$54,MATCH($B15,'Stock Model'!$B$9:$B$54,0),MATCH(($B15-AL$4+1),'Stock Model'!$C$8:$R$8,0))),0,INDEX('Stock Model'!$C$9:$R$54,MATCH($B15,'Stock Model'!$B$9:$B$54,0),MATCH(($B15-AL$4+1),'Stock Model'!$C$8:$R$8,0)))</f>
        <v>0</v>
      </c>
      <c r="AM15" s="58">
        <f>IF(ISNA(INDEX('Stock Model'!$C$9:$R$54,MATCH($B15,'Stock Model'!$B$9:$B$54,0),MATCH(($B15-AM$4+1),'Stock Model'!$C$8:$R$8,0))),0,INDEX('Stock Model'!$C$9:$R$54,MATCH($B15,'Stock Model'!$B$9:$B$54,0),MATCH(($B15-AM$4+1),'Stock Model'!$C$8:$R$8,0)))</f>
        <v>0</v>
      </c>
      <c r="AN15" s="58">
        <f>IF(ISNA(INDEX('Stock Model'!$C$9:$R$54,MATCH($B15,'Stock Model'!$B$9:$B$54,0),MATCH(($B15-AN$4+1),'Stock Model'!$C$8:$R$8,0))),0,INDEX('Stock Model'!$C$9:$R$54,MATCH($B15,'Stock Model'!$B$9:$B$54,0),MATCH(($B15-AN$4+1),'Stock Model'!$C$8:$R$8,0)))</f>
        <v>0</v>
      </c>
      <c r="AO15" s="58">
        <f>IF(ISNA(INDEX('Stock Model'!$C$9:$R$54,MATCH($B15,'Stock Model'!$B$9:$B$54,0),MATCH(($B15-AO$4+1),'Stock Model'!$C$8:$R$8,0))),0,INDEX('Stock Model'!$C$9:$R$54,MATCH($B15,'Stock Model'!$B$9:$B$54,0),MATCH(($B15-AO$4+1),'Stock Model'!$C$8:$R$8,0)))</f>
        <v>0</v>
      </c>
      <c r="AP15" s="58">
        <f>IF(ISNA(INDEX('Stock Model'!$C$9:$R$54,MATCH($B15,'Stock Model'!$B$9:$B$54,0),MATCH(($B15-AP$4+1),'Stock Model'!$C$8:$R$8,0))),0,INDEX('Stock Model'!$C$9:$R$54,MATCH($B15,'Stock Model'!$B$9:$B$54,0),MATCH(($B15-AP$4+1),'Stock Model'!$C$8:$R$8,0)))</f>
        <v>0</v>
      </c>
      <c r="AQ15" s="58">
        <f>IF(ISNA(INDEX('Stock Model'!$C$9:$R$54,MATCH($B15,'Stock Model'!$B$9:$B$54,0),MATCH(($B15-AQ$4+1),'Stock Model'!$C$8:$R$8,0))),0,INDEX('Stock Model'!$C$9:$R$54,MATCH($B15,'Stock Model'!$B$9:$B$54,0),MATCH(($B15-AQ$4+1),'Stock Model'!$C$8:$R$8,0)))</f>
        <v>0</v>
      </c>
      <c r="AR15" s="58">
        <f>IF(ISNA(INDEX('Stock Model'!$C$9:$R$54,MATCH($B15,'Stock Model'!$B$9:$B$54,0),MATCH(($B15-AR$4+1),'Stock Model'!$C$8:$R$8,0))),0,INDEX('Stock Model'!$C$9:$R$54,MATCH($B15,'Stock Model'!$B$9:$B$54,0),MATCH(($B15-AR$4+1),'Stock Model'!$C$8:$R$8,0)))</f>
        <v>0</v>
      </c>
      <c r="AS15" s="58">
        <f>IF(ISNA(INDEX('Stock Model'!$C$9:$R$54,MATCH($B15,'Stock Model'!$B$9:$B$54,0),MATCH(($B15-AS$4+1),'Stock Model'!$C$8:$R$8,0))),0,INDEX('Stock Model'!$C$9:$R$54,MATCH($B15,'Stock Model'!$B$9:$B$54,0),MATCH(($B15-AS$4+1),'Stock Model'!$C$8:$R$8,0)))</f>
        <v>0</v>
      </c>
      <c r="AT15" s="58">
        <f>IF(ISNA(INDEX('Stock Model'!$C$9:$R$54,MATCH($B15,'Stock Model'!$B$9:$B$54,0),MATCH(($B15-AT$4+1),'Stock Model'!$C$8:$R$8,0))),0,INDEX('Stock Model'!$C$9:$R$54,MATCH($B15,'Stock Model'!$B$9:$B$54,0),MATCH(($B15-AT$4+1),'Stock Model'!$C$8:$R$8,0)))</f>
        <v>0</v>
      </c>
      <c r="AU15" s="58">
        <f>IF(ISNA(INDEX('Stock Model'!$C$9:$R$54,MATCH($B15,'Stock Model'!$B$9:$B$54,0),MATCH(($B15-AU$4+1),'Stock Model'!$C$8:$R$8,0))),0,INDEX('Stock Model'!$C$9:$R$54,MATCH($B15,'Stock Model'!$B$9:$B$54,0),MATCH(($B15-AU$4+1),'Stock Model'!$C$8:$R$8,0)))</f>
        <v>0</v>
      </c>
      <c r="AV15" s="58">
        <f>IF(ISNA(INDEX('Stock Model'!$C$9:$R$54,MATCH($B15,'Stock Model'!$B$9:$B$54,0),MATCH(($B15-AV$4+1),'Stock Model'!$C$8:$R$8,0))),0,INDEX('Stock Model'!$C$9:$R$54,MATCH($B15,'Stock Model'!$B$9:$B$54,0),MATCH(($B15-AV$4+1),'Stock Model'!$C$8:$R$8,0)))</f>
        <v>0</v>
      </c>
      <c r="AW15" s="58">
        <f t="shared" ca="1" si="0"/>
        <v>19279.733333333334</v>
      </c>
      <c r="AX15" s="61" t="str">
        <f ca="1">IF(AW15=SUM('Stock Model'!$C19:$R19), "OK", "Error")</f>
        <v>OK</v>
      </c>
    </row>
    <row r="16" spans="1:50">
      <c r="A16" s="534"/>
      <c r="B16" s="58">
        <v>2000</v>
      </c>
      <c r="C16" s="58">
        <f ca="1">IF(ISNA(INDEX('Stock Model'!$C$9:$R$54,MATCH($B16,'Stock Model'!$B$9:$B$54,0),MATCH(($B16-C$4+1),'Stock Model'!$C$8:$R$8,0))),0,INDEX('Stock Model'!$C$9:$R$54,MATCH($B16,'Stock Model'!$B$9:$B$54,0),MATCH(($B16-C$4+1),'Stock Model'!$C$8:$R$8,0)))</f>
        <v>0</v>
      </c>
      <c r="D16" s="58">
        <f ca="1">IF(ISNA(INDEX('Stock Model'!$C$9:$R$54,MATCH($B16,'Stock Model'!$B$9:$B$54,0),MATCH(($B16-D$4+1),'Stock Model'!$C$8:$R$8,0))),0,INDEX('Stock Model'!$C$9:$R$54,MATCH($B16,'Stock Model'!$B$9:$B$54,0),MATCH(($B16-D$4+1),'Stock Model'!$C$8:$R$8,0)))</f>
        <v>1138.4000000000001</v>
      </c>
      <c r="E16" s="58">
        <f ca="1">IF(ISNA(INDEX('Stock Model'!$C$9:$R$54,MATCH($B16,'Stock Model'!$B$9:$B$54,0),MATCH(($B16-E$4+1),'Stock Model'!$C$8:$R$8,0))),0,INDEX('Stock Model'!$C$9:$R$54,MATCH($B16,'Stock Model'!$B$9:$B$54,0),MATCH(($B16-E$4+1),'Stock Model'!$C$8:$R$8,0)))</f>
        <v>1268</v>
      </c>
      <c r="F16" s="58">
        <f ca="1">IF(ISNA(INDEX('Stock Model'!$C$9:$R$54,MATCH($B16,'Stock Model'!$B$9:$B$54,0),MATCH(($B16-F$4+1),'Stock Model'!$C$8:$R$8,0))),0,INDEX('Stock Model'!$C$9:$R$54,MATCH($B16,'Stock Model'!$B$9:$B$54,0),MATCH(($B16-F$4+1),'Stock Model'!$C$8:$R$8,0)))</f>
        <v>1147.6000000000001</v>
      </c>
      <c r="G16" s="58">
        <f ca="1">IF(ISNA(INDEX('Stock Model'!$C$9:$R$54,MATCH($B16,'Stock Model'!$B$9:$B$54,0),MATCH(($B16-G$4+1),'Stock Model'!$C$8:$R$8,0))),0,INDEX('Stock Model'!$C$9:$R$54,MATCH($B16,'Stock Model'!$B$9:$B$54,0),MATCH(($B16-G$4+1),'Stock Model'!$C$8:$R$8,0)))</f>
        <v>1171.8</v>
      </c>
      <c r="H16" s="58">
        <f ca="1">IF(ISNA(INDEX('Stock Model'!$C$9:$R$54,MATCH($B16,'Stock Model'!$B$9:$B$54,0),MATCH(($B16-H$4+1),'Stock Model'!$C$8:$R$8,0))),0,INDEX('Stock Model'!$C$9:$R$54,MATCH($B16,'Stock Model'!$B$9:$B$54,0),MATCH(($B16-H$4+1),'Stock Model'!$C$8:$R$8,0)))</f>
        <v>1250.6666666666667</v>
      </c>
      <c r="I16" s="58">
        <f ca="1">IF(ISNA(INDEX('Stock Model'!$C$9:$R$54,MATCH($B16,'Stock Model'!$B$9:$B$54,0),MATCH(($B16-I$4+1),'Stock Model'!$C$8:$R$8,0))),0,INDEX('Stock Model'!$C$9:$R$54,MATCH($B16,'Stock Model'!$B$9:$B$54,0),MATCH(($B16-I$4+1),'Stock Model'!$C$8:$R$8,0)))</f>
        <v>1470</v>
      </c>
      <c r="J16" s="58">
        <f ca="1">IF(ISNA(INDEX('Stock Model'!$C$9:$R$54,MATCH($B16,'Stock Model'!$B$9:$B$54,0),MATCH(($B16-J$4+1),'Stock Model'!$C$8:$R$8,0))),0,INDEX('Stock Model'!$C$9:$R$54,MATCH($B16,'Stock Model'!$B$9:$B$54,0),MATCH(($B16-J$4+1),'Stock Model'!$C$8:$R$8,0)))</f>
        <v>1750.6666666666665</v>
      </c>
      <c r="K16" s="58">
        <f ca="1">IF(ISNA(INDEX('Stock Model'!$C$9:$R$54,MATCH($B16,'Stock Model'!$B$9:$B$54,0),MATCH(($B16-K$4+1),'Stock Model'!$C$8:$R$8,0))),0,INDEX('Stock Model'!$C$9:$R$54,MATCH($B16,'Stock Model'!$B$9:$B$54,0),MATCH(($B16-K$4+1),'Stock Model'!$C$8:$R$8,0)))</f>
        <v>2310.7333333333331</v>
      </c>
      <c r="L16" s="58">
        <f ca="1">IF(ISNA(INDEX('Stock Model'!$C$9:$R$54,MATCH($B16,'Stock Model'!$B$9:$B$54,0),MATCH(($B16-L$4+1),'Stock Model'!$C$8:$R$8,0))),0,INDEX('Stock Model'!$C$9:$R$54,MATCH($B16,'Stock Model'!$B$9:$B$54,0),MATCH(($B16-L$4+1),'Stock Model'!$C$8:$R$8,0)))</f>
        <v>2431.2000000000003</v>
      </c>
      <c r="M16" s="58">
        <f ca="1">IF(ISNA(INDEX('Stock Model'!$C$9:$R$54,MATCH($B16,'Stock Model'!$B$9:$B$54,0),MATCH(($B16-M$4+1),'Stock Model'!$C$8:$R$8,0))),0,INDEX('Stock Model'!$C$9:$R$54,MATCH($B16,'Stock Model'!$B$9:$B$54,0),MATCH(($B16-M$4+1),'Stock Model'!$C$8:$R$8,0)))</f>
        <v>3283.8</v>
      </c>
      <c r="N16" s="58">
        <f ca="1">IF(ISNA(INDEX('Stock Model'!$C$9:$R$54,MATCH($B16,'Stock Model'!$B$9:$B$54,0),MATCH(($B16-N$4+1),'Stock Model'!$C$8:$R$8,0))),0,INDEX('Stock Model'!$C$9:$R$54,MATCH($B16,'Stock Model'!$B$9:$B$54,0),MATCH(($B16-N$4+1),'Stock Model'!$C$8:$R$8,0)))</f>
        <v>2314.6666666666665</v>
      </c>
      <c r="O16" s="58">
        <f>IF(ISNA(INDEX('Stock Model'!$C$9:$R$54,MATCH($B16,'Stock Model'!$B$9:$B$54,0),MATCH(($B16-O$4+1),'Stock Model'!$C$8:$R$8,0))),0,INDEX('Stock Model'!$C$9:$R$54,MATCH($B16,'Stock Model'!$B$9:$B$54,0),MATCH(($B16-O$4+1),'Stock Model'!$C$8:$R$8,0)))</f>
        <v>0</v>
      </c>
      <c r="P16" s="58">
        <f>IF(ISNA(INDEX('Stock Model'!$C$9:$R$54,MATCH($B16,'Stock Model'!$B$9:$B$54,0),MATCH(($B16-P$4+1),'Stock Model'!$C$8:$R$8,0))),0,INDEX('Stock Model'!$C$9:$R$54,MATCH($B16,'Stock Model'!$B$9:$B$54,0),MATCH(($B16-P$4+1),'Stock Model'!$C$8:$R$8,0)))</f>
        <v>0</v>
      </c>
      <c r="Q16" s="58">
        <f>IF(ISNA(INDEX('Stock Model'!$C$9:$R$54,MATCH($B16,'Stock Model'!$B$9:$B$54,0),MATCH(($B16-Q$4+1),'Stock Model'!$C$8:$R$8,0))),0,INDEX('Stock Model'!$C$9:$R$54,MATCH($B16,'Stock Model'!$B$9:$B$54,0),MATCH(($B16-Q$4+1),'Stock Model'!$C$8:$R$8,0)))</f>
        <v>0</v>
      </c>
      <c r="R16" s="58">
        <f>IF(ISNA(INDEX('Stock Model'!$C$9:$R$54,MATCH($B16,'Stock Model'!$B$9:$B$54,0),MATCH(($B16-R$4+1),'Stock Model'!$C$8:$R$8,0))),0,INDEX('Stock Model'!$C$9:$R$54,MATCH($B16,'Stock Model'!$B$9:$B$54,0),MATCH(($B16-R$4+1),'Stock Model'!$C$8:$R$8,0)))</f>
        <v>0</v>
      </c>
      <c r="S16" s="58">
        <f>IF(ISNA(INDEX('Stock Model'!$C$9:$R$54,MATCH($B16,'Stock Model'!$B$9:$B$54,0),MATCH(($B16-S$4+1),'Stock Model'!$C$8:$R$8,0))),0,INDEX('Stock Model'!$C$9:$R$54,MATCH($B16,'Stock Model'!$B$9:$B$54,0),MATCH(($B16-S$4+1),'Stock Model'!$C$8:$R$8,0)))</f>
        <v>0</v>
      </c>
      <c r="T16" s="58">
        <f>IF(ISNA(INDEX('Stock Model'!$C$9:$R$54,MATCH($B16,'Stock Model'!$B$9:$B$54,0),MATCH(($B16-T$4+1),'Stock Model'!$C$8:$R$8,0))),0,INDEX('Stock Model'!$C$9:$R$54,MATCH($B16,'Stock Model'!$B$9:$B$54,0),MATCH(($B16-T$4+1),'Stock Model'!$C$8:$R$8,0)))</f>
        <v>0</v>
      </c>
      <c r="U16" s="58">
        <f>IF(ISNA(INDEX('Stock Model'!$C$9:$R$54,MATCH($B16,'Stock Model'!$B$9:$B$54,0),MATCH(($B16-U$4+1),'Stock Model'!$C$8:$R$8,0))),0,INDEX('Stock Model'!$C$9:$R$54,MATCH($B16,'Stock Model'!$B$9:$B$54,0),MATCH(($B16-U$4+1),'Stock Model'!$C$8:$R$8,0)))</f>
        <v>0</v>
      </c>
      <c r="V16" s="58">
        <f>IF(ISNA(INDEX('Stock Model'!$C$9:$R$54,MATCH($B16,'Stock Model'!$B$9:$B$54,0),MATCH(($B16-V$4+1),'Stock Model'!$C$8:$R$8,0))),0,INDEX('Stock Model'!$C$9:$R$54,MATCH($B16,'Stock Model'!$B$9:$B$54,0),MATCH(($B16-V$4+1),'Stock Model'!$C$8:$R$8,0)))</f>
        <v>0</v>
      </c>
      <c r="W16" s="58">
        <f>IF(ISNA(INDEX('Stock Model'!$C$9:$R$54,MATCH($B16,'Stock Model'!$B$9:$B$54,0),MATCH(($B16-W$4+1),'Stock Model'!$C$8:$R$8,0))),0,INDEX('Stock Model'!$C$9:$R$54,MATCH($B16,'Stock Model'!$B$9:$B$54,0),MATCH(($B16-W$4+1),'Stock Model'!$C$8:$R$8,0)))</f>
        <v>0</v>
      </c>
      <c r="X16" s="58">
        <f>IF(ISNA(INDEX('Stock Model'!$C$9:$R$54,MATCH($B16,'Stock Model'!$B$9:$B$54,0),MATCH(($B16-X$4+1),'Stock Model'!$C$8:$R$8,0))),0,INDEX('Stock Model'!$C$9:$R$54,MATCH($B16,'Stock Model'!$B$9:$B$54,0),MATCH(($B16-X$4+1),'Stock Model'!$C$8:$R$8,0)))</f>
        <v>0</v>
      </c>
      <c r="Y16" s="58">
        <f>IF(ISNA(INDEX('Stock Model'!$C$9:$R$54,MATCH($B16,'Stock Model'!$B$9:$B$54,0),MATCH(($B16-Y$4+1),'Stock Model'!$C$8:$R$8,0))),0,INDEX('Stock Model'!$C$9:$R$54,MATCH($B16,'Stock Model'!$B$9:$B$54,0),MATCH(($B16-Y$4+1),'Stock Model'!$C$8:$R$8,0)))</f>
        <v>0</v>
      </c>
      <c r="Z16" s="58">
        <f>IF(ISNA(INDEX('Stock Model'!$C$9:$R$54,MATCH($B16,'Stock Model'!$B$9:$B$54,0),MATCH(($B16-Z$4+1),'Stock Model'!$C$8:$R$8,0))),0,INDEX('Stock Model'!$C$9:$R$54,MATCH($B16,'Stock Model'!$B$9:$B$54,0),MATCH(($B16-Z$4+1),'Stock Model'!$C$8:$R$8,0)))</f>
        <v>0</v>
      </c>
      <c r="AA16" s="58">
        <f>IF(ISNA(INDEX('Stock Model'!$C$9:$R$54,MATCH($B16,'Stock Model'!$B$9:$B$54,0),MATCH(($B16-AA$4+1),'Stock Model'!$C$8:$R$8,0))),0,INDEX('Stock Model'!$C$9:$R$54,MATCH($B16,'Stock Model'!$B$9:$B$54,0),MATCH(($B16-AA$4+1),'Stock Model'!$C$8:$R$8,0)))</f>
        <v>0</v>
      </c>
      <c r="AB16" s="58">
        <f>IF(ISNA(INDEX('Stock Model'!$C$9:$R$54,MATCH($B16,'Stock Model'!$B$9:$B$54,0),MATCH(($B16-AB$4+1),'Stock Model'!$C$8:$R$8,0))),0,INDEX('Stock Model'!$C$9:$R$54,MATCH($B16,'Stock Model'!$B$9:$B$54,0),MATCH(($B16-AB$4+1),'Stock Model'!$C$8:$R$8,0)))</f>
        <v>0</v>
      </c>
      <c r="AC16" s="58">
        <f>IF(ISNA(INDEX('Stock Model'!$C$9:$R$54,MATCH($B16,'Stock Model'!$B$9:$B$54,0),MATCH(($B16-AC$4+1),'Stock Model'!$C$8:$R$8,0))),0,INDEX('Stock Model'!$C$9:$R$54,MATCH($B16,'Stock Model'!$B$9:$B$54,0),MATCH(($B16-AC$4+1),'Stock Model'!$C$8:$R$8,0)))</f>
        <v>0</v>
      </c>
      <c r="AD16" s="58">
        <f>IF(ISNA(INDEX('Stock Model'!$C$9:$R$54,MATCH($B16,'Stock Model'!$B$9:$B$54,0),MATCH(($B16-AD$4+1),'Stock Model'!$C$8:$R$8,0))),0,INDEX('Stock Model'!$C$9:$R$54,MATCH($B16,'Stock Model'!$B$9:$B$54,0),MATCH(($B16-AD$4+1),'Stock Model'!$C$8:$R$8,0)))</f>
        <v>0</v>
      </c>
      <c r="AE16" s="58">
        <f>IF(ISNA(INDEX('Stock Model'!$C$9:$R$54,MATCH($B16,'Stock Model'!$B$9:$B$54,0),MATCH(($B16-AE$4+1),'Stock Model'!$C$8:$R$8,0))),0,INDEX('Stock Model'!$C$9:$R$54,MATCH($B16,'Stock Model'!$B$9:$B$54,0),MATCH(($B16-AE$4+1),'Stock Model'!$C$8:$R$8,0)))</f>
        <v>0</v>
      </c>
      <c r="AF16" s="58">
        <f>IF(ISNA(INDEX('Stock Model'!$C$9:$R$54,MATCH($B16,'Stock Model'!$B$9:$B$54,0),MATCH(($B16-AF$4+1),'Stock Model'!$C$8:$R$8,0))),0,INDEX('Stock Model'!$C$9:$R$54,MATCH($B16,'Stock Model'!$B$9:$B$54,0),MATCH(($B16-AF$4+1),'Stock Model'!$C$8:$R$8,0)))</f>
        <v>0</v>
      </c>
      <c r="AG16" s="58">
        <f>IF(ISNA(INDEX('Stock Model'!$C$9:$R$54,MATCH($B16,'Stock Model'!$B$9:$B$54,0),MATCH(($B16-AG$4+1),'Stock Model'!$C$8:$R$8,0))),0,INDEX('Stock Model'!$C$9:$R$54,MATCH($B16,'Stock Model'!$B$9:$B$54,0),MATCH(($B16-AG$4+1),'Stock Model'!$C$8:$R$8,0)))</f>
        <v>0</v>
      </c>
      <c r="AH16" s="58">
        <f>IF(ISNA(INDEX('Stock Model'!$C$9:$R$54,MATCH($B16,'Stock Model'!$B$9:$B$54,0),MATCH(($B16-AH$4+1),'Stock Model'!$C$8:$R$8,0))),0,INDEX('Stock Model'!$C$9:$R$54,MATCH($B16,'Stock Model'!$B$9:$B$54,0),MATCH(($B16-AH$4+1),'Stock Model'!$C$8:$R$8,0)))</f>
        <v>0</v>
      </c>
      <c r="AI16" s="58">
        <f>IF(ISNA(INDEX('Stock Model'!$C$9:$R$54,MATCH($B16,'Stock Model'!$B$9:$B$54,0),MATCH(($B16-AI$4+1),'Stock Model'!$C$8:$R$8,0))),0,INDEX('Stock Model'!$C$9:$R$54,MATCH($B16,'Stock Model'!$B$9:$B$54,0),MATCH(($B16-AI$4+1),'Stock Model'!$C$8:$R$8,0)))</f>
        <v>0</v>
      </c>
      <c r="AJ16" s="58">
        <f>IF(ISNA(INDEX('Stock Model'!$C$9:$R$54,MATCH($B16,'Stock Model'!$B$9:$B$54,0),MATCH(($B16-AJ$4+1),'Stock Model'!$C$8:$R$8,0))),0,INDEX('Stock Model'!$C$9:$R$54,MATCH($B16,'Stock Model'!$B$9:$B$54,0),MATCH(($B16-AJ$4+1),'Stock Model'!$C$8:$R$8,0)))</f>
        <v>0</v>
      </c>
      <c r="AK16" s="58">
        <f>IF(ISNA(INDEX('Stock Model'!$C$9:$R$54,MATCH($B16,'Stock Model'!$B$9:$B$54,0),MATCH(($B16-AK$4+1),'Stock Model'!$C$8:$R$8,0))),0,INDEX('Stock Model'!$C$9:$R$54,MATCH($B16,'Stock Model'!$B$9:$B$54,0),MATCH(($B16-AK$4+1),'Stock Model'!$C$8:$R$8,0)))</f>
        <v>0</v>
      </c>
      <c r="AL16" s="58">
        <f>IF(ISNA(INDEX('Stock Model'!$C$9:$R$54,MATCH($B16,'Stock Model'!$B$9:$B$54,0),MATCH(($B16-AL$4+1),'Stock Model'!$C$8:$R$8,0))),0,INDEX('Stock Model'!$C$9:$R$54,MATCH($B16,'Stock Model'!$B$9:$B$54,0),MATCH(($B16-AL$4+1),'Stock Model'!$C$8:$R$8,0)))</f>
        <v>0</v>
      </c>
      <c r="AM16" s="58">
        <f>IF(ISNA(INDEX('Stock Model'!$C$9:$R$54,MATCH($B16,'Stock Model'!$B$9:$B$54,0),MATCH(($B16-AM$4+1),'Stock Model'!$C$8:$R$8,0))),0,INDEX('Stock Model'!$C$9:$R$54,MATCH($B16,'Stock Model'!$B$9:$B$54,0),MATCH(($B16-AM$4+1),'Stock Model'!$C$8:$R$8,0)))</f>
        <v>0</v>
      </c>
      <c r="AN16" s="58">
        <f>IF(ISNA(INDEX('Stock Model'!$C$9:$R$54,MATCH($B16,'Stock Model'!$B$9:$B$54,0),MATCH(($B16-AN$4+1),'Stock Model'!$C$8:$R$8,0))),0,INDEX('Stock Model'!$C$9:$R$54,MATCH($B16,'Stock Model'!$B$9:$B$54,0),MATCH(($B16-AN$4+1),'Stock Model'!$C$8:$R$8,0)))</f>
        <v>0</v>
      </c>
      <c r="AO16" s="58">
        <f>IF(ISNA(INDEX('Stock Model'!$C$9:$R$54,MATCH($B16,'Stock Model'!$B$9:$B$54,0),MATCH(($B16-AO$4+1),'Stock Model'!$C$8:$R$8,0))),0,INDEX('Stock Model'!$C$9:$R$54,MATCH($B16,'Stock Model'!$B$9:$B$54,0),MATCH(($B16-AO$4+1),'Stock Model'!$C$8:$R$8,0)))</f>
        <v>0</v>
      </c>
      <c r="AP16" s="58">
        <f>IF(ISNA(INDEX('Stock Model'!$C$9:$R$54,MATCH($B16,'Stock Model'!$B$9:$B$54,0),MATCH(($B16-AP$4+1),'Stock Model'!$C$8:$R$8,0))),0,INDEX('Stock Model'!$C$9:$R$54,MATCH($B16,'Stock Model'!$B$9:$B$54,0),MATCH(($B16-AP$4+1),'Stock Model'!$C$8:$R$8,0)))</f>
        <v>0</v>
      </c>
      <c r="AQ16" s="58">
        <f>IF(ISNA(INDEX('Stock Model'!$C$9:$R$54,MATCH($B16,'Stock Model'!$B$9:$B$54,0),MATCH(($B16-AQ$4+1),'Stock Model'!$C$8:$R$8,0))),0,INDEX('Stock Model'!$C$9:$R$54,MATCH($B16,'Stock Model'!$B$9:$B$54,0),MATCH(($B16-AQ$4+1),'Stock Model'!$C$8:$R$8,0)))</f>
        <v>0</v>
      </c>
      <c r="AR16" s="58">
        <f>IF(ISNA(INDEX('Stock Model'!$C$9:$R$54,MATCH($B16,'Stock Model'!$B$9:$B$54,0),MATCH(($B16-AR$4+1),'Stock Model'!$C$8:$R$8,0))),0,INDEX('Stock Model'!$C$9:$R$54,MATCH($B16,'Stock Model'!$B$9:$B$54,0),MATCH(($B16-AR$4+1),'Stock Model'!$C$8:$R$8,0)))</f>
        <v>0</v>
      </c>
      <c r="AS16" s="58">
        <f>IF(ISNA(INDEX('Stock Model'!$C$9:$R$54,MATCH($B16,'Stock Model'!$B$9:$B$54,0),MATCH(($B16-AS$4+1),'Stock Model'!$C$8:$R$8,0))),0,INDEX('Stock Model'!$C$9:$R$54,MATCH($B16,'Stock Model'!$B$9:$B$54,0),MATCH(($B16-AS$4+1),'Stock Model'!$C$8:$R$8,0)))</f>
        <v>0</v>
      </c>
      <c r="AT16" s="58">
        <f>IF(ISNA(INDEX('Stock Model'!$C$9:$R$54,MATCH($B16,'Stock Model'!$B$9:$B$54,0),MATCH(($B16-AT$4+1),'Stock Model'!$C$8:$R$8,0))),0,INDEX('Stock Model'!$C$9:$R$54,MATCH($B16,'Stock Model'!$B$9:$B$54,0),MATCH(($B16-AT$4+1),'Stock Model'!$C$8:$R$8,0)))</f>
        <v>0</v>
      </c>
      <c r="AU16" s="58">
        <f>IF(ISNA(INDEX('Stock Model'!$C$9:$R$54,MATCH($B16,'Stock Model'!$B$9:$B$54,0),MATCH(($B16-AU$4+1),'Stock Model'!$C$8:$R$8,0))),0,INDEX('Stock Model'!$C$9:$R$54,MATCH($B16,'Stock Model'!$B$9:$B$54,0),MATCH(($B16-AU$4+1),'Stock Model'!$C$8:$R$8,0)))</f>
        <v>0</v>
      </c>
      <c r="AV16" s="58">
        <f>IF(ISNA(INDEX('Stock Model'!$C$9:$R$54,MATCH($B16,'Stock Model'!$B$9:$B$54,0),MATCH(($B16-AV$4+1),'Stock Model'!$C$8:$R$8,0))),0,INDEX('Stock Model'!$C$9:$R$54,MATCH($B16,'Stock Model'!$B$9:$B$54,0),MATCH(($B16-AV$4+1),'Stock Model'!$C$8:$R$8,0)))</f>
        <v>0</v>
      </c>
      <c r="AW16" s="58">
        <f t="shared" ca="1" si="0"/>
        <v>19537.533333333336</v>
      </c>
      <c r="AX16" s="61" t="str">
        <f ca="1">IF(AW16=SUM('Stock Model'!$C20:$R20), "OK", "Error")</f>
        <v>OK</v>
      </c>
    </row>
    <row r="17" spans="1:50">
      <c r="A17" s="534"/>
      <c r="B17" s="58">
        <v>2001</v>
      </c>
      <c r="C17" s="58">
        <f ca="1">IF(ISNA(INDEX('Stock Model'!$C$9:$R$54,MATCH($B17,'Stock Model'!$B$9:$B$54,0),MATCH(($B17-C$4+1),'Stock Model'!$C$8:$R$8,0))),0,INDEX('Stock Model'!$C$9:$R$54,MATCH($B17,'Stock Model'!$B$9:$B$54,0),MATCH(($B17-C$4+1),'Stock Model'!$C$8:$R$8,0)))</f>
        <v>0</v>
      </c>
      <c r="D17" s="58">
        <f ca="1">IF(ISNA(INDEX('Stock Model'!$C$9:$R$54,MATCH($B17,'Stock Model'!$B$9:$B$54,0),MATCH(($B17-D$4+1),'Stock Model'!$C$8:$R$8,0))),0,INDEX('Stock Model'!$C$9:$R$54,MATCH($B17,'Stock Model'!$B$9:$B$54,0),MATCH(($B17-D$4+1),'Stock Model'!$C$8:$R$8,0)))</f>
        <v>853.80000000000007</v>
      </c>
      <c r="E17" s="58">
        <f ca="1">IF(ISNA(INDEX('Stock Model'!$C$9:$R$54,MATCH($B17,'Stock Model'!$B$9:$B$54,0),MATCH(($B17-E$4+1),'Stock Model'!$C$8:$R$8,0))),0,INDEX('Stock Model'!$C$9:$R$54,MATCH($B17,'Stock Model'!$B$9:$B$54,0),MATCH(($B17-E$4+1),'Stock Model'!$C$8:$R$8,0)))</f>
        <v>1014.4</v>
      </c>
      <c r="F17" s="58">
        <f ca="1">IF(ISNA(INDEX('Stock Model'!$C$9:$R$54,MATCH($B17,'Stock Model'!$B$9:$B$54,0),MATCH(($B17-F$4+1),'Stock Model'!$C$8:$R$8,0))),0,INDEX('Stock Model'!$C$9:$R$54,MATCH($B17,'Stock Model'!$B$9:$B$54,0),MATCH(($B17-F$4+1),'Stock Model'!$C$8:$R$8,0)))</f>
        <v>956.33333333333326</v>
      </c>
      <c r="G17" s="58">
        <f ca="1">IF(ISNA(INDEX('Stock Model'!$C$9:$R$54,MATCH($B17,'Stock Model'!$B$9:$B$54,0),MATCH(($B17-G$4+1),'Stock Model'!$C$8:$R$8,0))),0,INDEX('Stock Model'!$C$9:$R$54,MATCH($B17,'Stock Model'!$B$9:$B$54,0),MATCH(($B17-G$4+1),'Stock Model'!$C$8:$R$8,0)))</f>
        <v>1004.4000000000001</v>
      </c>
      <c r="H17" s="58">
        <f ca="1">IF(ISNA(INDEX('Stock Model'!$C$9:$R$54,MATCH($B17,'Stock Model'!$B$9:$B$54,0),MATCH(($B17-H$4+1),'Stock Model'!$C$8:$R$8,0))),0,INDEX('Stock Model'!$C$9:$R$54,MATCH($B17,'Stock Model'!$B$9:$B$54,0),MATCH(($B17-H$4+1),'Stock Model'!$C$8:$R$8,0)))</f>
        <v>1094.3333333333333</v>
      </c>
      <c r="I17" s="58">
        <f ca="1">IF(ISNA(INDEX('Stock Model'!$C$9:$R$54,MATCH($B17,'Stock Model'!$B$9:$B$54,0),MATCH(($B17-I$4+1),'Stock Model'!$C$8:$R$8,0))),0,INDEX('Stock Model'!$C$9:$R$54,MATCH($B17,'Stock Model'!$B$9:$B$54,0),MATCH(($B17-I$4+1),'Stock Model'!$C$8:$R$8,0)))</f>
        <v>1306.6666666666667</v>
      </c>
      <c r="J17" s="58">
        <f ca="1">IF(ISNA(INDEX('Stock Model'!$C$9:$R$54,MATCH($B17,'Stock Model'!$B$9:$B$54,0),MATCH(($B17-J$4+1),'Stock Model'!$C$8:$R$8,0))),0,INDEX('Stock Model'!$C$9:$R$54,MATCH($B17,'Stock Model'!$B$9:$B$54,0),MATCH(($B17-J$4+1),'Stock Model'!$C$8:$R$8,0)))</f>
        <v>1575.6</v>
      </c>
      <c r="K17" s="58">
        <f ca="1">IF(ISNA(INDEX('Stock Model'!$C$9:$R$54,MATCH($B17,'Stock Model'!$B$9:$B$54,0),MATCH(($B17-K$4+1),'Stock Model'!$C$8:$R$8,0))),0,INDEX('Stock Model'!$C$9:$R$54,MATCH($B17,'Stock Model'!$B$9:$B$54,0),MATCH(($B17-K$4+1),'Stock Model'!$C$8:$R$8,0)))</f>
        <v>2100.6666666666665</v>
      </c>
      <c r="L17" s="58">
        <f ca="1">IF(ISNA(INDEX('Stock Model'!$C$9:$R$54,MATCH($B17,'Stock Model'!$B$9:$B$54,0),MATCH(($B17-L$4+1),'Stock Model'!$C$8:$R$8,0))),0,INDEX('Stock Model'!$C$9:$R$54,MATCH($B17,'Stock Model'!$B$9:$B$54,0),MATCH(($B17-L$4+1),'Stock Model'!$C$8:$R$8,0)))</f>
        <v>2228.6</v>
      </c>
      <c r="M17" s="58">
        <f ca="1">IF(ISNA(INDEX('Stock Model'!$C$9:$R$54,MATCH($B17,'Stock Model'!$B$9:$B$54,0),MATCH(($B17-M$4+1),'Stock Model'!$C$8:$R$8,0))),0,INDEX('Stock Model'!$C$9:$R$54,MATCH($B17,'Stock Model'!$B$9:$B$54,0),MATCH(($B17-M$4+1),'Stock Model'!$C$8:$R$8,0)))</f>
        <v>3031.2000000000003</v>
      </c>
      <c r="N17" s="58">
        <f ca="1">IF(ISNA(INDEX('Stock Model'!$C$9:$R$54,MATCH($B17,'Stock Model'!$B$9:$B$54,0),MATCH(($B17-N$4+1),'Stock Model'!$C$8:$R$8,0))),0,INDEX('Stock Model'!$C$9:$R$54,MATCH($B17,'Stock Model'!$B$9:$B$54,0),MATCH(($B17-N$4+1),'Stock Model'!$C$8:$R$8,0)))</f>
        <v>2149.3333333333335</v>
      </c>
      <c r="O17" s="58">
        <f ca="1">IF(ISNA(INDEX('Stock Model'!$C$9:$R$54,MATCH($B17,'Stock Model'!$B$9:$B$54,0),MATCH(($B17-O$4+1),'Stock Model'!$C$8:$R$8,0))),0,INDEX('Stock Model'!$C$9:$R$54,MATCH($B17,'Stock Model'!$B$9:$B$54,0),MATCH(($B17-O$4+1),'Stock Model'!$C$8:$R$8,0)))</f>
        <v>4265.333333333333</v>
      </c>
      <c r="P17" s="58">
        <f>IF(ISNA(INDEX('Stock Model'!$C$9:$R$54,MATCH($B17,'Stock Model'!$B$9:$B$54,0),MATCH(($B17-P$4+1),'Stock Model'!$C$8:$R$8,0))),0,INDEX('Stock Model'!$C$9:$R$54,MATCH($B17,'Stock Model'!$B$9:$B$54,0),MATCH(($B17-P$4+1),'Stock Model'!$C$8:$R$8,0)))</f>
        <v>0</v>
      </c>
      <c r="Q17" s="58">
        <f>IF(ISNA(INDEX('Stock Model'!$C$9:$R$54,MATCH($B17,'Stock Model'!$B$9:$B$54,0),MATCH(($B17-Q$4+1),'Stock Model'!$C$8:$R$8,0))),0,INDEX('Stock Model'!$C$9:$R$54,MATCH($B17,'Stock Model'!$B$9:$B$54,0),MATCH(($B17-Q$4+1),'Stock Model'!$C$8:$R$8,0)))</f>
        <v>0</v>
      </c>
      <c r="R17" s="58">
        <f>IF(ISNA(INDEX('Stock Model'!$C$9:$R$54,MATCH($B17,'Stock Model'!$B$9:$B$54,0),MATCH(($B17-R$4+1),'Stock Model'!$C$8:$R$8,0))),0,INDEX('Stock Model'!$C$9:$R$54,MATCH($B17,'Stock Model'!$B$9:$B$54,0),MATCH(($B17-R$4+1),'Stock Model'!$C$8:$R$8,0)))</f>
        <v>0</v>
      </c>
      <c r="S17" s="58">
        <f>IF(ISNA(INDEX('Stock Model'!$C$9:$R$54,MATCH($B17,'Stock Model'!$B$9:$B$54,0),MATCH(($B17-S$4+1),'Stock Model'!$C$8:$R$8,0))),0,INDEX('Stock Model'!$C$9:$R$54,MATCH($B17,'Stock Model'!$B$9:$B$54,0),MATCH(($B17-S$4+1),'Stock Model'!$C$8:$R$8,0)))</f>
        <v>0</v>
      </c>
      <c r="T17" s="58">
        <f>IF(ISNA(INDEX('Stock Model'!$C$9:$R$54,MATCH($B17,'Stock Model'!$B$9:$B$54,0),MATCH(($B17-T$4+1),'Stock Model'!$C$8:$R$8,0))),0,INDEX('Stock Model'!$C$9:$R$54,MATCH($B17,'Stock Model'!$B$9:$B$54,0),MATCH(($B17-T$4+1),'Stock Model'!$C$8:$R$8,0)))</f>
        <v>0</v>
      </c>
      <c r="U17" s="58">
        <f>IF(ISNA(INDEX('Stock Model'!$C$9:$R$54,MATCH($B17,'Stock Model'!$B$9:$B$54,0),MATCH(($B17-U$4+1),'Stock Model'!$C$8:$R$8,0))),0,INDEX('Stock Model'!$C$9:$R$54,MATCH($B17,'Stock Model'!$B$9:$B$54,0),MATCH(($B17-U$4+1),'Stock Model'!$C$8:$R$8,0)))</f>
        <v>0</v>
      </c>
      <c r="V17" s="58">
        <f>IF(ISNA(INDEX('Stock Model'!$C$9:$R$54,MATCH($B17,'Stock Model'!$B$9:$B$54,0),MATCH(($B17-V$4+1),'Stock Model'!$C$8:$R$8,0))),0,INDEX('Stock Model'!$C$9:$R$54,MATCH($B17,'Stock Model'!$B$9:$B$54,0),MATCH(($B17-V$4+1),'Stock Model'!$C$8:$R$8,0)))</f>
        <v>0</v>
      </c>
      <c r="W17" s="58">
        <f>IF(ISNA(INDEX('Stock Model'!$C$9:$R$54,MATCH($B17,'Stock Model'!$B$9:$B$54,0),MATCH(($B17-W$4+1),'Stock Model'!$C$8:$R$8,0))),0,INDEX('Stock Model'!$C$9:$R$54,MATCH($B17,'Stock Model'!$B$9:$B$54,0),MATCH(($B17-W$4+1),'Stock Model'!$C$8:$R$8,0)))</f>
        <v>0</v>
      </c>
      <c r="X17" s="58">
        <f>IF(ISNA(INDEX('Stock Model'!$C$9:$R$54,MATCH($B17,'Stock Model'!$B$9:$B$54,0),MATCH(($B17-X$4+1),'Stock Model'!$C$8:$R$8,0))),0,INDEX('Stock Model'!$C$9:$R$54,MATCH($B17,'Stock Model'!$B$9:$B$54,0),MATCH(($B17-X$4+1),'Stock Model'!$C$8:$R$8,0)))</f>
        <v>0</v>
      </c>
      <c r="Y17" s="58">
        <f>IF(ISNA(INDEX('Stock Model'!$C$9:$R$54,MATCH($B17,'Stock Model'!$B$9:$B$54,0),MATCH(($B17-Y$4+1),'Stock Model'!$C$8:$R$8,0))),0,INDEX('Stock Model'!$C$9:$R$54,MATCH($B17,'Stock Model'!$B$9:$B$54,0),MATCH(($B17-Y$4+1),'Stock Model'!$C$8:$R$8,0)))</f>
        <v>0</v>
      </c>
      <c r="Z17" s="58">
        <f>IF(ISNA(INDEX('Stock Model'!$C$9:$R$54,MATCH($B17,'Stock Model'!$B$9:$B$54,0),MATCH(($B17-Z$4+1),'Stock Model'!$C$8:$R$8,0))),0,INDEX('Stock Model'!$C$9:$R$54,MATCH($B17,'Stock Model'!$B$9:$B$54,0),MATCH(($B17-Z$4+1),'Stock Model'!$C$8:$R$8,0)))</f>
        <v>0</v>
      </c>
      <c r="AA17" s="58">
        <f>IF(ISNA(INDEX('Stock Model'!$C$9:$R$54,MATCH($B17,'Stock Model'!$B$9:$B$54,0),MATCH(($B17-AA$4+1),'Stock Model'!$C$8:$R$8,0))),0,INDEX('Stock Model'!$C$9:$R$54,MATCH($B17,'Stock Model'!$B$9:$B$54,0),MATCH(($B17-AA$4+1),'Stock Model'!$C$8:$R$8,0)))</f>
        <v>0</v>
      </c>
      <c r="AB17" s="58">
        <f>IF(ISNA(INDEX('Stock Model'!$C$9:$R$54,MATCH($B17,'Stock Model'!$B$9:$B$54,0),MATCH(($B17-AB$4+1),'Stock Model'!$C$8:$R$8,0))),0,INDEX('Stock Model'!$C$9:$R$54,MATCH($B17,'Stock Model'!$B$9:$B$54,0),MATCH(($B17-AB$4+1),'Stock Model'!$C$8:$R$8,0)))</f>
        <v>0</v>
      </c>
      <c r="AC17" s="58">
        <f>IF(ISNA(INDEX('Stock Model'!$C$9:$R$54,MATCH($B17,'Stock Model'!$B$9:$B$54,0),MATCH(($B17-AC$4+1),'Stock Model'!$C$8:$R$8,0))),0,INDEX('Stock Model'!$C$9:$R$54,MATCH($B17,'Stock Model'!$B$9:$B$54,0),MATCH(($B17-AC$4+1),'Stock Model'!$C$8:$R$8,0)))</f>
        <v>0</v>
      </c>
      <c r="AD17" s="58">
        <f>IF(ISNA(INDEX('Stock Model'!$C$9:$R$54,MATCH($B17,'Stock Model'!$B$9:$B$54,0),MATCH(($B17-AD$4+1),'Stock Model'!$C$8:$R$8,0))),0,INDEX('Stock Model'!$C$9:$R$54,MATCH($B17,'Stock Model'!$B$9:$B$54,0),MATCH(($B17-AD$4+1),'Stock Model'!$C$8:$R$8,0)))</f>
        <v>0</v>
      </c>
      <c r="AE17" s="58">
        <f>IF(ISNA(INDEX('Stock Model'!$C$9:$R$54,MATCH($B17,'Stock Model'!$B$9:$B$54,0),MATCH(($B17-AE$4+1),'Stock Model'!$C$8:$R$8,0))),0,INDEX('Stock Model'!$C$9:$R$54,MATCH($B17,'Stock Model'!$B$9:$B$54,0),MATCH(($B17-AE$4+1),'Stock Model'!$C$8:$R$8,0)))</f>
        <v>0</v>
      </c>
      <c r="AF17" s="58">
        <f>IF(ISNA(INDEX('Stock Model'!$C$9:$R$54,MATCH($B17,'Stock Model'!$B$9:$B$54,0),MATCH(($B17-AF$4+1),'Stock Model'!$C$8:$R$8,0))),0,INDEX('Stock Model'!$C$9:$R$54,MATCH($B17,'Stock Model'!$B$9:$B$54,0),MATCH(($B17-AF$4+1),'Stock Model'!$C$8:$R$8,0)))</f>
        <v>0</v>
      </c>
      <c r="AG17" s="58">
        <f>IF(ISNA(INDEX('Stock Model'!$C$9:$R$54,MATCH($B17,'Stock Model'!$B$9:$B$54,0),MATCH(($B17-AG$4+1),'Stock Model'!$C$8:$R$8,0))),0,INDEX('Stock Model'!$C$9:$R$54,MATCH($B17,'Stock Model'!$B$9:$B$54,0),MATCH(($B17-AG$4+1),'Stock Model'!$C$8:$R$8,0)))</f>
        <v>0</v>
      </c>
      <c r="AH17" s="58">
        <f>IF(ISNA(INDEX('Stock Model'!$C$9:$R$54,MATCH($B17,'Stock Model'!$B$9:$B$54,0),MATCH(($B17-AH$4+1),'Stock Model'!$C$8:$R$8,0))),0,INDEX('Stock Model'!$C$9:$R$54,MATCH($B17,'Stock Model'!$B$9:$B$54,0),MATCH(($B17-AH$4+1),'Stock Model'!$C$8:$R$8,0)))</f>
        <v>0</v>
      </c>
      <c r="AI17" s="58">
        <f>IF(ISNA(INDEX('Stock Model'!$C$9:$R$54,MATCH($B17,'Stock Model'!$B$9:$B$54,0),MATCH(($B17-AI$4+1),'Stock Model'!$C$8:$R$8,0))),0,INDEX('Stock Model'!$C$9:$R$54,MATCH($B17,'Stock Model'!$B$9:$B$54,0),MATCH(($B17-AI$4+1),'Stock Model'!$C$8:$R$8,0)))</f>
        <v>0</v>
      </c>
      <c r="AJ17" s="58">
        <f>IF(ISNA(INDEX('Stock Model'!$C$9:$R$54,MATCH($B17,'Stock Model'!$B$9:$B$54,0),MATCH(($B17-AJ$4+1),'Stock Model'!$C$8:$R$8,0))),0,INDEX('Stock Model'!$C$9:$R$54,MATCH($B17,'Stock Model'!$B$9:$B$54,0),MATCH(($B17-AJ$4+1),'Stock Model'!$C$8:$R$8,0)))</f>
        <v>0</v>
      </c>
      <c r="AK17" s="58">
        <f>IF(ISNA(INDEX('Stock Model'!$C$9:$R$54,MATCH($B17,'Stock Model'!$B$9:$B$54,0),MATCH(($B17-AK$4+1),'Stock Model'!$C$8:$R$8,0))),0,INDEX('Stock Model'!$C$9:$R$54,MATCH($B17,'Stock Model'!$B$9:$B$54,0),MATCH(($B17-AK$4+1),'Stock Model'!$C$8:$R$8,0)))</f>
        <v>0</v>
      </c>
      <c r="AL17" s="58">
        <f>IF(ISNA(INDEX('Stock Model'!$C$9:$R$54,MATCH($B17,'Stock Model'!$B$9:$B$54,0),MATCH(($B17-AL$4+1),'Stock Model'!$C$8:$R$8,0))),0,INDEX('Stock Model'!$C$9:$R$54,MATCH($B17,'Stock Model'!$B$9:$B$54,0),MATCH(($B17-AL$4+1),'Stock Model'!$C$8:$R$8,0)))</f>
        <v>0</v>
      </c>
      <c r="AM17" s="58">
        <f>IF(ISNA(INDEX('Stock Model'!$C$9:$R$54,MATCH($B17,'Stock Model'!$B$9:$B$54,0),MATCH(($B17-AM$4+1),'Stock Model'!$C$8:$R$8,0))),0,INDEX('Stock Model'!$C$9:$R$54,MATCH($B17,'Stock Model'!$B$9:$B$54,0),MATCH(($B17-AM$4+1),'Stock Model'!$C$8:$R$8,0)))</f>
        <v>0</v>
      </c>
      <c r="AN17" s="58">
        <f>IF(ISNA(INDEX('Stock Model'!$C$9:$R$54,MATCH($B17,'Stock Model'!$B$9:$B$54,0),MATCH(($B17-AN$4+1),'Stock Model'!$C$8:$R$8,0))),0,INDEX('Stock Model'!$C$9:$R$54,MATCH($B17,'Stock Model'!$B$9:$B$54,0),MATCH(($B17-AN$4+1),'Stock Model'!$C$8:$R$8,0)))</f>
        <v>0</v>
      </c>
      <c r="AO17" s="58">
        <f>IF(ISNA(INDEX('Stock Model'!$C$9:$R$54,MATCH($B17,'Stock Model'!$B$9:$B$54,0),MATCH(($B17-AO$4+1),'Stock Model'!$C$8:$R$8,0))),0,INDEX('Stock Model'!$C$9:$R$54,MATCH($B17,'Stock Model'!$B$9:$B$54,0),MATCH(($B17-AO$4+1),'Stock Model'!$C$8:$R$8,0)))</f>
        <v>0</v>
      </c>
      <c r="AP17" s="58">
        <f>IF(ISNA(INDEX('Stock Model'!$C$9:$R$54,MATCH($B17,'Stock Model'!$B$9:$B$54,0),MATCH(($B17-AP$4+1),'Stock Model'!$C$8:$R$8,0))),0,INDEX('Stock Model'!$C$9:$R$54,MATCH($B17,'Stock Model'!$B$9:$B$54,0),MATCH(($B17-AP$4+1),'Stock Model'!$C$8:$R$8,0)))</f>
        <v>0</v>
      </c>
      <c r="AQ17" s="58">
        <f>IF(ISNA(INDEX('Stock Model'!$C$9:$R$54,MATCH($B17,'Stock Model'!$B$9:$B$54,0),MATCH(($B17-AQ$4+1),'Stock Model'!$C$8:$R$8,0))),0,INDEX('Stock Model'!$C$9:$R$54,MATCH($B17,'Stock Model'!$B$9:$B$54,0),MATCH(($B17-AQ$4+1),'Stock Model'!$C$8:$R$8,0)))</f>
        <v>0</v>
      </c>
      <c r="AR17" s="58">
        <f>IF(ISNA(INDEX('Stock Model'!$C$9:$R$54,MATCH($B17,'Stock Model'!$B$9:$B$54,0),MATCH(($B17-AR$4+1),'Stock Model'!$C$8:$R$8,0))),0,INDEX('Stock Model'!$C$9:$R$54,MATCH($B17,'Stock Model'!$B$9:$B$54,0),MATCH(($B17-AR$4+1),'Stock Model'!$C$8:$R$8,0)))</f>
        <v>0</v>
      </c>
      <c r="AS17" s="58">
        <f>IF(ISNA(INDEX('Stock Model'!$C$9:$R$54,MATCH($B17,'Stock Model'!$B$9:$B$54,0),MATCH(($B17-AS$4+1),'Stock Model'!$C$8:$R$8,0))),0,INDEX('Stock Model'!$C$9:$R$54,MATCH($B17,'Stock Model'!$B$9:$B$54,0),MATCH(($B17-AS$4+1),'Stock Model'!$C$8:$R$8,0)))</f>
        <v>0</v>
      </c>
      <c r="AT17" s="58">
        <f>IF(ISNA(INDEX('Stock Model'!$C$9:$R$54,MATCH($B17,'Stock Model'!$B$9:$B$54,0),MATCH(($B17-AT$4+1),'Stock Model'!$C$8:$R$8,0))),0,INDEX('Stock Model'!$C$9:$R$54,MATCH($B17,'Stock Model'!$B$9:$B$54,0),MATCH(($B17-AT$4+1),'Stock Model'!$C$8:$R$8,0)))</f>
        <v>0</v>
      </c>
      <c r="AU17" s="58">
        <f>IF(ISNA(INDEX('Stock Model'!$C$9:$R$54,MATCH($B17,'Stock Model'!$B$9:$B$54,0),MATCH(($B17-AU$4+1),'Stock Model'!$C$8:$R$8,0))),0,INDEX('Stock Model'!$C$9:$R$54,MATCH($B17,'Stock Model'!$B$9:$B$54,0),MATCH(($B17-AU$4+1),'Stock Model'!$C$8:$R$8,0)))</f>
        <v>0</v>
      </c>
      <c r="AV17" s="58">
        <f>IF(ISNA(INDEX('Stock Model'!$C$9:$R$54,MATCH($B17,'Stock Model'!$B$9:$B$54,0),MATCH(($B17-AV$4+1),'Stock Model'!$C$8:$R$8,0))),0,INDEX('Stock Model'!$C$9:$R$54,MATCH($B17,'Stock Model'!$B$9:$B$54,0),MATCH(($B17-AV$4+1),'Stock Model'!$C$8:$R$8,0)))</f>
        <v>0</v>
      </c>
      <c r="AW17" s="58">
        <f t="shared" ca="1" si="0"/>
        <v>21580.666666666664</v>
      </c>
      <c r="AX17" s="61" t="str">
        <f ca="1">IF(AW17=SUM('Stock Model'!$C21:$R21), "OK", "Error")</f>
        <v>OK</v>
      </c>
    </row>
    <row r="18" spans="1:50">
      <c r="A18" s="534"/>
      <c r="B18" s="58">
        <v>2002</v>
      </c>
      <c r="C18" s="58">
        <f ca="1">IF(ISNA(INDEX('Stock Model'!$C$9:$R$54,MATCH($B18,'Stock Model'!$B$9:$B$54,0),MATCH(($B18-C$4+1),'Stock Model'!$C$8:$R$8,0))),0,INDEX('Stock Model'!$C$9:$R$54,MATCH($B18,'Stock Model'!$B$9:$B$54,0),MATCH(($B18-C$4+1),'Stock Model'!$C$8:$R$8,0)))</f>
        <v>0</v>
      </c>
      <c r="D18" s="58">
        <f ca="1">IF(ISNA(INDEX('Stock Model'!$C$9:$R$54,MATCH($B18,'Stock Model'!$B$9:$B$54,0),MATCH(($B18-D$4+1),'Stock Model'!$C$8:$R$8,0))),0,INDEX('Stock Model'!$C$9:$R$54,MATCH($B18,'Stock Model'!$B$9:$B$54,0),MATCH(($B18-D$4+1),'Stock Model'!$C$8:$R$8,0)))</f>
        <v>569.20000000000005</v>
      </c>
      <c r="E18" s="58">
        <f ca="1">IF(ISNA(INDEX('Stock Model'!$C$9:$R$54,MATCH($B18,'Stock Model'!$B$9:$B$54,0),MATCH(($B18-E$4+1),'Stock Model'!$C$8:$R$8,0))),0,INDEX('Stock Model'!$C$9:$R$54,MATCH($B18,'Stock Model'!$B$9:$B$54,0),MATCH(($B18-E$4+1),'Stock Model'!$C$8:$R$8,0)))</f>
        <v>760.80000000000007</v>
      </c>
      <c r="F18" s="58">
        <f ca="1">IF(ISNA(INDEX('Stock Model'!$C$9:$R$54,MATCH($B18,'Stock Model'!$B$9:$B$54,0),MATCH(($B18-F$4+1),'Stock Model'!$C$8:$R$8,0))),0,INDEX('Stock Model'!$C$9:$R$54,MATCH($B18,'Stock Model'!$B$9:$B$54,0),MATCH(($B18-F$4+1),'Stock Model'!$C$8:$R$8,0)))</f>
        <v>765.06666666666661</v>
      </c>
      <c r="G18" s="58">
        <f ca="1">IF(ISNA(INDEX('Stock Model'!$C$9:$R$54,MATCH($B18,'Stock Model'!$B$9:$B$54,0),MATCH(($B18-G$4+1),'Stock Model'!$C$8:$R$8,0))),0,INDEX('Stock Model'!$C$9:$R$54,MATCH($B18,'Stock Model'!$B$9:$B$54,0),MATCH(($B18-G$4+1),'Stock Model'!$C$8:$R$8,0)))</f>
        <v>837</v>
      </c>
      <c r="H18" s="58">
        <f ca="1">IF(ISNA(INDEX('Stock Model'!$C$9:$R$54,MATCH($B18,'Stock Model'!$B$9:$B$54,0),MATCH(($B18-H$4+1),'Stock Model'!$C$8:$R$8,0))),0,INDEX('Stock Model'!$C$9:$R$54,MATCH($B18,'Stock Model'!$B$9:$B$54,0),MATCH(($B18-H$4+1),'Stock Model'!$C$8:$R$8,0)))</f>
        <v>938</v>
      </c>
      <c r="I18" s="58">
        <f ca="1">IF(ISNA(INDEX('Stock Model'!$C$9:$R$54,MATCH($B18,'Stock Model'!$B$9:$B$54,0),MATCH(($B18-I$4+1),'Stock Model'!$C$8:$R$8,0))),0,INDEX('Stock Model'!$C$9:$R$54,MATCH($B18,'Stock Model'!$B$9:$B$54,0),MATCH(($B18-I$4+1),'Stock Model'!$C$8:$R$8,0)))</f>
        <v>1143.3333333333333</v>
      </c>
      <c r="J18" s="58">
        <f ca="1">IF(ISNA(INDEX('Stock Model'!$C$9:$R$54,MATCH($B18,'Stock Model'!$B$9:$B$54,0),MATCH(($B18-J$4+1),'Stock Model'!$C$8:$R$8,0))),0,INDEX('Stock Model'!$C$9:$R$54,MATCH($B18,'Stock Model'!$B$9:$B$54,0),MATCH(($B18-J$4+1),'Stock Model'!$C$8:$R$8,0)))</f>
        <v>1400.5333333333333</v>
      </c>
      <c r="K18" s="58">
        <f ca="1">IF(ISNA(INDEX('Stock Model'!$C$9:$R$54,MATCH($B18,'Stock Model'!$B$9:$B$54,0),MATCH(($B18-K$4+1),'Stock Model'!$C$8:$R$8,0))),0,INDEX('Stock Model'!$C$9:$R$54,MATCH($B18,'Stock Model'!$B$9:$B$54,0),MATCH(($B18-K$4+1),'Stock Model'!$C$8:$R$8,0)))</f>
        <v>1890.6</v>
      </c>
      <c r="L18" s="58">
        <f ca="1">IF(ISNA(INDEX('Stock Model'!$C$9:$R$54,MATCH($B18,'Stock Model'!$B$9:$B$54,0),MATCH(($B18-L$4+1),'Stock Model'!$C$8:$R$8,0))),0,INDEX('Stock Model'!$C$9:$R$54,MATCH($B18,'Stock Model'!$B$9:$B$54,0),MATCH(($B18-L$4+1),'Stock Model'!$C$8:$R$8,0)))</f>
        <v>2026</v>
      </c>
      <c r="M18" s="58">
        <f ca="1">IF(ISNA(INDEX('Stock Model'!$C$9:$R$54,MATCH($B18,'Stock Model'!$B$9:$B$54,0),MATCH(($B18-M$4+1),'Stock Model'!$C$8:$R$8,0))),0,INDEX('Stock Model'!$C$9:$R$54,MATCH($B18,'Stock Model'!$B$9:$B$54,0),MATCH(($B18-M$4+1),'Stock Model'!$C$8:$R$8,0)))</f>
        <v>2778.6</v>
      </c>
      <c r="N18" s="58">
        <f ca="1">IF(ISNA(INDEX('Stock Model'!$C$9:$R$54,MATCH($B18,'Stock Model'!$B$9:$B$54,0),MATCH(($B18-N$4+1),'Stock Model'!$C$8:$R$8,0))),0,INDEX('Stock Model'!$C$9:$R$54,MATCH($B18,'Stock Model'!$B$9:$B$54,0),MATCH(($B18-N$4+1),'Stock Model'!$C$8:$R$8,0)))</f>
        <v>1984</v>
      </c>
      <c r="O18" s="58">
        <f ca="1">IF(ISNA(INDEX('Stock Model'!$C$9:$R$54,MATCH($B18,'Stock Model'!$B$9:$B$54,0),MATCH(($B18-O$4+1),'Stock Model'!$C$8:$R$8,0))),0,INDEX('Stock Model'!$C$9:$R$54,MATCH($B18,'Stock Model'!$B$9:$B$54,0),MATCH(($B18-O$4+1),'Stock Model'!$C$8:$R$8,0)))</f>
        <v>3960.666666666667</v>
      </c>
      <c r="P18" s="58">
        <f ca="1">IF(ISNA(INDEX('Stock Model'!$C$9:$R$54,MATCH($B18,'Stock Model'!$B$9:$B$54,0),MATCH(($B18-P$4+1),'Stock Model'!$C$8:$R$8,0))),0,INDEX('Stock Model'!$C$9:$R$54,MATCH($B18,'Stock Model'!$B$9:$B$54,0),MATCH(($B18-P$4+1),'Stock Model'!$C$8:$R$8,0)))</f>
        <v>1841.4666666666667</v>
      </c>
      <c r="Q18" s="58">
        <f>IF(ISNA(INDEX('Stock Model'!$C$9:$R$54,MATCH($B18,'Stock Model'!$B$9:$B$54,0),MATCH(($B18-Q$4+1),'Stock Model'!$C$8:$R$8,0))),0,INDEX('Stock Model'!$C$9:$R$54,MATCH($B18,'Stock Model'!$B$9:$B$54,0),MATCH(($B18-Q$4+1),'Stock Model'!$C$8:$R$8,0)))</f>
        <v>0</v>
      </c>
      <c r="R18" s="58">
        <f>IF(ISNA(INDEX('Stock Model'!$C$9:$R$54,MATCH($B18,'Stock Model'!$B$9:$B$54,0),MATCH(($B18-R$4+1),'Stock Model'!$C$8:$R$8,0))),0,INDEX('Stock Model'!$C$9:$R$54,MATCH($B18,'Stock Model'!$B$9:$B$54,0),MATCH(($B18-R$4+1),'Stock Model'!$C$8:$R$8,0)))</f>
        <v>0</v>
      </c>
      <c r="S18" s="58">
        <f>IF(ISNA(INDEX('Stock Model'!$C$9:$R$54,MATCH($B18,'Stock Model'!$B$9:$B$54,0),MATCH(($B18-S$4+1),'Stock Model'!$C$8:$R$8,0))),0,INDEX('Stock Model'!$C$9:$R$54,MATCH($B18,'Stock Model'!$B$9:$B$54,0),MATCH(($B18-S$4+1),'Stock Model'!$C$8:$R$8,0)))</f>
        <v>0</v>
      </c>
      <c r="T18" s="58">
        <f>IF(ISNA(INDEX('Stock Model'!$C$9:$R$54,MATCH($B18,'Stock Model'!$B$9:$B$54,0),MATCH(($B18-T$4+1),'Stock Model'!$C$8:$R$8,0))),0,INDEX('Stock Model'!$C$9:$R$54,MATCH($B18,'Stock Model'!$B$9:$B$54,0),MATCH(($B18-T$4+1),'Stock Model'!$C$8:$R$8,0)))</f>
        <v>0</v>
      </c>
      <c r="U18" s="58">
        <f>IF(ISNA(INDEX('Stock Model'!$C$9:$R$54,MATCH($B18,'Stock Model'!$B$9:$B$54,0),MATCH(($B18-U$4+1),'Stock Model'!$C$8:$R$8,0))),0,INDEX('Stock Model'!$C$9:$R$54,MATCH($B18,'Stock Model'!$B$9:$B$54,0),MATCH(($B18-U$4+1),'Stock Model'!$C$8:$R$8,0)))</f>
        <v>0</v>
      </c>
      <c r="V18" s="58">
        <f>IF(ISNA(INDEX('Stock Model'!$C$9:$R$54,MATCH($B18,'Stock Model'!$B$9:$B$54,0),MATCH(($B18-V$4+1),'Stock Model'!$C$8:$R$8,0))),0,INDEX('Stock Model'!$C$9:$R$54,MATCH($B18,'Stock Model'!$B$9:$B$54,0),MATCH(($B18-V$4+1),'Stock Model'!$C$8:$R$8,0)))</f>
        <v>0</v>
      </c>
      <c r="W18" s="58">
        <f>IF(ISNA(INDEX('Stock Model'!$C$9:$R$54,MATCH($B18,'Stock Model'!$B$9:$B$54,0),MATCH(($B18-W$4+1),'Stock Model'!$C$8:$R$8,0))),0,INDEX('Stock Model'!$C$9:$R$54,MATCH($B18,'Stock Model'!$B$9:$B$54,0),MATCH(($B18-W$4+1),'Stock Model'!$C$8:$R$8,0)))</f>
        <v>0</v>
      </c>
      <c r="X18" s="58">
        <f>IF(ISNA(INDEX('Stock Model'!$C$9:$R$54,MATCH($B18,'Stock Model'!$B$9:$B$54,0),MATCH(($B18-X$4+1),'Stock Model'!$C$8:$R$8,0))),0,INDEX('Stock Model'!$C$9:$R$54,MATCH($B18,'Stock Model'!$B$9:$B$54,0),MATCH(($B18-X$4+1),'Stock Model'!$C$8:$R$8,0)))</f>
        <v>0</v>
      </c>
      <c r="Y18" s="58">
        <f>IF(ISNA(INDEX('Stock Model'!$C$9:$R$54,MATCH($B18,'Stock Model'!$B$9:$B$54,0),MATCH(($B18-Y$4+1),'Stock Model'!$C$8:$R$8,0))),0,INDEX('Stock Model'!$C$9:$R$54,MATCH($B18,'Stock Model'!$B$9:$B$54,0),MATCH(($B18-Y$4+1),'Stock Model'!$C$8:$R$8,0)))</f>
        <v>0</v>
      </c>
      <c r="Z18" s="58">
        <f>IF(ISNA(INDEX('Stock Model'!$C$9:$R$54,MATCH($B18,'Stock Model'!$B$9:$B$54,0),MATCH(($B18-Z$4+1),'Stock Model'!$C$8:$R$8,0))),0,INDEX('Stock Model'!$C$9:$R$54,MATCH($B18,'Stock Model'!$B$9:$B$54,0),MATCH(($B18-Z$4+1),'Stock Model'!$C$8:$R$8,0)))</f>
        <v>0</v>
      </c>
      <c r="AA18" s="58">
        <f>IF(ISNA(INDEX('Stock Model'!$C$9:$R$54,MATCH($B18,'Stock Model'!$B$9:$B$54,0),MATCH(($B18-AA$4+1),'Stock Model'!$C$8:$R$8,0))),0,INDEX('Stock Model'!$C$9:$R$54,MATCH($B18,'Stock Model'!$B$9:$B$54,0),MATCH(($B18-AA$4+1),'Stock Model'!$C$8:$R$8,0)))</f>
        <v>0</v>
      </c>
      <c r="AB18" s="58">
        <f>IF(ISNA(INDEX('Stock Model'!$C$9:$R$54,MATCH($B18,'Stock Model'!$B$9:$B$54,0),MATCH(($B18-AB$4+1),'Stock Model'!$C$8:$R$8,0))),0,INDEX('Stock Model'!$C$9:$R$54,MATCH($B18,'Stock Model'!$B$9:$B$54,0),MATCH(($B18-AB$4+1),'Stock Model'!$C$8:$R$8,0)))</f>
        <v>0</v>
      </c>
      <c r="AC18" s="58">
        <f>IF(ISNA(INDEX('Stock Model'!$C$9:$R$54,MATCH($B18,'Stock Model'!$B$9:$B$54,0),MATCH(($B18-AC$4+1),'Stock Model'!$C$8:$R$8,0))),0,INDEX('Stock Model'!$C$9:$R$54,MATCH($B18,'Stock Model'!$B$9:$B$54,0),MATCH(($B18-AC$4+1),'Stock Model'!$C$8:$R$8,0)))</f>
        <v>0</v>
      </c>
      <c r="AD18" s="58">
        <f>IF(ISNA(INDEX('Stock Model'!$C$9:$R$54,MATCH($B18,'Stock Model'!$B$9:$B$54,0),MATCH(($B18-AD$4+1),'Stock Model'!$C$8:$R$8,0))),0,INDEX('Stock Model'!$C$9:$R$54,MATCH($B18,'Stock Model'!$B$9:$B$54,0),MATCH(($B18-AD$4+1),'Stock Model'!$C$8:$R$8,0)))</f>
        <v>0</v>
      </c>
      <c r="AE18" s="58">
        <f>IF(ISNA(INDEX('Stock Model'!$C$9:$R$54,MATCH($B18,'Stock Model'!$B$9:$B$54,0),MATCH(($B18-AE$4+1),'Stock Model'!$C$8:$R$8,0))),0,INDEX('Stock Model'!$C$9:$R$54,MATCH($B18,'Stock Model'!$B$9:$B$54,0),MATCH(($B18-AE$4+1),'Stock Model'!$C$8:$R$8,0)))</f>
        <v>0</v>
      </c>
      <c r="AF18" s="58">
        <f>IF(ISNA(INDEX('Stock Model'!$C$9:$R$54,MATCH($B18,'Stock Model'!$B$9:$B$54,0),MATCH(($B18-AF$4+1),'Stock Model'!$C$8:$R$8,0))),0,INDEX('Stock Model'!$C$9:$R$54,MATCH($B18,'Stock Model'!$B$9:$B$54,0),MATCH(($B18-AF$4+1),'Stock Model'!$C$8:$R$8,0)))</f>
        <v>0</v>
      </c>
      <c r="AG18" s="58">
        <f>IF(ISNA(INDEX('Stock Model'!$C$9:$R$54,MATCH($B18,'Stock Model'!$B$9:$B$54,0),MATCH(($B18-AG$4+1),'Stock Model'!$C$8:$R$8,0))),0,INDEX('Stock Model'!$C$9:$R$54,MATCH($B18,'Stock Model'!$B$9:$B$54,0),MATCH(($B18-AG$4+1),'Stock Model'!$C$8:$R$8,0)))</f>
        <v>0</v>
      </c>
      <c r="AH18" s="58">
        <f>IF(ISNA(INDEX('Stock Model'!$C$9:$R$54,MATCH($B18,'Stock Model'!$B$9:$B$54,0),MATCH(($B18-AH$4+1),'Stock Model'!$C$8:$R$8,0))),0,INDEX('Stock Model'!$C$9:$R$54,MATCH($B18,'Stock Model'!$B$9:$B$54,0),MATCH(($B18-AH$4+1),'Stock Model'!$C$8:$R$8,0)))</f>
        <v>0</v>
      </c>
      <c r="AI18" s="58">
        <f>IF(ISNA(INDEX('Stock Model'!$C$9:$R$54,MATCH($B18,'Stock Model'!$B$9:$B$54,0),MATCH(($B18-AI$4+1),'Stock Model'!$C$8:$R$8,0))),0,INDEX('Stock Model'!$C$9:$R$54,MATCH($B18,'Stock Model'!$B$9:$B$54,0),MATCH(($B18-AI$4+1),'Stock Model'!$C$8:$R$8,0)))</f>
        <v>0</v>
      </c>
      <c r="AJ18" s="58">
        <f>IF(ISNA(INDEX('Stock Model'!$C$9:$R$54,MATCH($B18,'Stock Model'!$B$9:$B$54,0),MATCH(($B18-AJ$4+1),'Stock Model'!$C$8:$R$8,0))),0,INDEX('Stock Model'!$C$9:$R$54,MATCH($B18,'Stock Model'!$B$9:$B$54,0),MATCH(($B18-AJ$4+1),'Stock Model'!$C$8:$R$8,0)))</f>
        <v>0</v>
      </c>
      <c r="AK18" s="58">
        <f>IF(ISNA(INDEX('Stock Model'!$C$9:$R$54,MATCH($B18,'Stock Model'!$B$9:$B$54,0),MATCH(($B18-AK$4+1),'Stock Model'!$C$8:$R$8,0))),0,INDEX('Stock Model'!$C$9:$R$54,MATCH($B18,'Stock Model'!$B$9:$B$54,0),MATCH(($B18-AK$4+1),'Stock Model'!$C$8:$R$8,0)))</f>
        <v>0</v>
      </c>
      <c r="AL18" s="58">
        <f>IF(ISNA(INDEX('Stock Model'!$C$9:$R$54,MATCH($B18,'Stock Model'!$B$9:$B$54,0),MATCH(($B18-AL$4+1),'Stock Model'!$C$8:$R$8,0))),0,INDEX('Stock Model'!$C$9:$R$54,MATCH($B18,'Stock Model'!$B$9:$B$54,0),MATCH(($B18-AL$4+1),'Stock Model'!$C$8:$R$8,0)))</f>
        <v>0</v>
      </c>
      <c r="AM18" s="58">
        <f>IF(ISNA(INDEX('Stock Model'!$C$9:$R$54,MATCH($B18,'Stock Model'!$B$9:$B$54,0),MATCH(($B18-AM$4+1),'Stock Model'!$C$8:$R$8,0))),0,INDEX('Stock Model'!$C$9:$R$54,MATCH($B18,'Stock Model'!$B$9:$B$54,0),MATCH(($B18-AM$4+1),'Stock Model'!$C$8:$R$8,0)))</f>
        <v>0</v>
      </c>
      <c r="AN18" s="58">
        <f>IF(ISNA(INDEX('Stock Model'!$C$9:$R$54,MATCH($B18,'Stock Model'!$B$9:$B$54,0),MATCH(($B18-AN$4+1),'Stock Model'!$C$8:$R$8,0))),0,INDEX('Stock Model'!$C$9:$R$54,MATCH($B18,'Stock Model'!$B$9:$B$54,0),MATCH(($B18-AN$4+1),'Stock Model'!$C$8:$R$8,0)))</f>
        <v>0</v>
      </c>
      <c r="AO18" s="58">
        <f>IF(ISNA(INDEX('Stock Model'!$C$9:$R$54,MATCH($B18,'Stock Model'!$B$9:$B$54,0),MATCH(($B18-AO$4+1),'Stock Model'!$C$8:$R$8,0))),0,INDEX('Stock Model'!$C$9:$R$54,MATCH($B18,'Stock Model'!$B$9:$B$54,0),MATCH(($B18-AO$4+1),'Stock Model'!$C$8:$R$8,0)))</f>
        <v>0</v>
      </c>
      <c r="AP18" s="58">
        <f>IF(ISNA(INDEX('Stock Model'!$C$9:$R$54,MATCH($B18,'Stock Model'!$B$9:$B$54,0),MATCH(($B18-AP$4+1),'Stock Model'!$C$8:$R$8,0))),0,INDEX('Stock Model'!$C$9:$R$54,MATCH($B18,'Stock Model'!$B$9:$B$54,0),MATCH(($B18-AP$4+1),'Stock Model'!$C$8:$R$8,0)))</f>
        <v>0</v>
      </c>
      <c r="AQ18" s="58">
        <f>IF(ISNA(INDEX('Stock Model'!$C$9:$R$54,MATCH($B18,'Stock Model'!$B$9:$B$54,0),MATCH(($B18-AQ$4+1),'Stock Model'!$C$8:$R$8,0))),0,INDEX('Stock Model'!$C$9:$R$54,MATCH($B18,'Stock Model'!$B$9:$B$54,0),MATCH(($B18-AQ$4+1),'Stock Model'!$C$8:$R$8,0)))</f>
        <v>0</v>
      </c>
      <c r="AR18" s="58">
        <f>IF(ISNA(INDEX('Stock Model'!$C$9:$R$54,MATCH($B18,'Stock Model'!$B$9:$B$54,0),MATCH(($B18-AR$4+1),'Stock Model'!$C$8:$R$8,0))),0,INDEX('Stock Model'!$C$9:$R$54,MATCH($B18,'Stock Model'!$B$9:$B$54,0),MATCH(($B18-AR$4+1),'Stock Model'!$C$8:$R$8,0)))</f>
        <v>0</v>
      </c>
      <c r="AS18" s="58">
        <f>IF(ISNA(INDEX('Stock Model'!$C$9:$R$54,MATCH($B18,'Stock Model'!$B$9:$B$54,0),MATCH(($B18-AS$4+1),'Stock Model'!$C$8:$R$8,0))),0,INDEX('Stock Model'!$C$9:$R$54,MATCH($B18,'Stock Model'!$B$9:$B$54,0),MATCH(($B18-AS$4+1),'Stock Model'!$C$8:$R$8,0)))</f>
        <v>0</v>
      </c>
      <c r="AT18" s="58">
        <f>IF(ISNA(INDEX('Stock Model'!$C$9:$R$54,MATCH($B18,'Stock Model'!$B$9:$B$54,0),MATCH(($B18-AT$4+1),'Stock Model'!$C$8:$R$8,0))),0,INDEX('Stock Model'!$C$9:$R$54,MATCH($B18,'Stock Model'!$B$9:$B$54,0),MATCH(($B18-AT$4+1),'Stock Model'!$C$8:$R$8,0)))</f>
        <v>0</v>
      </c>
      <c r="AU18" s="58">
        <f>IF(ISNA(INDEX('Stock Model'!$C$9:$R$54,MATCH($B18,'Stock Model'!$B$9:$B$54,0),MATCH(($B18-AU$4+1),'Stock Model'!$C$8:$R$8,0))),0,INDEX('Stock Model'!$C$9:$R$54,MATCH($B18,'Stock Model'!$B$9:$B$54,0),MATCH(($B18-AU$4+1),'Stock Model'!$C$8:$R$8,0)))</f>
        <v>0</v>
      </c>
      <c r="AV18" s="58">
        <f>IF(ISNA(INDEX('Stock Model'!$C$9:$R$54,MATCH($B18,'Stock Model'!$B$9:$B$54,0),MATCH(($B18-AV$4+1),'Stock Model'!$C$8:$R$8,0))),0,INDEX('Stock Model'!$C$9:$R$54,MATCH($B18,'Stock Model'!$B$9:$B$54,0),MATCH(($B18-AV$4+1),'Stock Model'!$C$8:$R$8,0)))</f>
        <v>0</v>
      </c>
      <c r="AW18" s="58">
        <f t="shared" ca="1" si="0"/>
        <v>20895.266666666666</v>
      </c>
      <c r="AX18" s="61" t="str">
        <f ca="1">IF(AW18=SUM('Stock Model'!$C22:$R22), "OK", "Error")</f>
        <v>OK</v>
      </c>
    </row>
    <row r="19" spans="1:50">
      <c r="A19" s="534"/>
      <c r="B19" s="58">
        <v>2003</v>
      </c>
      <c r="C19" s="58">
        <f ca="1">IF(ISNA(INDEX('Stock Model'!$C$9:$R$54,MATCH($B19,'Stock Model'!$B$9:$B$54,0),MATCH(($B19-C$4+1),'Stock Model'!$C$8:$R$8,0))),0,INDEX('Stock Model'!$C$9:$R$54,MATCH($B19,'Stock Model'!$B$9:$B$54,0),MATCH(($B19-C$4+1),'Stock Model'!$C$8:$R$8,0)))</f>
        <v>0</v>
      </c>
      <c r="D19" s="58">
        <f ca="1">IF(ISNA(INDEX('Stock Model'!$C$9:$R$54,MATCH($B19,'Stock Model'!$B$9:$B$54,0),MATCH(($B19-D$4+1),'Stock Model'!$C$8:$R$8,0))),0,INDEX('Stock Model'!$C$9:$R$54,MATCH($B19,'Stock Model'!$B$9:$B$54,0),MATCH(($B19-D$4+1),'Stock Model'!$C$8:$R$8,0)))</f>
        <v>284.60000000000002</v>
      </c>
      <c r="E19" s="58">
        <f ca="1">IF(ISNA(INDEX('Stock Model'!$C$9:$R$54,MATCH($B19,'Stock Model'!$B$9:$B$54,0),MATCH(($B19-E$4+1),'Stock Model'!$C$8:$R$8,0))),0,INDEX('Stock Model'!$C$9:$R$54,MATCH($B19,'Stock Model'!$B$9:$B$54,0),MATCH(($B19-E$4+1),'Stock Model'!$C$8:$R$8,0)))</f>
        <v>507.2</v>
      </c>
      <c r="F19" s="58">
        <f ca="1">IF(ISNA(INDEX('Stock Model'!$C$9:$R$54,MATCH($B19,'Stock Model'!$B$9:$B$54,0),MATCH(($B19-F$4+1),'Stock Model'!$C$8:$R$8,0))),0,INDEX('Stock Model'!$C$9:$R$54,MATCH($B19,'Stock Model'!$B$9:$B$54,0),MATCH(($B19-F$4+1),'Stock Model'!$C$8:$R$8,0)))</f>
        <v>573.80000000000007</v>
      </c>
      <c r="G19" s="58">
        <f ca="1">IF(ISNA(INDEX('Stock Model'!$C$9:$R$54,MATCH($B19,'Stock Model'!$B$9:$B$54,0),MATCH(($B19-G$4+1),'Stock Model'!$C$8:$R$8,0))),0,INDEX('Stock Model'!$C$9:$R$54,MATCH($B19,'Stock Model'!$B$9:$B$54,0),MATCH(($B19-G$4+1),'Stock Model'!$C$8:$R$8,0)))</f>
        <v>669.6</v>
      </c>
      <c r="H19" s="58">
        <f ca="1">IF(ISNA(INDEX('Stock Model'!$C$9:$R$54,MATCH($B19,'Stock Model'!$B$9:$B$54,0),MATCH(($B19-H$4+1),'Stock Model'!$C$8:$R$8,0))),0,INDEX('Stock Model'!$C$9:$R$54,MATCH($B19,'Stock Model'!$B$9:$B$54,0),MATCH(($B19-H$4+1),'Stock Model'!$C$8:$R$8,0)))</f>
        <v>781.66666666666663</v>
      </c>
      <c r="I19" s="58">
        <f ca="1">IF(ISNA(INDEX('Stock Model'!$C$9:$R$54,MATCH($B19,'Stock Model'!$B$9:$B$54,0),MATCH(($B19-I$4+1),'Stock Model'!$C$8:$R$8,0))),0,INDEX('Stock Model'!$C$9:$R$54,MATCH($B19,'Stock Model'!$B$9:$B$54,0),MATCH(($B19-I$4+1),'Stock Model'!$C$8:$R$8,0)))</f>
        <v>980</v>
      </c>
      <c r="J19" s="58">
        <f ca="1">IF(ISNA(INDEX('Stock Model'!$C$9:$R$54,MATCH($B19,'Stock Model'!$B$9:$B$54,0),MATCH(($B19-J$4+1),'Stock Model'!$C$8:$R$8,0))),0,INDEX('Stock Model'!$C$9:$R$54,MATCH($B19,'Stock Model'!$B$9:$B$54,0),MATCH(($B19-J$4+1),'Stock Model'!$C$8:$R$8,0)))</f>
        <v>1225.4666666666667</v>
      </c>
      <c r="K19" s="58">
        <f ca="1">IF(ISNA(INDEX('Stock Model'!$C$9:$R$54,MATCH($B19,'Stock Model'!$B$9:$B$54,0),MATCH(($B19-K$4+1),'Stock Model'!$C$8:$R$8,0))),0,INDEX('Stock Model'!$C$9:$R$54,MATCH($B19,'Stock Model'!$B$9:$B$54,0),MATCH(($B19-K$4+1),'Stock Model'!$C$8:$R$8,0)))</f>
        <v>1680.5333333333333</v>
      </c>
      <c r="L19" s="58">
        <f ca="1">IF(ISNA(INDEX('Stock Model'!$C$9:$R$54,MATCH($B19,'Stock Model'!$B$9:$B$54,0),MATCH(($B19-L$4+1),'Stock Model'!$C$8:$R$8,0))),0,INDEX('Stock Model'!$C$9:$R$54,MATCH($B19,'Stock Model'!$B$9:$B$54,0),MATCH(($B19-L$4+1),'Stock Model'!$C$8:$R$8,0)))</f>
        <v>1823.3999999999999</v>
      </c>
      <c r="M19" s="58">
        <f ca="1">IF(ISNA(INDEX('Stock Model'!$C$9:$R$54,MATCH($B19,'Stock Model'!$B$9:$B$54,0),MATCH(($B19-M$4+1),'Stock Model'!$C$8:$R$8,0))),0,INDEX('Stock Model'!$C$9:$R$54,MATCH($B19,'Stock Model'!$B$9:$B$54,0),MATCH(($B19-M$4+1),'Stock Model'!$C$8:$R$8,0)))</f>
        <v>2526</v>
      </c>
      <c r="N19" s="58">
        <f ca="1">IF(ISNA(INDEX('Stock Model'!$C$9:$R$54,MATCH($B19,'Stock Model'!$B$9:$B$54,0),MATCH(($B19-N$4+1),'Stock Model'!$C$8:$R$8,0))),0,INDEX('Stock Model'!$C$9:$R$54,MATCH($B19,'Stock Model'!$B$9:$B$54,0),MATCH(($B19-N$4+1),'Stock Model'!$C$8:$R$8,0)))</f>
        <v>1818.6666666666665</v>
      </c>
      <c r="O19" s="58">
        <f ca="1">IF(ISNA(INDEX('Stock Model'!$C$9:$R$54,MATCH($B19,'Stock Model'!$B$9:$B$54,0),MATCH(($B19-O$4+1),'Stock Model'!$C$8:$R$8,0))),0,INDEX('Stock Model'!$C$9:$R$54,MATCH($B19,'Stock Model'!$B$9:$B$54,0),MATCH(($B19-O$4+1),'Stock Model'!$C$8:$R$8,0)))</f>
        <v>3656</v>
      </c>
      <c r="P19" s="58">
        <f ca="1">IF(ISNA(INDEX('Stock Model'!$C$9:$R$54,MATCH($B19,'Stock Model'!$B$9:$B$54,0),MATCH(($B19-P$4+1),'Stock Model'!$C$8:$R$8,0))),0,INDEX('Stock Model'!$C$9:$R$54,MATCH($B19,'Stock Model'!$B$9:$B$54,0),MATCH(($B19-P$4+1),'Stock Model'!$C$8:$R$8,0)))</f>
        <v>1709.9333333333334</v>
      </c>
      <c r="Q19" s="58">
        <f ca="1">IF(ISNA(INDEX('Stock Model'!$C$9:$R$54,MATCH($B19,'Stock Model'!$B$9:$B$54,0),MATCH(($B19-Q$4+1),'Stock Model'!$C$8:$R$8,0))),0,INDEX('Stock Model'!$C$9:$R$54,MATCH($B19,'Stock Model'!$B$9:$B$54,0),MATCH(($B19-Q$4+1),'Stock Model'!$C$8:$R$8,0)))</f>
        <v>2240</v>
      </c>
      <c r="R19" s="58">
        <f>IF(ISNA(INDEX('Stock Model'!$C$9:$R$54,MATCH($B19,'Stock Model'!$B$9:$B$54,0),MATCH(($B19-R$4+1),'Stock Model'!$C$8:$R$8,0))),0,INDEX('Stock Model'!$C$9:$R$54,MATCH($B19,'Stock Model'!$B$9:$B$54,0),MATCH(($B19-R$4+1),'Stock Model'!$C$8:$R$8,0)))</f>
        <v>0</v>
      </c>
      <c r="S19" s="58">
        <f>IF(ISNA(INDEX('Stock Model'!$C$9:$R$54,MATCH($B19,'Stock Model'!$B$9:$B$54,0),MATCH(($B19-S$4+1),'Stock Model'!$C$8:$R$8,0))),0,INDEX('Stock Model'!$C$9:$R$54,MATCH($B19,'Stock Model'!$B$9:$B$54,0),MATCH(($B19-S$4+1),'Stock Model'!$C$8:$R$8,0)))</f>
        <v>0</v>
      </c>
      <c r="T19" s="58">
        <f>IF(ISNA(INDEX('Stock Model'!$C$9:$R$54,MATCH($B19,'Stock Model'!$B$9:$B$54,0),MATCH(($B19-T$4+1),'Stock Model'!$C$8:$R$8,0))),0,INDEX('Stock Model'!$C$9:$R$54,MATCH($B19,'Stock Model'!$B$9:$B$54,0),MATCH(($B19-T$4+1),'Stock Model'!$C$8:$R$8,0)))</f>
        <v>0</v>
      </c>
      <c r="U19" s="58">
        <f>IF(ISNA(INDEX('Stock Model'!$C$9:$R$54,MATCH($B19,'Stock Model'!$B$9:$B$54,0),MATCH(($B19-U$4+1),'Stock Model'!$C$8:$R$8,0))),0,INDEX('Stock Model'!$C$9:$R$54,MATCH($B19,'Stock Model'!$B$9:$B$54,0),MATCH(($B19-U$4+1),'Stock Model'!$C$8:$R$8,0)))</f>
        <v>0</v>
      </c>
      <c r="V19" s="58">
        <f>IF(ISNA(INDEX('Stock Model'!$C$9:$R$54,MATCH($B19,'Stock Model'!$B$9:$B$54,0),MATCH(($B19-V$4+1),'Stock Model'!$C$8:$R$8,0))),0,INDEX('Stock Model'!$C$9:$R$54,MATCH($B19,'Stock Model'!$B$9:$B$54,0),MATCH(($B19-V$4+1),'Stock Model'!$C$8:$R$8,0)))</f>
        <v>0</v>
      </c>
      <c r="W19" s="58">
        <f>IF(ISNA(INDEX('Stock Model'!$C$9:$R$54,MATCH($B19,'Stock Model'!$B$9:$B$54,0),MATCH(($B19-W$4+1),'Stock Model'!$C$8:$R$8,0))),0,INDEX('Stock Model'!$C$9:$R$54,MATCH($B19,'Stock Model'!$B$9:$B$54,0),MATCH(($B19-W$4+1),'Stock Model'!$C$8:$R$8,0)))</f>
        <v>0</v>
      </c>
      <c r="X19" s="58">
        <f>IF(ISNA(INDEX('Stock Model'!$C$9:$R$54,MATCH($B19,'Stock Model'!$B$9:$B$54,0),MATCH(($B19-X$4+1),'Stock Model'!$C$8:$R$8,0))),0,INDEX('Stock Model'!$C$9:$R$54,MATCH($B19,'Stock Model'!$B$9:$B$54,0),MATCH(($B19-X$4+1),'Stock Model'!$C$8:$R$8,0)))</f>
        <v>0</v>
      </c>
      <c r="Y19" s="58">
        <f>IF(ISNA(INDEX('Stock Model'!$C$9:$R$54,MATCH($B19,'Stock Model'!$B$9:$B$54,0),MATCH(($B19-Y$4+1),'Stock Model'!$C$8:$R$8,0))),0,INDEX('Stock Model'!$C$9:$R$54,MATCH($B19,'Stock Model'!$B$9:$B$54,0),MATCH(($B19-Y$4+1),'Stock Model'!$C$8:$R$8,0)))</f>
        <v>0</v>
      </c>
      <c r="Z19" s="58">
        <f>IF(ISNA(INDEX('Stock Model'!$C$9:$R$54,MATCH($B19,'Stock Model'!$B$9:$B$54,0),MATCH(($B19-Z$4+1),'Stock Model'!$C$8:$R$8,0))),0,INDEX('Stock Model'!$C$9:$R$54,MATCH($B19,'Stock Model'!$B$9:$B$54,0),MATCH(($B19-Z$4+1),'Stock Model'!$C$8:$R$8,0)))</f>
        <v>0</v>
      </c>
      <c r="AA19" s="58">
        <f>IF(ISNA(INDEX('Stock Model'!$C$9:$R$54,MATCH($B19,'Stock Model'!$B$9:$B$54,0),MATCH(($B19-AA$4+1),'Stock Model'!$C$8:$R$8,0))),0,INDEX('Stock Model'!$C$9:$R$54,MATCH($B19,'Stock Model'!$B$9:$B$54,0),MATCH(($B19-AA$4+1),'Stock Model'!$C$8:$R$8,0)))</f>
        <v>0</v>
      </c>
      <c r="AB19" s="58">
        <f>IF(ISNA(INDEX('Stock Model'!$C$9:$R$54,MATCH($B19,'Stock Model'!$B$9:$B$54,0),MATCH(($B19-AB$4+1),'Stock Model'!$C$8:$R$8,0))),0,INDEX('Stock Model'!$C$9:$R$54,MATCH($B19,'Stock Model'!$B$9:$B$54,0),MATCH(($B19-AB$4+1),'Stock Model'!$C$8:$R$8,0)))</f>
        <v>0</v>
      </c>
      <c r="AC19" s="58">
        <f>IF(ISNA(INDEX('Stock Model'!$C$9:$R$54,MATCH($B19,'Stock Model'!$B$9:$B$54,0),MATCH(($B19-AC$4+1),'Stock Model'!$C$8:$R$8,0))),0,INDEX('Stock Model'!$C$9:$R$54,MATCH($B19,'Stock Model'!$B$9:$B$54,0),MATCH(($B19-AC$4+1),'Stock Model'!$C$8:$R$8,0)))</f>
        <v>0</v>
      </c>
      <c r="AD19" s="58">
        <f>IF(ISNA(INDEX('Stock Model'!$C$9:$R$54,MATCH($B19,'Stock Model'!$B$9:$B$54,0),MATCH(($B19-AD$4+1),'Stock Model'!$C$8:$R$8,0))),0,INDEX('Stock Model'!$C$9:$R$54,MATCH($B19,'Stock Model'!$B$9:$B$54,0),MATCH(($B19-AD$4+1),'Stock Model'!$C$8:$R$8,0)))</f>
        <v>0</v>
      </c>
      <c r="AE19" s="58">
        <f>IF(ISNA(INDEX('Stock Model'!$C$9:$R$54,MATCH($B19,'Stock Model'!$B$9:$B$54,0),MATCH(($B19-AE$4+1),'Stock Model'!$C$8:$R$8,0))),0,INDEX('Stock Model'!$C$9:$R$54,MATCH($B19,'Stock Model'!$B$9:$B$54,0),MATCH(($B19-AE$4+1),'Stock Model'!$C$8:$R$8,0)))</f>
        <v>0</v>
      </c>
      <c r="AF19" s="58">
        <f>IF(ISNA(INDEX('Stock Model'!$C$9:$R$54,MATCH($B19,'Stock Model'!$B$9:$B$54,0),MATCH(($B19-AF$4+1),'Stock Model'!$C$8:$R$8,0))),0,INDEX('Stock Model'!$C$9:$R$54,MATCH($B19,'Stock Model'!$B$9:$B$54,0),MATCH(($B19-AF$4+1),'Stock Model'!$C$8:$R$8,0)))</f>
        <v>0</v>
      </c>
      <c r="AG19" s="58">
        <f>IF(ISNA(INDEX('Stock Model'!$C$9:$R$54,MATCH($B19,'Stock Model'!$B$9:$B$54,0),MATCH(($B19-AG$4+1),'Stock Model'!$C$8:$R$8,0))),0,INDEX('Stock Model'!$C$9:$R$54,MATCH($B19,'Stock Model'!$B$9:$B$54,0),MATCH(($B19-AG$4+1),'Stock Model'!$C$8:$R$8,0)))</f>
        <v>0</v>
      </c>
      <c r="AH19" s="58">
        <f>IF(ISNA(INDEX('Stock Model'!$C$9:$R$54,MATCH($B19,'Stock Model'!$B$9:$B$54,0),MATCH(($B19-AH$4+1),'Stock Model'!$C$8:$R$8,0))),0,INDEX('Stock Model'!$C$9:$R$54,MATCH($B19,'Stock Model'!$B$9:$B$54,0),MATCH(($B19-AH$4+1),'Stock Model'!$C$8:$R$8,0)))</f>
        <v>0</v>
      </c>
      <c r="AI19" s="58">
        <f>IF(ISNA(INDEX('Stock Model'!$C$9:$R$54,MATCH($B19,'Stock Model'!$B$9:$B$54,0),MATCH(($B19-AI$4+1),'Stock Model'!$C$8:$R$8,0))),0,INDEX('Stock Model'!$C$9:$R$54,MATCH($B19,'Stock Model'!$B$9:$B$54,0),MATCH(($B19-AI$4+1),'Stock Model'!$C$8:$R$8,0)))</f>
        <v>0</v>
      </c>
      <c r="AJ19" s="58">
        <f>IF(ISNA(INDEX('Stock Model'!$C$9:$R$54,MATCH($B19,'Stock Model'!$B$9:$B$54,0),MATCH(($B19-AJ$4+1),'Stock Model'!$C$8:$R$8,0))),0,INDEX('Stock Model'!$C$9:$R$54,MATCH($B19,'Stock Model'!$B$9:$B$54,0),MATCH(($B19-AJ$4+1),'Stock Model'!$C$8:$R$8,0)))</f>
        <v>0</v>
      </c>
      <c r="AK19" s="58">
        <f>IF(ISNA(INDEX('Stock Model'!$C$9:$R$54,MATCH($B19,'Stock Model'!$B$9:$B$54,0),MATCH(($B19-AK$4+1),'Stock Model'!$C$8:$R$8,0))),0,INDEX('Stock Model'!$C$9:$R$54,MATCH($B19,'Stock Model'!$B$9:$B$54,0),MATCH(($B19-AK$4+1),'Stock Model'!$C$8:$R$8,0)))</f>
        <v>0</v>
      </c>
      <c r="AL19" s="58">
        <f>IF(ISNA(INDEX('Stock Model'!$C$9:$R$54,MATCH($B19,'Stock Model'!$B$9:$B$54,0),MATCH(($B19-AL$4+1),'Stock Model'!$C$8:$R$8,0))),0,INDEX('Stock Model'!$C$9:$R$54,MATCH($B19,'Stock Model'!$B$9:$B$54,0),MATCH(($B19-AL$4+1),'Stock Model'!$C$8:$R$8,0)))</f>
        <v>0</v>
      </c>
      <c r="AM19" s="58">
        <f>IF(ISNA(INDEX('Stock Model'!$C$9:$R$54,MATCH($B19,'Stock Model'!$B$9:$B$54,0),MATCH(($B19-AM$4+1),'Stock Model'!$C$8:$R$8,0))),0,INDEX('Stock Model'!$C$9:$R$54,MATCH($B19,'Stock Model'!$B$9:$B$54,0),MATCH(($B19-AM$4+1),'Stock Model'!$C$8:$R$8,0)))</f>
        <v>0</v>
      </c>
      <c r="AN19" s="58">
        <f>IF(ISNA(INDEX('Stock Model'!$C$9:$R$54,MATCH($B19,'Stock Model'!$B$9:$B$54,0),MATCH(($B19-AN$4+1),'Stock Model'!$C$8:$R$8,0))),0,INDEX('Stock Model'!$C$9:$R$54,MATCH($B19,'Stock Model'!$B$9:$B$54,0),MATCH(($B19-AN$4+1),'Stock Model'!$C$8:$R$8,0)))</f>
        <v>0</v>
      </c>
      <c r="AO19" s="58">
        <f>IF(ISNA(INDEX('Stock Model'!$C$9:$R$54,MATCH($B19,'Stock Model'!$B$9:$B$54,0),MATCH(($B19-AO$4+1),'Stock Model'!$C$8:$R$8,0))),0,INDEX('Stock Model'!$C$9:$R$54,MATCH($B19,'Stock Model'!$B$9:$B$54,0),MATCH(($B19-AO$4+1),'Stock Model'!$C$8:$R$8,0)))</f>
        <v>0</v>
      </c>
      <c r="AP19" s="58">
        <f>IF(ISNA(INDEX('Stock Model'!$C$9:$R$54,MATCH($B19,'Stock Model'!$B$9:$B$54,0),MATCH(($B19-AP$4+1),'Stock Model'!$C$8:$R$8,0))),0,INDEX('Stock Model'!$C$9:$R$54,MATCH($B19,'Stock Model'!$B$9:$B$54,0),MATCH(($B19-AP$4+1),'Stock Model'!$C$8:$R$8,0)))</f>
        <v>0</v>
      </c>
      <c r="AQ19" s="58">
        <f>IF(ISNA(INDEX('Stock Model'!$C$9:$R$54,MATCH($B19,'Stock Model'!$B$9:$B$54,0),MATCH(($B19-AQ$4+1),'Stock Model'!$C$8:$R$8,0))),0,INDEX('Stock Model'!$C$9:$R$54,MATCH($B19,'Stock Model'!$B$9:$B$54,0),MATCH(($B19-AQ$4+1),'Stock Model'!$C$8:$R$8,0)))</f>
        <v>0</v>
      </c>
      <c r="AR19" s="58">
        <f>IF(ISNA(INDEX('Stock Model'!$C$9:$R$54,MATCH($B19,'Stock Model'!$B$9:$B$54,0),MATCH(($B19-AR$4+1),'Stock Model'!$C$8:$R$8,0))),0,INDEX('Stock Model'!$C$9:$R$54,MATCH($B19,'Stock Model'!$B$9:$B$54,0),MATCH(($B19-AR$4+1),'Stock Model'!$C$8:$R$8,0)))</f>
        <v>0</v>
      </c>
      <c r="AS19" s="58">
        <f>IF(ISNA(INDEX('Stock Model'!$C$9:$R$54,MATCH($B19,'Stock Model'!$B$9:$B$54,0),MATCH(($B19-AS$4+1),'Stock Model'!$C$8:$R$8,0))),0,INDEX('Stock Model'!$C$9:$R$54,MATCH($B19,'Stock Model'!$B$9:$B$54,0),MATCH(($B19-AS$4+1),'Stock Model'!$C$8:$R$8,0)))</f>
        <v>0</v>
      </c>
      <c r="AT19" s="58">
        <f>IF(ISNA(INDEX('Stock Model'!$C$9:$R$54,MATCH($B19,'Stock Model'!$B$9:$B$54,0),MATCH(($B19-AT$4+1),'Stock Model'!$C$8:$R$8,0))),0,INDEX('Stock Model'!$C$9:$R$54,MATCH($B19,'Stock Model'!$B$9:$B$54,0),MATCH(($B19-AT$4+1),'Stock Model'!$C$8:$R$8,0)))</f>
        <v>0</v>
      </c>
      <c r="AU19" s="58">
        <f>IF(ISNA(INDEX('Stock Model'!$C$9:$R$54,MATCH($B19,'Stock Model'!$B$9:$B$54,0),MATCH(($B19-AU$4+1),'Stock Model'!$C$8:$R$8,0))),0,INDEX('Stock Model'!$C$9:$R$54,MATCH($B19,'Stock Model'!$B$9:$B$54,0),MATCH(($B19-AU$4+1),'Stock Model'!$C$8:$R$8,0)))</f>
        <v>0</v>
      </c>
      <c r="AV19" s="58">
        <f>IF(ISNA(INDEX('Stock Model'!$C$9:$R$54,MATCH($B19,'Stock Model'!$B$9:$B$54,0),MATCH(($B19-AV$4+1),'Stock Model'!$C$8:$R$8,0))),0,INDEX('Stock Model'!$C$9:$R$54,MATCH($B19,'Stock Model'!$B$9:$B$54,0),MATCH(($B19-AV$4+1),'Stock Model'!$C$8:$R$8,0)))</f>
        <v>0</v>
      </c>
      <c r="AW19" s="58">
        <f t="shared" ca="1" si="0"/>
        <v>20476.866666666669</v>
      </c>
      <c r="AX19" s="61" t="str">
        <f ca="1">IF(AW19=SUM('Stock Model'!$C23:$R23), "OK", "Error")</f>
        <v>OK</v>
      </c>
    </row>
    <row r="20" spans="1:50">
      <c r="A20" s="534"/>
      <c r="B20" s="58">
        <v>2004</v>
      </c>
      <c r="C20" s="58">
        <f ca="1">IF(ISNA(INDEX('Stock Model'!$C$9:$R$54,MATCH($B20,'Stock Model'!$B$9:$B$54,0),MATCH(($B20-C$4+1),'Stock Model'!$C$8:$R$8,0))),0,INDEX('Stock Model'!$C$9:$R$54,MATCH($B20,'Stock Model'!$B$9:$B$54,0),MATCH(($B20-C$4+1),'Stock Model'!$C$8:$R$8,0)))</f>
        <v>0</v>
      </c>
      <c r="D20" s="58">
        <f ca="1">IF(ISNA(INDEX('Stock Model'!$C$9:$R$54,MATCH($B20,'Stock Model'!$B$9:$B$54,0),MATCH(($B20-D$4+1),'Stock Model'!$C$8:$R$8,0))),0,INDEX('Stock Model'!$C$9:$R$54,MATCH($B20,'Stock Model'!$B$9:$B$54,0),MATCH(($B20-D$4+1),'Stock Model'!$C$8:$R$8,0)))</f>
        <v>0</v>
      </c>
      <c r="E20" s="58">
        <f ca="1">IF(ISNA(INDEX('Stock Model'!$C$9:$R$54,MATCH($B20,'Stock Model'!$B$9:$B$54,0),MATCH(($B20-E$4+1),'Stock Model'!$C$8:$R$8,0))),0,INDEX('Stock Model'!$C$9:$R$54,MATCH($B20,'Stock Model'!$B$9:$B$54,0),MATCH(($B20-E$4+1),'Stock Model'!$C$8:$R$8,0)))</f>
        <v>253.6</v>
      </c>
      <c r="F20" s="58">
        <f ca="1">IF(ISNA(INDEX('Stock Model'!$C$9:$R$54,MATCH($B20,'Stock Model'!$B$9:$B$54,0),MATCH(($B20-F$4+1),'Stock Model'!$C$8:$R$8,0))),0,INDEX('Stock Model'!$C$9:$R$54,MATCH($B20,'Stock Model'!$B$9:$B$54,0),MATCH(($B20-F$4+1),'Stock Model'!$C$8:$R$8,0)))</f>
        <v>382.5333333333333</v>
      </c>
      <c r="G20" s="58">
        <f ca="1">IF(ISNA(INDEX('Stock Model'!$C$9:$R$54,MATCH($B20,'Stock Model'!$B$9:$B$54,0),MATCH(($B20-G$4+1),'Stock Model'!$C$8:$R$8,0))),0,INDEX('Stock Model'!$C$9:$R$54,MATCH($B20,'Stock Model'!$B$9:$B$54,0),MATCH(($B20-G$4+1),'Stock Model'!$C$8:$R$8,0)))</f>
        <v>502.20000000000005</v>
      </c>
      <c r="H20" s="58">
        <f ca="1">IF(ISNA(INDEX('Stock Model'!$C$9:$R$54,MATCH($B20,'Stock Model'!$B$9:$B$54,0),MATCH(($B20-H$4+1),'Stock Model'!$C$8:$R$8,0))),0,INDEX('Stock Model'!$C$9:$R$54,MATCH($B20,'Stock Model'!$B$9:$B$54,0),MATCH(($B20-H$4+1),'Stock Model'!$C$8:$R$8,0)))</f>
        <v>625.33333333333337</v>
      </c>
      <c r="I20" s="58">
        <f ca="1">IF(ISNA(INDEX('Stock Model'!$C$9:$R$54,MATCH($B20,'Stock Model'!$B$9:$B$54,0),MATCH(($B20-I$4+1),'Stock Model'!$C$8:$R$8,0))),0,INDEX('Stock Model'!$C$9:$R$54,MATCH($B20,'Stock Model'!$B$9:$B$54,0),MATCH(($B20-I$4+1),'Stock Model'!$C$8:$R$8,0)))</f>
        <v>816.66666666666663</v>
      </c>
      <c r="J20" s="58">
        <f ca="1">IF(ISNA(INDEX('Stock Model'!$C$9:$R$54,MATCH($B20,'Stock Model'!$B$9:$B$54,0),MATCH(($B20-J$4+1),'Stock Model'!$C$8:$R$8,0))),0,INDEX('Stock Model'!$C$9:$R$54,MATCH($B20,'Stock Model'!$B$9:$B$54,0),MATCH(($B20-J$4+1),'Stock Model'!$C$8:$R$8,0)))</f>
        <v>1050.4000000000001</v>
      </c>
      <c r="K20" s="58">
        <f ca="1">IF(ISNA(INDEX('Stock Model'!$C$9:$R$54,MATCH($B20,'Stock Model'!$B$9:$B$54,0),MATCH(($B20-K$4+1),'Stock Model'!$C$8:$R$8,0))),0,INDEX('Stock Model'!$C$9:$R$54,MATCH($B20,'Stock Model'!$B$9:$B$54,0),MATCH(($B20-K$4+1),'Stock Model'!$C$8:$R$8,0)))</f>
        <v>1470.4666666666667</v>
      </c>
      <c r="L20" s="58">
        <f ca="1">IF(ISNA(INDEX('Stock Model'!$C$9:$R$54,MATCH($B20,'Stock Model'!$B$9:$B$54,0),MATCH(($B20-L$4+1),'Stock Model'!$C$8:$R$8,0))),0,INDEX('Stock Model'!$C$9:$R$54,MATCH($B20,'Stock Model'!$B$9:$B$54,0),MATCH(($B20-L$4+1),'Stock Model'!$C$8:$R$8,0)))</f>
        <v>1620.8</v>
      </c>
      <c r="M20" s="58">
        <f ca="1">IF(ISNA(INDEX('Stock Model'!$C$9:$R$54,MATCH($B20,'Stock Model'!$B$9:$B$54,0),MATCH(($B20-M$4+1),'Stock Model'!$C$8:$R$8,0))),0,INDEX('Stock Model'!$C$9:$R$54,MATCH($B20,'Stock Model'!$B$9:$B$54,0),MATCH(($B20-M$4+1),'Stock Model'!$C$8:$R$8,0)))</f>
        <v>2273.4</v>
      </c>
      <c r="N20" s="58">
        <f ca="1">IF(ISNA(INDEX('Stock Model'!$C$9:$R$54,MATCH($B20,'Stock Model'!$B$9:$B$54,0),MATCH(($B20-N$4+1),'Stock Model'!$C$8:$R$8,0))),0,INDEX('Stock Model'!$C$9:$R$54,MATCH($B20,'Stock Model'!$B$9:$B$54,0),MATCH(($B20-N$4+1),'Stock Model'!$C$8:$R$8,0)))</f>
        <v>1653.3333333333333</v>
      </c>
      <c r="O20" s="58">
        <f ca="1">IF(ISNA(INDEX('Stock Model'!$C$9:$R$54,MATCH($B20,'Stock Model'!$B$9:$B$54,0),MATCH(($B20-O$4+1),'Stock Model'!$C$8:$R$8,0))),0,INDEX('Stock Model'!$C$9:$R$54,MATCH($B20,'Stock Model'!$B$9:$B$54,0),MATCH(($B20-O$4+1),'Stock Model'!$C$8:$R$8,0)))</f>
        <v>3351.333333333333</v>
      </c>
      <c r="P20" s="58">
        <f ca="1">IF(ISNA(INDEX('Stock Model'!$C$9:$R$54,MATCH($B20,'Stock Model'!$B$9:$B$54,0),MATCH(($B20-P$4+1),'Stock Model'!$C$8:$R$8,0))),0,INDEX('Stock Model'!$C$9:$R$54,MATCH($B20,'Stock Model'!$B$9:$B$54,0),MATCH(($B20-P$4+1),'Stock Model'!$C$8:$R$8,0)))</f>
        <v>1578.4</v>
      </c>
      <c r="Q20" s="58">
        <f ca="1">IF(ISNA(INDEX('Stock Model'!$C$9:$R$54,MATCH($B20,'Stock Model'!$B$9:$B$54,0),MATCH(($B20-Q$4+1),'Stock Model'!$C$8:$R$8,0))),0,INDEX('Stock Model'!$C$9:$R$54,MATCH($B20,'Stock Model'!$B$9:$B$54,0),MATCH(($B20-Q$4+1),'Stock Model'!$C$8:$R$8,0)))</f>
        <v>2080</v>
      </c>
      <c r="R20" s="58">
        <f ca="1">IF(ISNA(INDEX('Stock Model'!$C$9:$R$54,MATCH($B20,'Stock Model'!$B$9:$B$54,0),MATCH(($B20-R$4+1),'Stock Model'!$C$8:$R$8,0))),0,INDEX('Stock Model'!$C$9:$R$54,MATCH($B20,'Stock Model'!$B$9:$B$54,0),MATCH(($B20-R$4+1),'Stock Model'!$C$8:$R$8,0)))</f>
        <v>1499.8666666666668</v>
      </c>
      <c r="S20" s="58">
        <f>IF(ISNA(INDEX('Stock Model'!$C$9:$R$54,MATCH($B20,'Stock Model'!$B$9:$B$54,0),MATCH(($B20-S$4+1),'Stock Model'!$C$8:$R$8,0))),0,INDEX('Stock Model'!$C$9:$R$54,MATCH($B20,'Stock Model'!$B$9:$B$54,0),MATCH(($B20-S$4+1),'Stock Model'!$C$8:$R$8,0)))</f>
        <v>0</v>
      </c>
      <c r="T20" s="58">
        <f>IF(ISNA(INDEX('Stock Model'!$C$9:$R$54,MATCH($B20,'Stock Model'!$B$9:$B$54,0),MATCH(($B20-T$4+1),'Stock Model'!$C$8:$R$8,0))),0,INDEX('Stock Model'!$C$9:$R$54,MATCH($B20,'Stock Model'!$B$9:$B$54,0),MATCH(($B20-T$4+1),'Stock Model'!$C$8:$R$8,0)))</f>
        <v>0</v>
      </c>
      <c r="U20" s="58">
        <f>IF(ISNA(INDEX('Stock Model'!$C$9:$R$54,MATCH($B20,'Stock Model'!$B$9:$B$54,0),MATCH(($B20-U$4+1),'Stock Model'!$C$8:$R$8,0))),0,INDEX('Stock Model'!$C$9:$R$54,MATCH($B20,'Stock Model'!$B$9:$B$54,0),MATCH(($B20-U$4+1),'Stock Model'!$C$8:$R$8,0)))</f>
        <v>0</v>
      </c>
      <c r="V20" s="58">
        <f>IF(ISNA(INDEX('Stock Model'!$C$9:$R$54,MATCH($B20,'Stock Model'!$B$9:$B$54,0),MATCH(($B20-V$4+1),'Stock Model'!$C$8:$R$8,0))),0,INDEX('Stock Model'!$C$9:$R$54,MATCH($B20,'Stock Model'!$B$9:$B$54,0),MATCH(($B20-V$4+1),'Stock Model'!$C$8:$R$8,0)))</f>
        <v>0</v>
      </c>
      <c r="W20" s="58">
        <f>IF(ISNA(INDEX('Stock Model'!$C$9:$R$54,MATCH($B20,'Stock Model'!$B$9:$B$54,0),MATCH(($B20-W$4+1),'Stock Model'!$C$8:$R$8,0))),0,INDEX('Stock Model'!$C$9:$R$54,MATCH($B20,'Stock Model'!$B$9:$B$54,0),MATCH(($B20-W$4+1),'Stock Model'!$C$8:$R$8,0)))</f>
        <v>0</v>
      </c>
      <c r="X20" s="58">
        <f>IF(ISNA(INDEX('Stock Model'!$C$9:$R$54,MATCH($B20,'Stock Model'!$B$9:$B$54,0),MATCH(($B20-X$4+1),'Stock Model'!$C$8:$R$8,0))),0,INDEX('Stock Model'!$C$9:$R$54,MATCH($B20,'Stock Model'!$B$9:$B$54,0),MATCH(($B20-X$4+1),'Stock Model'!$C$8:$R$8,0)))</f>
        <v>0</v>
      </c>
      <c r="Y20" s="58">
        <f>IF(ISNA(INDEX('Stock Model'!$C$9:$R$54,MATCH($B20,'Stock Model'!$B$9:$B$54,0),MATCH(($B20-Y$4+1),'Stock Model'!$C$8:$R$8,0))),0,INDEX('Stock Model'!$C$9:$R$54,MATCH($B20,'Stock Model'!$B$9:$B$54,0),MATCH(($B20-Y$4+1),'Stock Model'!$C$8:$R$8,0)))</f>
        <v>0</v>
      </c>
      <c r="Z20" s="58">
        <f>IF(ISNA(INDEX('Stock Model'!$C$9:$R$54,MATCH($B20,'Stock Model'!$B$9:$B$54,0),MATCH(($B20-Z$4+1),'Stock Model'!$C$8:$R$8,0))),0,INDEX('Stock Model'!$C$9:$R$54,MATCH($B20,'Stock Model'!$B$9:$B$54,0),MATCH(($B20-Z$4+1),'Stock Model'!$C$8:$R$8,0)))</f>
        <v>0</v>
      </c>
      <c r="AA20" s="58">
        <f>IF(ISNA(INDEX('Stock Model'!$C$9:$R$54,MATCH($B20,'Stock Model'!$B$9:$B$54,0),MATCH(($B20-AA$4+1),'Stock Model'!$C$8:$R$8,0))),0,INDEX('Stock Model'!$C$9:$R$54,MATCH($B20,'Stock Model'!$B$9:$B$54,0),MATCH(($B20-AA$4+1),'Stock Model'!$C$8:$R$8,0)))</f>
        <v>0</v>
      </c>
      <c r="AB20" s="58">
        <f>IF(ISNA(INDEX('Stock Model'!$C$9:$R$54,MATCH($B20,'Stock Model'!$B$9:$B$54,0),MATCH(($B20-AB$4+1),'Stock Model'!$C$8:$R$8,0))),0,INDEX('Stock Model'!$C$9:$R$54,MATCH($B20,'Stock Model'!$B$9:$B$54,0),MATCH(($B20-AB$4+1),'Stock Model'!$C$8:$R$8,0)))</f>
        <v>0</v>
      </c>
      <c r="AC20" s="58">
        <f>IF(ISNA(INDEX('Stock Model'!$C$9:$R$54,MATCH($B20,'Stock Model'!$B$9:$B$54,0),MATCH(($B20-AC$4+1),'Stock Model'!$C$8:$R$8,0))),0,INDEX('Stock Model'!$C$9:$R$54,MATCH($B20,'Stock Model'!$B$9:$B$54,0),MATCH(($B20-AC$4+1),'Stock Model'!$C$8:$R$8,0)))</f>
        <v>0</v>
      </c>
      <c r="AD20" s="58">
        <f>IF(ISNA(INDEX('Stock Model'!$C$9:$R$54,MATCH($B20,'Stock Model'!$B$9:$B$54,0),MATCH(($B20-AD$4+1),'Stock Model'!$C$8:$R$8,0))),0,INDEX('Stock Model'!$C$9:$R$54,MATCH($B20,'Stock Model'!$B$9:$B$54,0),MATCH(($B20-AD$4+1),'Stock Model'!$C$8:$R$8,0)))</f>
        <v>0</v>
      </c>
      <c r="AE20" s="58">
        <f>IF(ISNA(INDEX('Stock Model'!$C$9:$R$54,MATCH($B20,'Stock Model'!$B$9:$B$54,0),MATCH(($B20-AE$4+1),'Stock Model'!$C$8:$R$8,0))),0,INDEX('Stock Model'!$C$9:$R$54,MATCH($B20,'Stock Model'!$B$9:$B$54,0),MATCH(($B20-AE$4+1),'Stock Model'!$C$8:$R$8,0)))</f>
        <v>0</v>
      </c>
      <c r="AF20" s="58">
        <f>IF(ISNA(INDEX('Stock Model'!$C$9:$R$54,MATCH($B20,'Stock Model'!$B$9:$B$54,0),MATCH(($B20-AF$4+1),'Stock Model'!$C$8:$R$8,0))),0,INDEX('Stock Model'!$C$9:$R$54,MATCH($B20,'Stock Model'!$B$9:$B$54,0),MATCH(($B20-AF$4+1),'Stock Model'!$C$8:$R$8,0)))</f>
        <v>0</v>
      </c>
      <c r="AG20" s="58">
        <f>IF(ISNA(INDEX('Stock Model'!$C$9:$R$54,MATCH($B20,'Stock Model'!$B$9:$B$54,0),MATCH(($B20-AG$4+1),'Stock Model'!$C$8:$R$8,0))),0,INDEX('Stock Model'!$C$9:$R$54,MATCH($B20,'Stock Model'!$B$9:$B$54,0),MATCH(($B20-AG$4+1),'Stock Model'!$C$8:$R$8,0)))</f>
        <v>0</v>
      </c>
      <c r="AH20" s="58">
        <f>IF(ISNA(INDEX('Stock Model'!$C$9:$R$54,MATCH($B20,'Stock Model'!$B$9:$B$54,0),MATCH(($B20-AH$4+1),'Stock Model'!$C$8:$R$8,0))),0,INDEX('Stock Model'!$C$9:$R$54,MATCH($B20,'Stock Model'!$B$9:$B$54,0),MATCH(($B20-AH$4+1),'Stock Model'!$C$8:$R$8,0)))</f>
        <v>0</v>
      </c>
      <c r="AI20" s="58">
        <f>IF(ISNA(INDEX('Stock Model'!$C$9:$R$54,MATCH($B20,'Stock Model'!$B$9:$B$54,0),MATCH(($B20-AI$4+1),'Stock Model'!$C$8:$R$8,0))),0,INDEX('Stock Model'!$C$9:$R$54,MATCH($B20,'Stock Model'!$B$9:$B$54,0),MATCH(($B20-AI$4+1),'Stock Model'!$C$8:$R$8,0)))</f>
        <v>0</v>
      </c>
      <c r="AJ20" s="58">
        <f>IF(ISNA(INDEX('Stock Model'!$C$9:$R$54,MATCH($B20,'Stock Model'!$B$9:$B$54,0),MATCH(($B20-AJ$4+1),'Stock Model'!$C$8:$R$8,0))),0,INDEX('Stock Model'!$C$9:$R$54,MATCH($B20,'Stock Model'!$B$9:$B$54,0),MATCH(($B20-AJ$4+1),'Stock Model'!$C$8:$R$8,0)))</f>
        <v>0</v>
      </c>
      <c r="AK20" s="58">
        <f>IF(ISNA(INDEX('Stock Model'!$C$9:$R$54,MATCH($B20,'Stock Model'!$B$9:$B$54,0),MATCH(($B20-AK$4+1),'Stock Model'!$C$8:$R$8,0))),0,INDEX('Stock Model'!$C$9:$R$54,MATCH($B20,'Stock Model'!$B$9:$B$54,0),MATCH(($B20-AK$4+1),'Stock Model'!$C$8:$R$8,0)))</f>
        <v>0</v>
      </c>
      <c r="AL20" s="58">
        <f>IF(ISNA(INDEX('Stock Model'!$C$9:$R$54,MATCH($B20,'Stock Model'!$B$9:$B$54,0),MATCH(($B20-AL$4+1),'Stock Model'!$C$8:$R$8,0))),0,INDEX('Stock Model'!$C$9:$R$54,MATCH($B20,'Stock Model'!$B$9:$B$54,0),MATCH(($B20-AL$4+1),'Stock Model'!$C$8:$R$8,0)))</f>
        <v>0</v>
      </c>
      <c r="AM20" s="58">
        <f>IF(ISNA(INDEX('Stock Model'!$C$9:$R$54,MATCH($B20,'Stock Model'!$B$9:$B$54,0),MATCH(($B20-AM$4+1),'Stock Model'!$C$8:$R$8,0))),0,INDEX('Stock Model'!$C$9:$R$54,MATCH($B20,'Stock Model'!$B$9:$B$54,0),MATCH(($B20-AM$4+1),'Stock Model'!$C$8:$R$8,0)))</f>
        <v>0</v>
      </c>
      <c r="AN20" s="58">
        <f>IF(ISNA(INDEX('Stock Model'!$C$9:$R$54,MATCH($B20,'Stock Model'!$B$9:$B$54,0),MATCH(($B20-AN$4+1),'Stock Model'!$C$8:$R$8,0))),0,INDEX('Stock Model'!$C$9:$R$54,MATCH($B20,'Stock Model'!$B$9:$B$54,0),MATCH(($B20-AN$4+1),'Stock Model'!$C$8:$R$8,0)))</f>
        <v>0</v>
      </c>
      <c r="AO20" s="58">
        <f>IF(ISNA(INDEX('Stock Model'!$C$9:$R$54,MATCH($B20,'Stock Model'!$B$9:$B$54,0),MATCH(($B20-AO$4+1),'Stock Model'!$C$8:$R$8,0))),0,INDEX('Stock Model'!$C$9:$R$54,MATCH($B20,'Stock Model'!$B$9:$B$54,0),MATCH(($B20-AO$4+1),'Stock Model'!$C$8:$R$8,0)))</f>
        <v>0</v>
      </c>
      <c r="AP20" s="58">
        <f>IF(ISNA(INDEX('Stock Model'!$C$9:$R$54,MATCH($B20,'Stock Model'!$B$9:$B$54,0),MATCH(($B20-AP$4+1),'Stock Model'!$C$8:$R$8,0))),0,INDEX('Stock Model'!$C$9:$R$54,MATCH($B20,'Stock Model'!$B$9:$B$54,0),MATCH(($B20-AP$4+1),'Stock Model'!$C$8:$R$8,0)))</f>
        <v>0</v>
      </c>
      <c r="AQ20" s="58">
        <f>IF(ISNA(INDEX('Stock Model'!$C$9:$R$54,MATCH($B20,'Stock Model'!$B$9:$B$54,0),MATCH(($B20-AQ$4+1),'Stock Model'!$C$8:$R$8,0))),0,INDEX('Stock Model'!$C$9:$R$54,MATCH($B20,'Stock Model'!$B$9:$B$54,0),MATCH(($B20-AQ$4+1),'Stock Model'!$C$8:$R$8,0)))</f>
        <v>0</v>
      </c>
      <c r="AR20" s="58">
        <f>IF(ISNA(INDEX('Stock Model'!$C$9:$R$54,MATCH($B20,'Stock Model'!$B$9:$B$54,0),MATCH(($B20-AR$4+1),'Stock Model'!$C$8:$R$8,0))),0,INDEX('Stock Model'!$C$9:$R$54,MATCH($B20,'Stock Model'!$B$9:$B$54,0),MATCH(($B20-AR$4+1),'Stock Model'!$C$8:$R$8,0)))</f>
        <v>0</v>
      </c>
      <c r="AS20" s="58">
        <f>IF(ISNA(INDEX('Stock Model'!$C$9:$R$54,MATCH($B20,'Stock Model'!$B$9:$B$54,0),MATCH(($B20-AS$4+1),'Stock Model'!$C$8:$R$8,0))),0,INDEX('Stock Model'!$C$9:$R$54,MATCH($B20,'Stock Model'!$B$9:$B$54,0),MATCH(($B20-AS$4+1),'Stock Model'!$C$8:$R$8,0)))</f>
        <v>0</v>
      </c>
      <c r="AT20" s="58">
        <f>IF(ISNA(INDEX('Stock Model'!$C$9:$R$54,MATCH($B20,'Stock Model'!$B$9:$B$54,0),MATCH(($B20-AT$4+1),'Stock Model'!$C$8:$R$8,0))),0,INDEX('Stock Model'!$C$9:$R$54,MATCH($B20,'Stock Model'!$B$9:$B$54,0),MATCH(($B20-AT$4+1),'Stock Model'!$C$8:$R$8,0)))</f>
        <v>0</v>
      </c>
      <c r="AU20" s="58">
        <f>IF(ISNA(INDEX('Stock Model'!$C$9:$R$54,MATCH($B20,'Stock Model'!$B$9:$B$54,0),MATCH(($B20-AU$4+1),'Stock Model'!$C$8:$R$8,0))),0,INDEX('Stock Model'!$C$9:$R$54,MATCH($B20,'Stock Model'!$B$9:$B$54,0),MATCH(($B20-AU$4+1),'Stock Model'!$C$8:$R$8,0)))</f>
        <v>0</v>
      </c>
      <c r="AV20" s="58">
        <f>IF(ISNA(INDEX('Stock Model'!$C$9:$R$54,MATCH($B20,'Stock Model'!$B$9:$B$54,0),MATCH(($B20-AV$4+1),'Stock Model'!$C$8:$R$8,0))),0,INDEX('Stock Model'!$C$9:$R$54,MATCH($B20,'Stock Model'!$B$9:$B$54,0),MATCH(($B20-AV$4+1),'Stock Model'!$C$8:$R$8,0)))</f>
        <v>0</v>
      </c>
      <c r="AW20" s="58">
        <f t="shared" ca="1" si="0"/>
        <v>19158.333333333336</v>
      </c>
      <c r="AX20" s="61" t="str">
        <f ca="1">IF(AW20=SUM('Stock Model'!$C24:$R24), "OK", "Error")</f>
        <v>OK</v>
      </c>
    </row>
    <row r="21" spans="1:50">
      <c r="A21" s="534"/>
      <c r="B21" s="58">
        <v>2005</v>
      </c>
      <c r="C21" s="58">
        <f>IF(ISNA(INDEX('Stock Model'!$C$9:$R$54,MATCH($B21,'Stock Model'!$B$9:$B$54,0),MATCH(($B21-C$4+1),'Stock Model'!$C$8:$R$8,0))),0,INDEX('Stock Model'!$C$9:$R$54,MATCH($B21,'Stock Model'!$B$9:$B$54,0),MATCH(($B21-C$4+1),'Stock Model'!$C$8:$R$8,0)))</f>
        <v>0</v>
      </c>
      <c r="D21" s="58">
        <f ca="1">IF(ISNA(INDEX('Stock Model'!$C$9:$R$54,MATCH($B21,'Stock Model'!$B$9:$B$54,0),MATCH(($B21-D$4+1),'Stock Model'!$C$8:$R$8,0))),0,INDEX('Stock Model'!$C$9:$R$54,MATCH($B21,'Stock Model'!$B$9:$B$54,0),MATCH(($B21-D$4+1),'Stock Model'!$C$8:$R$8,0)))</f>
        <v>0</v>
      </c>
      <c r="E21" s="58">
        <f ca="1">IF(ISNA(INDEX('Stock Model'!$C$9:$R$54,MATCH($B21,'Stock Model'!$B$9:$B$54,0),MATCH(($B21-E$4+1),'Stock Model'!$C$8:$R$8,0))),0,INDEX('Stock Model'!$C$9:$R$54,MATCH($B21,'Stock Model'!$B$9:$B$54,0),MATCH(($B21-E$4+1),'Stock Model'!$C$8:$R$8,0)))</f>
        <v>0</v>
      </c>
      <c r="F21" s="58">
        <f ca="1">IF(ISNA(INDEX('Stock Model'!$C$9:$R$54,MATCH($B21,'Stock Model'!$B$9:$B$54,0),MATCH(($B21-F$4+1),'Stock Model'!$C$8:$R$8,0))),0,INDEX('Stock Model'!$C$9:$R$54,MATCH($B21,'Stock Model'!$B$9:$B$54,0),MATCH(($B21-F$4+1),'Stock Model'!$C$8:$R$8,0)))</f>
        <v>191.26666666666665</v>
      </c>
      <c r="G21" s="58">
        <f ca="1">IF(ISNA(INDEX('Stock Model'!$C$9:$R$54,MATCH($B21,'Stock Model'!$B$9:$B$54,0),MATCH(($B21-G$4+1),'Stock Model'!$C$8:$R$8,0))),0,INDEX('Stock Model'!$C$9:$R$54,MATCH($B21,'Stock Model'!$B$9:$B$54,0),MATCH(($B21-G$4+1),'Stock Model'!$C$8:$R$8,0)))</f>
        <v>334.8</v>
      </c>
      <c r="H21" s="58">
        <f ca="1">IF(ISNA(INDEX('Stock Model'!$C$9:$R$54,MATCH($B21,'Stock Model'!$B$9:$B$54,0),MATCH(($B21-H$4+1),'Stock Model'!$C$8:$R$8,0))),0,INDEX('Stock Model'!$C$9:$R$54,MATCH($B21,'Stock Model'!$B$9:$B$54,0),MATCH(($B21-H$4+1),'Stock Model'!$C$8:$R$8,0)))</f>
        <v>469</v>
      </c>
      <c r="I21" s="58">
        <f ca="1">IF(ISNA(INDEX('Stock Model'!$C$9:$R$54,MATCH($B21,'Stock Model'!$B$9:$B$54,0),MATCH(($B21-I$4+1),'Stock Model'!$C$8:$R$8,0))),0,INDEX('Stock Model'!$C$9:$R$54,MATCH($B21,'Stock Model'!$B$9:$B$54,0),MATCH(($B21-I$4+1),'Stock Model'!$C$8:$R$8,0)))</f>
        <v>653.33333333333337</v>
      </c>
      <c r="J21" s="58">
        <f ca="1">IF(ISNA(INDEX('Stock Model'!$C$9:$R$54,MATCH($B21,'Stock Model'!$B$9:$B$54,0),MATCH(($B21-J$4+1),'Stock Model'!$C$8:$R$8,0))),0,INDEX('Stock Model'!$C$9:$R$54,MATCH($B21,'Stock Model'!$B$9:$B$54,0),MATCH(($B21-J$4+1),'Stock Model'!$C$8:$R$8,0)))</f>
        <v>875.33333333333326</v>
      </c>
      <c r="K21" s="58">
        <f ca="1">IF(ISNA(INDEX('Stock Model'!$C$9:$R$54,MATCH($B21,'Stock Model'!$B$9:$B$54,0),MATCH(($B21-K$4+1),'Stock Model'!$C$8:$R$8,0))),0,INDEX('Stock Model'!$C$9:$R$54,MATCH($B21,'Stock Model'!$B$9:$B$54,0),MATCH(($B21-K$4+1),'Stock Model'!$C$8:$R$8,0)))</f>
        <v>1260.4000000000001</v>
      </c>
      <c r="L21" s="58">
        <f ca="1">IF(ISNA(INDEX('Stock Model'!$C$9:$R$54,MATCH($B21,'Stock Model'!$B$9:$B$54,0),MATCH(($B21-L$4+1),'Stock Model'!$C$8:$R$8,0))),0,INDEX('Stock Model'!$C$9:$R$54,MATCH($B21,'Stock Model'!$B$9:$B$54,0),MATCH(($B21-L$4+1),'Stock Model'!$C$8:$R$8,0)))</f>
        <v>1418.2</v>
      </c>
      <c r="M21" s="58">
        <f ca="1">IF(ISNA(INDEX('Stock Model'!$C$9:$R$54,MATCH($B21,'Stock Model'!$B$9:$B$54,0),MATCH(($B21-M$4+1),'Stock Model'!$C$8:$R$8,0))),0,INDEX('Stock Model'!$C$9:$R$54,MATCH($B21,'Stock Model'!$B$9:$B$54,0),MATCH(($B21-M$4+1),'Stock Model'!$C$8:$R$8,0)))</f>
        <v>2020.8</v>
      </c>
      <c r="N21" s="58">
        <f ca="1">IF(ISNA(INDEX('Stock Model'!$C$9:$R$54,MATCH($B21,'Stock Model'!$B$9:$B$54,0),MATCH(($B21-N$4+1),'Stock Model'!$C$8:$R$8,0))),0,INDEX('Stock Model'!$C$9:$R$54,MATCH($B21,'Stock Model'!$B$9:$B$54,0),MATCH(($B21-N$4+1),'Stock Model'!$C$8:$R$8,0)))</f>
        <v>1488</v>
      </c>
      <c r="O21" s="58">
        <f ca="1">IF(ISNA(INDEX('Stock Model'!$C$9:$R$54,MATCH($B21,'Stock Model'!$B$9:$B$54,0),MATCH(($B21-O$4+1),'Stock Model'!$C$8:$R$8,0))),0,INDEX('Stock Model'!$C$9:$R$54,MATCH($B21,'Stock Model'!$B$9:$B$54,0),MATCH(($B21-O$4+1),'Stock Model'!$C$8:$R$8,0)))</f>
        <v>3046.6666666666665</v>
      </c>
      <c r="P21" s="58">
        <f ca="1">IF(ISNA(INDEX('Stock Model'!$C$9:$R$54,MATCH($B21,'Stock Model'!$B$9:$B$54,0),MATCH(($B21-P$4+1),'Stock Model'!$C$8:$R$8,0))),0,INDEX('Stock Model'!$C$9:$R$54,MATCH($B21,'Stock Model'!$B$9:$B$54,0),MATCH(($B21-P$4+1),'Stock Model'!$C$8:$R$8,0)))</f>
        <v>1446.8666666666666</v>
      </c>
      <c r="Q21" s="58">
        <f ca="1">IF(ISNA(INDEX('Stock Model'!$C$9:$R$54,MATCH($B21,'Stock Model'!$B$9:$B$54,0),MATCH(($B21-Q$4+1),'Stock Model'!$C$8:$R$8,0))),0,INDEX('Stock Model'!$C$9:$R$54,MATCH($B21,'Stock Model'!$B$9:$B$54,0),MATCH(($B21-Q$4+1),'Stock Model'!$C$8:$R$8,0)))</f>
        <v>1920</v>
      </c>
      <c r="R21" s="58">
        <f ca="1">IF(ISNA(INDEX('Stock Model'!$C$9:$R$54,MATCH($B21,'Stock Model'!$B$9:$B$54,0),MATCH(($B21-R$4+1),'Stock Model'!$C$8:$R$8,0))),0,INDEX('Stock Model'!$C$9:$R$54,MATCH($B21,'Stock Model'!$B$9:$B$54,0),MATCH(($B21-R$4+1),'Stock Model'!$C$8:$R$8,0)))</f>
        <v>1392.7333333333333</v>
      </c>
      <c r="S21" s="58">
        <f ca="1">IF(ISNA(INDEX('Stock Model'!$C$9:$R$54,MATCH($B21,'Stock Model'!$B$9:$B$54,0),MATCH(($B21-S$4+1),'Stock Model'!$C$8:$R$8,0))),0,INDEX('Stock Model'!$C$9:$R$54,MATCH($B21,'Stock Model'!$B$9:$B$54,0),MATCH(($B21-S$4+1),'Stock Model'!$C$8:$R$8,0)))</f>
        <v>1523.2</v>
      </c>
      <c r="T21" s="58">
        <f>IF(ISNA(INDEX('Stock Model'!$C$9:$R$54,MATCH($B21,'Stock Model'!$B$9:$B$54,0),MATCH(($B21-T$4+1),'Stock Model'!$C$8:$R$8,0))),0,INDEX('Stock Model'!$C$9:$R$54,MATCH($B21,'Stock Model'!$B$9:$B$54,0),MATCH(($B21-T$4+1),'Stock Model'!$C$8:$R$8,0)))</f>
        <v>0</v>
      </c>
      <c r="U21" s="58">
        <f>IF(ISNA(INDEX('Stock Model'!$C$9:$R$54,MATCH($B21,'Stock Model'!$B$9:$B$54,0),MATCH(($B21-U$4+1),'Stock Model'!$C$8:$R$8,0))),0,INDEX('Stock Model'!$C$9:$R$54,MATCH($B21,'Stock Model'!$B$9:$B$54,0),MATCH(($B21-U$4+1),'Stock Model'!$C$8:$R$8,0)))</f>
        <v>0</v>
      </c>
      <c r="V21" s="58">
        <f>IF(ISNA(INDEX('Stock Model'!$C$9:$R$54,MATCH($B21,'Stock Model'!$B$9:$B$54,0),MATCH(($B21-V$4+1),'Stock Model'!$C$8:$R$8,0))),0,INDEX('Stock Model'!$C$9:$R$54,MATCH($B21,'Stock Model'!$B$9:$B$54,0),MATCH(($B21-V$4+1),'Stock Model'!$C$8:$R$8,0)))</f>
        <v>0</v>
      </c>
      <c r="W21" s="58">
        <f>IF(ISNA(INDEX('Stock Model'!$C$9:$R$54,MATCH($B21,'Stock Model'!$B$9:$B$54,0),MATCH(($B21-W$4+1),'Stock Model'!$C$8:$R$8,0))),0,INDEX('Stock Model'!$C$9:$R$54,MATCH($B21,'Stock Model'!$B$9:$B$54,0),MATCH(($B21-W$4+1),'Stock Model'!$C$8:$R$8,0)))</f>
        <v>0</v>
      </c>
      <c r="X21" s="58">
        <f>IF(ISNA(INDEX('Stock Model'!$C$9:$R$54,MATCH($B21,'Stock Model'!$B$9:$B$54,0),MATCH(($B21-X$4+1),'Stock Model'!$C$8:$R$8,0))),0,INDEX('Stock Model'!$C$9:$R$54,MATCH($B21,'Stock Model'!$B$9:$B$54,0),MATCH(($B21-X$4+1),'Stock Model'!$C$8:$R$8,0)))</f>
        <v>0</v>
      </c>
      <c r="Y21" s="58">
        <f>IF(ISNA(INDEX('Stock Model'!$C$9:$R$54,MATCH($B21,'Stock Model'!$B$9:$B$54,0),MATCH(($B21-Y$4+1),'Stock Model'!$C$8:$R$8,0))),0,INDEX('Stock Model'!$C$9:$R$54,MATCH($B21,'Stock Model'!$B$9:$B$54,0),MATCH(($B21-Y$4+1),'Stock Model'!$C$8:$R$8,0)))</f>
        <v>0</v>
      </c>
      <c r="Z21" s="58">
        <f>IF(ISNA(INDEX('Stock Model'!$C$9:$R$54,MATCH($B21,'Stock Model'!$B$9:$B$54,0),MATCH(($B21-Z$4+1),'Stock Model'!$C$8:$R$8,0))),0,INDEX('Stock Model'!$C$9:$R$54,MATCH($B21,'Stock Model'!$B$9:$B$54,0),MATCH(($B21-Z$4+1),'Stock Model'!$C$8:$R$8,0)))</f>
        <v>0</v>
      </c>
      <c r="AA21" s="58">
        <f>IF(ISNA(INDEX('Stock Model'!$C$9:$R$54,MATCH($B21,'Stock Model'!$B$9:$B$54,0),MATCH(($B21-AA$4+1),'Stock Model'!$C$8:$R$8,0))),0,INDEX('Stock Model'!$C$9:$R$54,MATCH($B21,'Stock Model'!$B$9:$B$54,0),MATCH(($B21-AA$4+1),'Stock Model'!$C$8:$R$8,0)))</f>
        <v>0</v>
      </c>
      <c r="AB21" s="58">
        <f>IF(ISNA(INDEX('Stock Model'!$C$9:$R$54,MATCH($B21,'Stock Model'!$B$9:$B$54,0),MATCH(($B21-AB$4+1),'Stock Model'!$C$8:$R$8,0))),0,INDEX('Stock Model'!$C$9:$R$54,MATCH($B21,'Stock Model'!$B$9:$B$54,0),MATCH(($B21-AB$4+1),'Stock Model'!$C$8:$R$8,0)))</f>
        <v>0</v>
      </c>
      <c r="AC21" s="58">
        <f>IF(ISNA(INDEX('Stock Model'!$C$9:$R$54,MATCH($B21,'Stock Model'!$B$9:$B$54,0),MATCH(($B21-AC$4+1),'Stock Model'!$C$8:$R$8,0))),0,INDEX('Stock Model'!$C$9:$R$54,MATCH($B21,'Stock Model'!$B$9:$B$54,0),MATCH(($B21-AC$4+1),'Stock Model'!$C$8:$R$8,0)))</f>
        <v>0</v>
      </c>
      <c r="AD21" s="58">
        <f>IF(ISNA(INDEX('Stock Model'!$C$9:$R$54,MATCH($B21,'Stock Model'!$B$9:$B$54,0),MATCH(($B21-AD$4+1),'Stock Model'!$C$8:$R$8,0))),0,INDEX('Stock Model'!$C$9:$R$54,MATCH($B21,'Stock Model'!$B$9:$B$54,0),MATCH(($B21-AD$4+1),'Stock Model'!$C$8:$R$8,0)))</f>
        <v>0</v>
      </c>
      <c r="AE21" s="58">
        <f>IF(ISNA(INDEX('Stock Model'!$C$9:$R$54,MATCH($B21,'Stock Model'!$B$9:$B$54,0),MATCH(($B21-AE$4+1),'Stock Model'!$C$8:$R$8,0))),0,INDEX('Stock Model'!$C$9:$R$54,MATCH($B21,'Stock Model'!$B$9:$B$54,0),MATCH(($B21-AE$4+1),'Stock Model'!$C$8:$R$8,0)))</f>
        <v>0</v>
      </c>
      <c r="AF21" s="58">
        <f>IF(ISNA(INDEX('Stock Model'!$C$9:$R$54,MATCH($B21,'Stock Model'!$B$9:$B$54,0),MATCH(($B21-AF$4+1),'Stock Model'!$C$8:$R$8,0))),0,INDEX('Stock Model'!$C$9:$R$54,MATCH($B21,'Stock Model'!$B$9:$B$54,0),MATCH(($B21-AF$4+1),'Stock Model'!$C$8:$R$8,0)))</f>
        <v>0</v>
      </c>
      <c r="AG21" s="58">
        <f>IF(ISNA(INDEX('Stock Model'!$C$9:$R$54,MATCH($B21,'Stock Model'!$B$9:$B$54,0),MATCH(($B21-AG$4+1),'Stock Model'!$C$8:$R$8,0))),0,INDEX('Stock Model'!$C$9:$R$54,MATCH($B21,'Stock Model'!$B$9:$B$54,0),MATCH(($B21-AG$4+1),'Stock Model'!$C$8:$R$8,0)))</f>
        <v>0</v>
      </c>
      <c r="AH21" s="58">
        <f>IF(ISNA(INDEX('Stock Model'!$C$9:$R$54,MATCH($B21,'Stock Model'!$B$9:$B$54,0),MATCH(($B21-AH$4+1),'Stock Model'!$C$8:$R$8,0))),0,INDEX('Stock Model'!$C$9:$R$54,MATCH($B21,'Stock Model'!$B$9:$B$54,0),MATCH(($B21-AH$4+1),'Stock Model'!$C$8:$R$8,0)))</f>
        <v>0</v>
      </c>
      <c r="AI21" s="58">
        <f>IF(ISNA(INDEX('Stock Model'!$C$9:$R$54,MATCH($B21,'Stock Model'!$B$9:$B$54,0),MATCH(($B21-AI$4+1),'Stock Model'!$C$8:$R$8,0))),0,INDEX('Stock Model'!$C$9:$R$54,MATCH($B21,'Stock Model'!$B$9:$B$54,0),MATCH(($B21-AI$4+1),'Stock Model'!$C$8:$R$8,0)))</f>
        <v>0</v>
      </c>
      <c r="AJ21" s="58">
        <f>IF(ISNA(INDEX('Stock Model'!$C$9:$R$54,MATCH($B21,'Stock Model'!$B$9:$B$54,0),MATCH(($B21-AJ$4+1),'Stock Model'!$C$8:$R$8,0))),0,INDEX('Stock Model'!$C$9:$R$54,MATCH($B21,'Stock Model'!$B$9:$B$54,0),MATCH(($B21-AJ$4+1),'Stock Model'!$C$8:$R$8,0)))</f>
        <v>0</v>
      </c>
      <c r="AK21" s="58">
        <f>IF(ISNA(INDEX('Stock Model'!$C$9:$R$54,MATCH($B21,'Stock Model'!$B$9:$B$54,0),MATCH(($B21-AK$4+1),'Stock Model'!$C$8:$R$8,0))),0,INDEX('Stock Model'!$C$9:$R$54,MATCH($B21,'Stock Model'!$B$9:$B$54,0),MATCH(($B21-AK$4+1),'Stock Model'!$C$8:$R$8,0)))</f>
        <v>0</v>
      </c>
      <c r="AL21" s="58">
        <f>IF(ISNA(INDEX('Stock Model'!$C$9:$R$54,MATCH($B21,'Stock Model'!$B$9:$B$54,0),MATCH(($B21-AL$4+1),'Stock Model'!$C$8:$R$8,0))),0,INDEX('Stock Model'!$C$9:$R$54,MATCH($B21,'Stock Model'!$B$9:$B$54,0),MATCH(($B21-AL$4+1),'Stock Model'!$C$8:$R$8,0)))</f>
        <v>0</v>
      </c>
      <c r="AM21" s="58">
        <f>IF(ISNA(INDEX('Stock Model'!$C$9:$R$54,MATCH($B21,'Stock Model'!$B$9:$B$54,0),MATCH(($B21-AM$4+1),'Stock Model'!$C$8:$R$8,0))),0,INDEX('Stock Model'!$C$9:$R$54,MATCH($B21,'Stock Model'!$B$9:$B$54,0),MATCH(($B21-AM$4+1),'Stock Model'!$C$8:$R$8,0)))</f>
        <v>0</v>
      </c>
      <c r="AN21" s="58">
        <f>IF(ISNA(INDEX('Stock Model'!$C$9:$R$54,MATCH($B21,'Stock Model'!$B$9:$B$54,0),MATCH(($B21-AN$4+1),'Stock Model'!$C$8:$R$8,0))),0,INDEX('Stock Model'!$C$9:$R$54,MATCH($B21,'Stock Model'!$B$9:$B$54,0),MATCH(($B21-AN$4+1),'Stock Model'!$C$8:$R$8,0)))</f>
        <v>0</v>
      </c>
      <c r="AO21" s="58">
        <f>IF(ISNA(INDEX('Stock Model'!$C$9:$R$54,MATCH($B21,'Stock Model'!$B$9:$B$54,0),MATCH(($B21-AO$4+1),'Stock Model'!$C$8:$R$8,0))),0,INDEX('Stock Model'!$C$9:$R$54,MATCH($B21,'Stock Model'!$B$9:$B$54,0),MATCH(($B21-AO$4+1),'Stock Model'!$C$8:$R$8,0)))</f>
        <v>0</v>
      </c>
      <c r="AP21" s="58">
        <f>IF(ISNA(INDEX('Stock Model'!$C$9:$R$54,MATCH($B21,'Stock Model'!$B$9:$B$54,0),MATCH(($B21-AP$4+1),'Stock Model'!$C$8:$R$8,0))),0,INDEX('Stock Model'!$C$9:$R$54,MATCH($B21,'Stock Model'!$B$9:$B$54,0),MATCH(($B21-AP$4+1),'Stock Model'!$C$8:$R$8,0)))</f>
        <v>0</v>
      </c>
      <c r="AQ21" s="58">
        <f>IF(ISNA(INDEX('Stock Model'!$C$9:$R$54,MATCH($B21,'Stock Model'!$B$9:$B$54,0),MATCH(($B21-AQ$4+1),'Stock Model'!$C$8:$R$8,0))),0,INDEX('Stock Model'!$C$9:$R$54,MATCH($B21,'Stock Model'!$B$9:$B$54,0),MATCH(($B21-AQ$4+1),'Stock Model'!$C$8:$R$8,0)))</f>
        <v>0</v>
      </c>
      <c r="AR21" s="58">
        <f>IF(ISNA(INDEX('Stock Model'!$C$9:$R$54,MATCH($B21,'Stock Model'!$B$9:$B$54,0),MATCH(($B21-AR$4+1),'Stock Model'!$C$8:$R$8,0))),0,INDEX('Stock Model'!$C$9:$R$54,MATCH($B21,'Stock Model'!$B$9:$B$54,0),MATCH(($B21-AR$4+1),'Stock Model'!$C$8:$R$8,0)))</f>
        <v>0</v>
      </c>
      <c r="AS21" s="58">
        <f>IF(ISNA(INDEX('Stock Model'!$C$9:$R$54,MATCH($B21,'Stock Model'!$B$9:$B$54,0),MATCH(($B21-AS$4+1),'Stock Model'!$C$8:$R$8,0))),0,INDEX('Stock Model'!$C$9:$R$54,MATCH($B21,'Stock Model'!$B$9:$B$54,0),MATCH(($B21-AS$4+1),'Stock Model'!$C$8:$R$8,0)))</f>
        <v>0</v>
      </c>
      <c r="AT21" s="58">
        <f>IF(ISNA(INDEX('Stock Model'!$C$9:$R$54,MATCH($B21,'Stock Model'!$B$9:$B$54,0),MATCH(($B21-AT$4+1),'Stock Model'!$C$8:$R$8,0))),0,INDEX('Stock Model'!$C$9:$R$54,MATCH($B21,'Stock Model'!$B$9:$B$54,0),MATCH(($B21-AT$4+1),'Stock Model'!$C$8:$R$8,0)))</f>
        <v>0</v>
      </c>
      <c r="AU21" s="58">
        <f>IF(ISNA(INDEX('Stock Model'!$C$9:$R$54,MATCH($B21,'Stock Model'!$B$9:$B$54,0),MATCH(($B21-AU$4+1),'Stock Model'!$C$8:$R$8,0))),0,INDEX('Stock Model'!$C$9:$R$54,MATCH($B21,'Stock Model'!$B$9:$B$54,0),MATCH(($B21-AU$4+1),'Stock Model'!$C$8:$R$8,0)))</f>
        <v>0</v>
      </c>
      <c r="AV21" s="58">
        <f>IF(ISNA(INDEX('Stock Model'!$C$9:$R$54,MATCH($B21,'Stock Model'!$B$9:$B$54,0),MATCH(($B21-AV$4+1),'Stock Model'!$C$8:$R$8,0))),0,INDEX('Stock Model'!$C$9:$R$54,MATCH($B21,'Stock Model'!$B$9:$B$54,0),MATCH(($B21-AV$4+1),'Stock Model'!$C$8:$R$8,0)))</f>
        <v>0</v>
      </c>
      <c r="AW21" s="58">
        <f t="shared" ca="1" si="0"/>
        <v>18040.600000000002</v>
      </c>
      <c r="AX21" s="61" t="str">
        <f ca="1">IF(AW21=SUM('Stock Model'!$C25:$R25), "OK", "Error")</f>
        <v>OK</v>
      </c>
    </row>
    <row r="22" spans="1:50">
      <c r="A22" s="534"/>
      <c r="B22" s="58">
        <v>2006</v>
      </c>
      <c r="C22" s="58">
        <f>IF(ISNA(INDEX('Stock Model'!$C$9:$R$54,MATCH($B22,'Stock Model'!$B$9:$B$54,0),MATCH(($B22-C$4+1),'Stock Model'!$C$8:$R$8,0))),0,INDEX('Stock Model'!$C$9:$R$54,MATCH($B22,'Stock Model'!$B$9:$B$54,0),MATCH(($B22-C$4+1),'Stock Model'!$C$8:$R$8,0)))</f>
        <v>0</v>
      </c>
      <c r="D22" s="58">
        <f>IF(ISNA(INDEX('Stock Model'!$C$9:$R$54,MATCH($B22,'Stock Model'!$B$9:$B$54,0),MATCH(($B22-D$4+1),'Stock Model'!$C$8:$R$8,0))),0,INDEX('Stock Model'!$C$9:$R$54,MATCH($B22,'Stock Model'!$B$9:$B$54,0),MATCH(($B22-D$4+1),'Stock Model'!$C$8:$R$8,0)))</f>
        <v>0</v>
      </c>
      <c r="E22" s="58">
        <f ca="1">IF(ISNA(INDEX('Stock Model'!$C$9:$R$54,MATCH($B22,'Stock Model'!$B$9:$B$54,0),MATCH(($B22-E$4+1),'Stock Model'!$C$8:$R$8,0))),0,INDEX('Stock Model'!$C$9:$R$54,MATCH($B22,'Stock Model'!$B$9:$B$54,0),MATCH(($B22-E$4+1),'Stock Model'!$C$8:$R$8,0)))</f>
        <v>0</v>
      </c>
      <c r="F22" s="58">
        <f ca="1">IF(ISNA(INDEX('Stock Model'!$C$9:$R$54,MATCH($B22,'Stock Model'!$B$9:$B$54,0),MATCH(($B22-F$4+1),'Stock Model'!$C$8:$R$8,0))),0,INDEX('Stock Model'!$C$9:$R$54,MATCH($B22,'Stock Model'!$B$9:$B$54,0),MATCH(($B22-F$4+1),'Stock Model'!$C$8:$R$8,0)))</f>
        <v>0</v>
      </c>
      <c r="G22" s="58">
        <f ca="1">IF(ISNA(INDEX('Stock Model'!$C$9:$R$54,MATCH($B22,'Stock Model'!$B$9:$B$54,0),MATCH(($B22-G$4+1),'Stock Model'!$C$8:$R$8,0))),0,INDEX('Stock Model'!$C$9:$R$54,MATCH($B22,'Stock Model'!$B$9:$B$54,0),MATCH(($B22-G$4+1),'Stock Model'!$C$8:$R$8,0)))</f>
        <v>167.4</v>
      </c>
      <c r="H22" s="58">
        <f ca="1">IF(ISNA(INDEX('Stock Model'!$C$9:$R$54,MATCH($B22,'Stock Model'!$B$9:$B$54,0),MATCH(($B22-H$4+1),'Stock Model'!$C$8:$R$8,0))),0,INDEX('Stock Model'!$C$9:$R$54,MATCH($B22,'Stock Model'!$B$9:$B$54,0),MATCH(($B22-H$4+1),'Stock Model'!$C$8:$R$8,0)))</f>
        <v>312.66666666666669</v>
      </c>
      <c r="I22" s="58">
        <f ca="1">IF(ISNA(INDEX('Stock Model'!$C$9:$R$54,MATCH($B22,'Stock Model'!$B$9:$B$54,0),MATCH(($B22-I$4+1),'Stock Model'!$C$8:$R$8,0))),0,INDEX('Stock Model'!$C$9:$R$54,MATCH($B22,'Stock Model'!$B$9:$B$54,0),MATCH(($B22-I$4+1),'Stock Model'!$C$8:$R$8,0)))</f>
        <v>490</v>
      </c>
      <c r="J22" s="58">
        <f ca="1">IF(ISNA(INDEX('Stock Model'!$C$9:$R$54,MATCH($B22,'Stock Model'!$B$9:$B$54,0),MATCH(($B22-J$4+1),'Stock Model'!$C$8:$R$8,0))),0,INDEX('Stock Model'!$C$9:$R$54,MATCH($B22,'Stock Model'!$B$9:$B$54,0),MATCH(($B22-J$4+1),'Stock Model'!$C$8:$R$8,0)))</f>
        <v>700.26666666666665</v>
      </c>
      <c r="K22" s="58">
        <f ca="1">IF(ISNA(INDEX('Stock Model'!$C$9:$R$54,MATCH($B22,'Stock Model'!$B$9:$B$54,0),MATCH(($B22-K$4+1),'Stock Model'!$C$8:$R$8,0))),0,INDEX('Stock Model'!$C$9:$R$54,MATCH($B22,'Stock Model'!$B$9:$B$54,0),MATCH(($B22-K$4+1),'Stock Model'!$C$8:$R$8,0)))</f>
        <v>1050.3333333333333</v>
      </c>
      <c r="L22" s="58">
        <f ca="1">IF(ISNA(INDEX('Stock Model'!$C$9:$R$54,MATCH($B22,'Stock Model'!$B$9:$B$54,0),MATCH(($B22-L$4+1),'Stock Model'!$C$8:$R$8,0))),0,INDEX('Stock Model'!$C$9:$R$54,MATCH($B22,'Stock Model'!$B$9:$B$54,0),MATCH(($B22-L$4+1),'Stock Model'!$C$8:$R$8,0)))</f>
        <v>1215.6000000000001</v>
      </c>
      <c r="M22" s="58">
        <f ca="1">IF(ISNA(INDEX('Stock Model'!$C$9:$R$54,MATCH($B22,'Stock Model'!$B$9:$B$54,0),MATCH(($B22-M$4+1),'Stock Model'!$C$8:$R$8,0))),0,INDEX('Stock Model'!$C$9:$R$54,MATCH($B22,'Stock Model'!$B$9:$B$54,0),MATCH(($B22-M$4+1),'Stock Model'!$C$8:$R$8,0)))</f>
        <v>1768.2</v>
      </c>
      <c r="N22" s="58">
        <f ca="1">IF(ISNA(INDEX('Stock Model'!$C$9:$R$54,MATCH($B22,'Stock Model'!$B$9:$B$54,0),MATCH(($B22-N$4+1),'Stock Model'!$C$8:$R$8,0))),0,INDEX('Stock Model'!$C$9:$R$54,MATCH($B22,'Stock Model'!$B$9:$B$54,0),MATCH(($B22-N$4+1),'Stock Model'!$C$8:$R$8,0)))</f>
        <v>1322.6666666666667</v>
      </c>
      <c r="O22" s="58">
        <f ca="1">IF(ISNA(INDEX('Stock Model'!$C$9:$R$54,MATCH($B22,'Stock Model'!$B$9:$B$54,0),MATCH(($B22-O$4+1),'Stock Model'!$C$8:$R$8,0))),0,INDEX('Stock Model'!$C$9:$R$54,MATCH($B22,'Stock Model'!$B$9:$B$54,0),MATCH(($B22-O$4+1),'Stock Model'!$C$8:$R$8,0)))</f>
        <v>2742</v>
      </c>
      <c r="P22" s="58">
        <f ca="1">IF(ISNA(INDEX('Stock Model'!$C$9:$R$54,MATCH($B22,'Stock Model'!$B$9:$B$54,0),MATCH(($B22-P$4+1),'Stock Model'!$C$8:$R$8,0))),0,INDEX('Stock Model'!$C$9:$R$54,MATCH($B22,'Stock Model'!$B$9:$B$54,0),MATCH(($B22-P$4+1),'Stock Model'!$C$8:$R$8,0)))</f>
        <v>1315.3333333333333</v>
      </c>
      <c r="Q22" s="58">
        <f ca="1">IF(ISNA(INDEX('Stock Model'!$C$9:$R$54,MATCH($B22,'Stock Model'!$B$9:$B$54,0),MATCH(($B22-Q$4+1),'Stock Model'!$C$8:$R$8,0))),0,INDEX('Stock Model'!$C$9:$R$54,MATCH($B22,'Stock Model'!$B$9:$B$54,0),MATCH(($B22-Q$4+1),'Stock Model'!$C$8:$R$8,0)))</f>
        <v>1759.9999999999998</v>
      </c>
      <c r="R22" s="58">
        <f ca="1">IF(ISNA(INDEX('Stock Model'!$C$9:$R$54,MATCH($B22,'Stock Model'!$B$9:$B$54,0),MATCH(($B22-R$4+1),'Stock Model'!$C$8:$R$8,0))),0,INDEX('Stock Model'!$C$9:$R$54,MATCH($B22,'Stock Model'!$B$9:$B$54,0),MATCH(($B22-R$4+1),'Stock Model'!$C$8:$R$8,0)))</f>
        <v>1285.6000000000001</v>
      </c>
      <c r="S22" s="58">
        <f ca="1">IF(ISNA(INDEX('Stock Model'!$C$9:$R$54,MATCH($B22,'Stock Model'!$B$9:$B$54,0),MATCH(($B22-S$4+1),'Stock Model'!$C$8:$R$8,0))),0,INDEX('Stock Model'!$C$9:$R$54,MATCH($B22,'Stock Model'!$B$9:$B$54,0),MATCH(($B22-S$4+1),'Stock Model'!$C$8:$R$8,0)))</f>
        <v>1414.4</v>
      </c>
      <c r="T22" s="58">
        <f ca="1">IF(ISNA(INDEX('Stock Model'!$C$9:$R$54,MATCH($B22,'Stock Model'!$B$9:$B$54,0),MATCH(($B22-T$4+1),'Stock Model'!$C$8:$R$8,0))),0,INDEX('Stock Model'!$C$9:$R$54,MATCH($B22,'Stock Model'!$B$9:$B$54,0),MATCH(($B22-T$4+1),'Stock Model'!$C$8:$R$8,0)))</f>
        <v>1350.5333333333333</v>
      </c>
      <c r="U22" s="58">
        <f>IF(ISNA(INDEX('Stock Model'!$C$9:$R$54,MATCH($B22,'Stock Model'!$B$9:$B$54,0),MATCH(($B22-U$4+1),'Stock Model'!$C$8:$R$8,0))),0,INDEX('Stock Model'!$C$9:$R$54,MATCH($B22,'Stock Model'!$B$9:$B$54,0),MATCH(($B22-U$4+1),'Stock Model'!$C$8:$R$8,0)))</f>
        <v>0</v>
      </c>
      <c r="V22" s="58">
        <f>IF(ISNA(INDEX('Stock Model'!$C$9:$R$54,MATCH($B22,'Stock Model'!$B$9:$B$54,0),MATCH(($B22-V$4+1),'Stock Model'!$C$8:$R$8,0))),0,INDEX('Stock Model'!$C$9:$R$54,MATCH($B22,'Stock Model'!$B$9:$B$54,0),MATCH(($B22-V$4+1),'Stock Model'!$C$8:$R$8,0)))</f>
        <v>0</v>
      </c>
      <c r="W22" s="58">
        <f>IF(ISNA(INDEX('Stock Model'!$C$9:$R$54,MATCH($B22,'Stock Model'!$B$9:$B$54,0),MATCH(($B22-W$4+1),'Stock Model'!$C$8:$R$8,0))),0,INDEX('Stock Model'!$C$9:$R$54,MATCH($B22,'Stock Model'!$B$9:$B$54,0),MATCH(($B22-W$4+1),'Stock Model'!$C$8:$R$8,0)))</f>
        <v>0</v>
      </c>
      <c r="X22" s="58">
        <f>IF(ISNA(INDEX('Stock Model'!$C$9:$R$54,MATCH($B22,'Stock Model'!$B$9:$B$54,0),MATCH(($B22-X$4+1),'Stock Model'!$C$8:$R$8,0))),0,INDEX('Stock Model'!$C$9:$R$54,MATCH($B22,'Stock Model'!$B$9:$B$54,0),MATCH(($B22-X$4+1),'Stock Model'!$C$8:$R$8,0)))</f>
        <v>0</v>
      </c>
      <c r="Y22" s="58">
        <f>IF(ISNA(INDEX('Stock Model'!$C$9:$R$54,MATCH($B22,'Stock Model'!$B$9:$B$54,0),MATCH(($B22-Y$4+1),'Stock Model'!$C$8:$R$8,0))),0,INDEX('Stock Model'!$C$9:$R$54,MATCH($B22,'Stock Model'!$B$9:$B$54,0),MATCH(($B22-Y$4+1),'Stock Model'!$C$8:$R$8,0)))</f>
        <v>0</v>
      </c>
      <c r="Z22" s="58">
        <f>IF(ISNA(INDEX('Stock Model'!$C$9:$R$54,MATCH($B22,'Stock Model'!$B$9:$B$54,0),MATCH(($B22-Z$4+1),'Stock Model'!$C$8:$R$8,0))),0,INDEX('Stock Model'!$C$9:$R$54,MATCH($B22,'Stock Model'!$B$9:$B$54,0),MATCH(($B22-Z$4+1),'Stock Model'!$C$8:$R$8,0)))</f>
        <v>0</v>
      </c>
      <c r="AA22" s="58">
        <f>IF(ISNA(INDEX('Stock Model'!$C$9:$R$54,MATCH($B22,'Stock Model'!$B$9:$B$54,0),MATCH(($B22-AA$4+1),'Stock Model'!$C$8:$R$8,0))),0,INDEX('Stock Model'!$C$9:$R$54,MATCH($B22,'Stock Model'!$B$9:$B$54,0),MATCH(($B22-AA$4+1),'Stock Model'!$C$8:$R$8,0)))</f>
        <v>0</v>
      </c>
      <c r="AB22" s="58">
        <f>IF(ISNA(INDEX('Stock Model'!$C$9:$R$54,MATCH($B22,'Stock Model'!$B$9:$B$54,0),MATCH(($B22-AB$4+1),'Stock Model'!$C$8:$R$8,0))),0,INDEX('Stock Model'!$C$9:$R$54,MATCH($B22,'Stock Model'!$B$9:$B$54,0),MATCH(($B22-AB$4+1),'Stock Model'!$C$8:$R$8,0)))</f>
        <v>0</v>
      </c>
      <c r="AC22" s="58">
        <f>IF(ISNA(INDEX('Stock Model'!$C$9:$R$54,MATCH($B22,'Stock Model'!$B$9:$B$54,0),MATCH(($B22-AC$4+1),'Stock Model'!$C$8:$R$8,0))),0,INDEX('Stock Model'!$C$9:$R$54,MATCH($B22,'Stock Model'!$B$9:$B$54,0),MATCH(($B22-AC$4+1),'Stock Model'!$C$8:$R$8,0)))</f>
        <v>0</v>
      </c>
      <c r="AD22" s="58">
        <f>IF(ISNA(INDEX('Stock Model'!$C$9:$R$54,MATCH($B22,'Stock Model'!$B$9:$B$54,0),MATCH(($B22-AD$4+1),'Stock Model'!$C$8:$R$8,0))),0,INDEX('Stock Model'!$C$9:$R$54,MATCH($B22,'Stock Model'!$B$9:$B$54,0),MATCH(($B22-AD$4+1),'Stock Model'!$C$8:$R$8,0)))</f>
        <v>0</v>
      </c>
      <c r="AE22" s="58">
        <f>IF(ISNA(INDEX('Stock Model'!$C$9:$R$54,MATCH($B22,'Stock Model'!$B$9:$B$54,0),MATCH(($B22-AE$4+1),'Stock Model'!$C$8:$R$8,0))),0,INDEX('Stock Model'!$C$9:$R$54,MATCH($B22,'Stock Model'!$B$9:$B$54,0),MATCH(($B22-AE$4+1),'Stock Model'!$C$8:$R$8,0)))</f>
        <v>0</v>
      </c>
      <c r="AF22" s="58">
        <f>IF(ISNA(INDEX('Stock Model'!$C$9:$R$54,MATCH($B22,'Stock Model'!$B$9:$B$54,0),MATCH(($B22-AF$4+1),'Stock Model'!$C$8:$R$8,0))),0,INDEX('Stock Model'!$C$9:$R$54,MATCH($B22,'Stock Model'!$B$9:$B$54,0),MATCH(($B22-AF$4+1),'Stock Model'!$C$8:$R$8,0)))</f>
        <v>0</v>
      </c>
      <c r="AG22" s="58">
        <f>IF(ISNA(INDEX('Stock Model'!$C$9:$R$54,MATCH($B22,'Stock Model'!$B$9:$B$54,0),MATCH(($B22-AG$4+1),'Stock Model'!$C$8:$R$8,0))),0,INDEX('Stock Model'!$C$9:$R$54,MATCH($B22,'Stock Model'!$B$9:$B$54,0),MATCH(($B22-AG$4+1),'Stock Model'!$C$8:$R$8,0)))</f>
        <v>0</v>
      </c>
      <c r="AH22" s="58">
        <f>IF(ISNA(INDEX('Stock Model'!$C$9:$R$54,MATCH($B22,'Stock Model'!$B$9:$B$54,0),MATCH(($B22-AH$4+1),'Stock Model'!$C$8:$R$8,0))),0,INDEX('Stock Model'!$C$9:$R$54,MATCH($B22,'Stock Model'!$B$9:$B$54,0),MATCH(($B22-AH$4+1),'Stock Model'!$C$8:$R$8,0)))</f>
        <v>0</v>
      </c>
      <c r="AI22" s="58">
        <f>IF(ISNA(INDEX('Stock Model'!$C$9:$R$54,MATCH($B22,'Stock Model'!$B$9:$B$54,0),MATCH(($B22-AI$4+1),'Stock Model'!$C$8:$R$8,0))),0,INDEX('Stock Model'!$C$9:$R$54,MATCH($B22,'Stock Model'!$B$9:$B$54,0),MATCH(($B22-AI$4+1),'Stock Model'!$C$8:$R$8,0)))</f>
        <v>0</v>
      </c>
      <c r="AJ22" s="58">
        <f>IF(ISNA(INDEX('Stock Model'!$C$9:$R$54,MATCH($B22,'Stock Model'!$B$9:$B$54,0),MATCH(($B22-AJ$4+1),'Stock Model'!$C$8:$R$8,0))),0,INDEX('Stock Model'!$C$9:$R$54,MATCH($B22,'Stock Model'!$B$9:$B$54,0),MATCH(($B22-AJ$4+1),'Stock Model'!$C$8:$R$8,0)))</f>
        <v>0</v>
      </c>
      <c r="AK22" s="58">
        <f>IF(ISNA(INDEX('Stock Model'!$C$9:$R$54,MATCH($B22,'Stock Model'!$B$9:$B$54,0),MATCH(($B22-AK$4+1),'Stock Model'!$C$8:$R$8,0))),0,INDEX('Stock Model'!$C$9:$R$54,MATCH($B22,'Stock Model'!$B$9:$B$54,0),MATCH(($B22-AK$4+1),'Stock Model'!$C$8:$R$8,0)))</f>
        <v>0</v>
      </c>
      <c r="AL22" s="58">
        <f>IF(ISNA(INDEX('Stock Model'!$C$9:$R$54,MATCH($B22,'Stock Model'!$B$9:$B$54,0),MATCH(($B22-AL$4+1),'Stock Model'!$C$8:$R$8,0))),0,INDEX('Stock Model'!$C$9:$R$54,MATCH($B22,'Stock Model'!$B$9:$B$54,0),MATCH(($B22-AL$4+1),'Stock Model'!$C$8:$R$8,0)))</f>
        <v>0</v>
      </c>
      <c r="AM22" s="58">
        <f>IF(ISNA(INDEX('Stock Model'!$C$9:$R$54,MATCH($B22,'Stock Model'!$B$9:$B$54,0),MATCH(($B22-AM$4+1),'Stock Model'!$C$8:$R$8,0))),0,INDEX('Stock Model'!$C$9:$R$54,MATCH($B22,'Stock Model'!$B$9:$B$54,0),MATCH(($B22-AM$4+1),'Stock Model'!$C$8:$R$8,0)))</f>
        <v>0</v>
      </c>
      <c r="AN22" s="58">
        <f>IF(ISNA(INDEX('Stock Model'!$C$9:$R$54,MATCH($B22,'Stock Model'!$B$9:$B$54,0),MATCH(($B22-AN$4+1),'Stock Model'!$C$8:$R$8,0))),0,INDEX('Stock Model'!$C$9:$R$54,MATCH($B22,'Stock Model'!$B$9:$B$54,0),MATCH(($B22-AN$4+1),'Stock Model'!$C$8:$R$8,0)))</f>
        <v>0</v>
      </c>
      <c r="AO22" s="58">
        <f>IF(ISNA(INDEX('Stock Model'!$C$9:$R$54,MATCH($B22,'Stock Model'!$B$9:$B$54,0),MATCH(($B22-AO$4+1),'Stock Model'!$C$8:$R$8,0))),0,INDEX('Stock Model'!$C$9:$R$54,MATCH($B22,'Stock Model'!$B$9:$B$54,0),MATCH(($B22-AO$4+1),'Stock Model'!$C$8:$R$8,0)))</f>
        <v>0</v>
      </c>
      <c r="AP22" s="58">
        <f>IF(ISNA(INDEX('Stock Model'!$C$9:$R$54,MATCH($B22,'Stock Model'!$B$9:$B$54,0),MATCH(($B22-AP$4+1),'Stock Model'!$C$8:$R$8,0))),0,INDEX('Stock Model'!$C$9:$R$54,MATCH($B22,'Stock Model'!$B$9:$B$54,0),MATCH(($B22-AP$4+1),'Stock Model'!$C$8:$R$8,0)))</f>
        <v>0</v>
      </c>
      <c r="AQ22" s="58">
        <f>IF(ISNA(INDEX('Stock Model'!$C$9:$R$54,MATCH($B22,'Stock Model'!$B$9:$B$54,0),MATCH(($B22-AQ$4+1),'Stock Model'!$C$8:$R$8,0))),0,INDEX('Stock Model'!$C$9:$R$54,MATCH($B22,'Stock Model'!$B$9:$B$54,0),MATCH(($B22-AQ$4+1),'Stock Model'!$C$8:$R$8,0)))</f>
        <v>0</v>
      </c>
      <c r="AR22" s="58">
        <f>IF(ISNA(INDEX('Stock Model'!$C$9:$R$54,MATCH($B22,'Stock Model'!$B$9:$B$54,0),MATCH(($B22-AR$4+1),'Stock Model'!$C$8:$R$8,0))),0,INDEX('Stock Model'!$C$9:$R$54,MATCH($B22,'Stock Model'!$B$9:$B$54,0),MATCH(($B22-AR$4+1),'Stock Model'!$C$8:$R$8,0)))</f>
        <v>0</v>
      </c>
      <c r="AS22" s="58">
        <f>IF(ISNA(INDEX('Stock Model'!$C$9:$R$54,MATCH($B22,'Stock Model'!$B$9:$B$54,0),MATCH(($B22-AS$4+1),'Stock Model'!$C$8:$R$8,0))),0,INDEX('Stock Model'!$C$9:$R$54,MATCH($B22,'Stock Model'!$B$9:$B$54,0),MATCH(($B22-AS$4+1),'Stock Model'!$C$8:$R$8,0)))</f>
        <v>0</v>
      </c>
      <c r="AT22" s="58">
        <f>IF(ISNA(INDEX('Stock Model'!$C$9:$R$54,MATCH($B22,'Stock Model'!$B$9:$B$54,0),MATCH(($B22-AT$4+1),'Stock Model'!$C$8:$R$8,0))),0,INDEX('Stock Model'!$C$9:$R$54,MATCH($B22,'Stock Model'!$B$9:$B$54,0),MATCH(($B22-AT$4+1),'Stock Model'!$C$8:$R$8,0)))</f>
        <v>0</v>
      </c>
      <c r="AU22" s="58">
        <f>IF(ISNA(INDEX('Stock Model'!$C$9:$R$54,MATCH($B22,'Stock Model'!$B$9:$B$54,0),MATCH(($B22-AU$4+1),'Stock Model'!$C$8:$R$8,0))),0,INDEX('Stock Model'!$C$9:$R$54,MATCH($B22,'Stock Model'!$B$9:$B$54,0),MATCH(($B22-AU$4+1),'Stock Model'!$C$8:$R$8,0)))</f>
        <v>0</v>
      </c>
      <c r="AV22" s="58">
        <f>IF(ISNA(INDEX('Stock Model'!$C$9:$R$54,MATCH($B22,'Stock Model'!$B$9:$B$54,0),MATCH(($B22-AV$4+1),'Stock Model'!$C$8:$R$8,0))),0,INDEX('Stock Model'!$C$9:$R$54,MATCH($B22,'Stock Model'!$B$9:$B$54,0),MATCH(($B22-AV$4+1),'Stock Model'!$C$8:$R$8,0)))</f>
        <v>0</v>
      </c>
      <c r="AW22" s="58">
        <f t="shared" ca="1" si="0"/>
        <v>16895.000000000004</v>
      </c>
      <c r="AX22" s="61" t="str">
        <f ca="1">IF(AW22=SUM('Stock Model'!$C26:$R26), "OK", "Error")</f>
        <v>OK</v>
      </c>
    </row>
    <row r="23" spans="1:50">
      <c r="A23" s="534"/>
      <c r="B23" s="58">
        <v>2007</v>
      </c>
      <c r="C23" s="58">
        <f>IF(ISNA(INDEX('Stock Model'!$C$9:$R$54,MATCH($B23,'Stock Model'!$B$9:$B$54,0),MATCH(($B23-C$4+1),'Stock Model'!$C$8:$R$8,0))),0,INDEX('Stock Model'!$C$9:$R$54,MATCH($B23,'Stock Model'!$B$9:$B$54,0),MATCH(($B23-C$4+1),'Stock Model'!$C$8:$R$8,0)))</f>
        <v>0</v>
      </c>
      <c r="D23" s="58">
        <f>IF(ISNA(INDEX('Stock Model'!$C$9:$R$54,MATCH($B23,'Stock Model'!$B$9:$B$54,0),MATCH(($B23-D$4+1),'Stock Model'!$C$8:$R$8,0))),0,INDEX('Stock Model'!$C$9:$R$54,MATCH($B23,'Stock Model'!$B$9:$B$54,0),MATCH(($B23-D$4+1),'Stock Model'!$C$8:$R$8,0)))</f>
        <v>0</v>
      </c>
      <c r="E23" s="58">
        <f>IF(ISNA(INDEX('Stock Model'!$C$9:$R$54,MATCH($B23,'Stock Model'!$B$9:$B$54,0),MATCH(($B23-E$4+1),'Stock Model'!$C$8:$R$8,0))),0,INDEX('Stock Model'!$C$9:$R$54,MATCH($B23,'Stock Model'!$B$9:$B$54,0),MATCH(($B23-E$4+1),'Stock Model'!$C$8:$R$8,0)))</f>
        <v>0</v>
      </c>
      <c r="F23" s="58">
        <f ca="1">IF(ISNA(INDEX('Stock Model'!$C$9:$R$54,MATCH($B23,'Stock Model'!$B$9:$B$54,0),MATCH(($B23-F$4+1),'Stock Model'!$C$8:$R$8,0))),0,INDEX('Stock Model'!$C$9:$R$54,MATCH($B23,'Stock Model'!$B$9:$B$54,0),MATCH(($B23-F$4+1),'Stock Model'!$C$8:$R$8,0)))</f>
        <v>0</v>
      </c>
      <c r="G23" s="58">
        <f ca="1">IF(ISNA(INDEX('Stock Model'!$C$9:$R$54,MATCH($B23,'Stock Model'!$B$9:$B$54,0),MATCH(($B23-G$4+1),'Stock Model'!$C$8:$R$8,0))),0,INDEX('Stock Model'!$C$9:$R$54,MATCH($B23,'Stock Model'!$B$9:$B$54,0),MATCH(($B23-G$4+1),'Stock Model'!$C$8:$R$8,0)))</f>
        <v>0</v>
      </c>
      <c r="H23" s="58">
        <f ca="1">IF(ISNA(INDEX('Stock Model'!$C$9:$R$54,MATCH($B23,'Stock Model'!$B$9:$B$54,0),MATCH(($B23-H$4+1),'Stock Model'!$C$8:$R$8,0))),0,INDEX('Stock Model'!$C$9:$R$54,MATCH($B23,'Stock Model'!$B$9:$B$54,0),MATCH(($B23-H$4+1),'Stock Model'!$C$8:$R$8,0)))</f>
        <v>156.33333333333334</v>
      </c>
      <c r="I23" s="58">
        <f ca="1">IF(ISNA(INDEX('Stock Model'!$C$9:$R$54,MATCH($B23,'Stock Model'!$B$9:$B$54,0),MATCH(($B23-I$4+1),'Stock Model'!$C$8:$R$8,0))),0,INDEX('Stock Model'!$C$9:$R$54,MATCH($B23,'Stock Model'!$B$9:$B$54,0),MATCH(($B23-I$4+1),'Stock Model'!$C$8:$R$8,0)))</f>
        <v>326.66666666666669</v>
      </c>
      <c r="J23" s="58">
        <f ca="1">IF(ISNA(INDEX('Stock Model'!$C$9:$R$54,MATCH($B23,'Stock Model'!$B$9:$B$54,0),MATCH(($B23-J$4+1),'Stock Model'!$C$8:$R$8,0))),0,INDEX('Stock Model'!$C$9:$R$54,MATCH($B23,'Stock Model'!$B$9:$B$54,0),MATCH(($B23-J$4+1),'Stock Model'!$C$8:$R$8,0)))</f>
        <v>525.20000000000005</v>
      </c>
      <c r="K23" s="58">
        <f ca="1">IF(ISNA(INDEX('Stock Model'!$C$9:$R$54,MATCH($B23,'Stock Model'!$B$9:$B$54,0),MATCH(($B23-K$4+1),'Stock Model'!$C$8:$R$8,0))),0,INDEX('Stock Model'!$C$9:$R$54,MATCH($B23,'Stock Model'!$B$9:$B$54,0),MATCH(($B23-K$4+1),'Stock Model'!$C$8:$R$8,0)))</f>
        <v>840.26666666666665</v>
      </c>
      <c r="L23" s="58">
        <f ca="1">IF(ISNA(INDEX('Stock Model'!$C$9:$R$54,MATCH($B23,'Stock Model'!$B$9:$B$54,0),MATCH(($B23-L$4+1),'Stock Model'!$C$8:$R$8,0))),0,INDEX('Stock Model'!$C$9:$R$54,MATCH($B23,'Stock Model'!$B$9:$B$54,0),MATCH(($B23-L$4+1),'Stock Model'!$C$8:$R$8,0)))</f>
        <v>1013</v>
      </c>
      <c r="M23" s="58">
        <f ca="1">IF(ISNA(INDEX('Stock Model'!$C$9:$R$54,MATCH($B23,'Stock Model'!$B$9:$B$54,0),MATCH(($B23-M$4+1),'Stock Model'!$C$8:$R$8,0))),0,INDEX('Stock Model'!$C$9:$R$54,MATCH($B23,'Stock Model'!$B$9:$B$54,0),MATCH(($B23-M$4+1),'Stock Model'!$C$8:$R$8,0)))</f>
        <v>1515.6000000000001</v>
      </c>
      <c r="N23" s="58">
        <f ca="1">IF(ISNA(INDEX('Stock Model'!$C$9:$R$54,MATCH($B23,'Stock Model'!$B$9:$B$54,0),MATCH(($B23-N$4+1),'Stock Model'!$C$8:$R$8,0))),0,INDEX('Stock Model'!$C$9:$R$54,MATCH($B23,'Stock Model'!$B$9:$B$54,0),MATCH(($B23-N$4+1),'Stock Model'!$C$8:$R$8,0)))</f>
        <v>1157.3333333333333</v>
      </c>
      <c r="O23" s="58">
        <f ca="1">IF(ISNA(INDEX('Stock Model'!$C$9:$R$54,MATCH($B23,'Stock Model'!$B$9:$B$54,0),MATCH(($B23-O$4+1),'Stock Model'!$C$8:$R$8,0))),0,INDEX('Stock Model'!$C$9:$R$54,MATCH($B23,'Stock Model'!$B$9:$B$54,0),MATCH(($B23-O$4+1),'Stock Model'!$C$8:$R$8,0)))</f>
        <v>2437.3333333333335</v>
      </c>
      <c r="P23" s="58">
        <f ca="1">IF(ISNA(INDEX('Stock Model'!$C$9:$R$54,MATCH($B23,'Stock Model'!$B$9:$B$54,0),MATCH(($B23-P$4+1),'Stock Model'!$C$8:$R$8,0))),0,INDEX('Stock Model'!$C$9:$R$54,MATCH($B23,'Stock Model'!$B$9:$B$54,0),MATCH(($B23-P$4+1),'Stock Model'!$C$8:$R$8,0)))</f>
        <v>1183.8</v>
      </c>
      <c r="Q23" s="58">
        <f ca="1">IF(ISNA(INDEX('Stock Model'!$C$9:$R$54,MATCH($B23,'Stock Model'!$B$9:$B$54,0),MATCH(($B23-Q$4+1),'Stock Model'!$C$8:$R$8,0))),0,INDEX('Stock Model'!$C$9:$R$54,MATCH($B23,'Stock Model'!$B$9:$B$54,0),MATCH(($B23-Q$4+1),'Stock Model'!$C$8:$R$8,0)))</f>
        <v>1600</v>
      </c>
      <c r="R23" s="58">
        <f ca="1">IF(ISNA(INDEX('Stock Model'!$C$9:$R$54,MATCH($B23,'Stock Model'!$B$9:$B$54,0),MATCH(($B23-R$4+1),'Stock Model'!$C$8:$R$8,0))),0,INDEX('Stock Model'!$C$9:$R$54,MATCH($B23,'Stock Model'!$B$9:$B$54,0),MATCH(($B23-R$4+1),'Stock Model'!$C$8:$R$8,0)))</f>
        <v>1178.4666666666667</v>
      </c>
      <c r="S23" s="58">
        <f ca="1">IF(ISNA(INDEX('Stock Model'!$C$9:$R$54,MATCH($B23,'Stock Model'!$B$9:$B$54,0),MATCH(($B23-S$4+1),'Stock Model'!$C$8:$R$8,0))),0,INDEX('Stock Model'!$C$9:$R$54,MATCH($B23,'Stock Model'!$B$9:$B$54,0),MATCH(($B23-S$4+1),'Stock Model'!$C$8:$R$8,0)))</f>
        <v>1305.6000000000001</v>
      </c>
      <c r="T23" s="58">
        <f ca="1">IF(ISNA(INDEX('Stock Model'!$C$9:$R$54,MATCH($B23,'Stock Model'!$B$9:$B$54,0),MATCH(($B23-T$4+1),'Stock Model'!$C$8:$R$8,0))),0,INDEX('Stock Model'!$C$9:$R$54,MATCH($B23,'Stock Model'!$B$9:$B$54,0),MATCH(($B23-T$4+1),'Stock Model'!$C$8:$R$8,0)))</f>
        <v>1254.0666666666666</v>
      </c>
      <c r="U23" s="58">
        <f ca="1">IF(ISNA(INDEX('Stock Model'!$C$9:$R$54,MATCH($B23,'Stock Model'!$B$9:$B$54,0),MATCH(($B23-U$4+1),'Stock Model'!$C$8:$R$8,0))),0,INDEX('Stock Model'!$C$9:$R$54,MATCH($B23,'Stock Model'!$B$9:$B$54,0),MATCH(($B23-U$4+1),'Stock Model'!$C$8:$R$8,0)))</f>
        <v>1999.2</v>
      </c>
      <c r="V23" s="58">
        <f>IF(ISNA(INDEX('Stock Model'!$C$9:$R$54,MATCH($B23,'Stock Model'!$B$9:$B$54,0),MATCH(($B23-V$4+1),'Stock Model'!$C$8:$R$8,0))),0,INDEX('Stock Model'!$C$9:$R$54,MATCH($B23,'Stock Model'!$B$9:$B$54,0),MATCH(($B23-V$4+1),'Stock Model'!$C$8:$R$8,0)))</f>
        <v>0</v>
      </c>
      <c r="W23" s="58">
        <f>IF(ISNA(INDEX('Stock Model'!$C$9:$R$54,MATCH($B23,'Stock Model'!$B$9:$B$54,0),MATCH(($B23-W$4+1),'Stock Model'!$C$8:$R$8,0))),0,INDEX('Stock Model'!$C$9:$R$54,MATCH($B23,'Stock Model'!$B$9:$B$54,0),MATCH(($B23-W$4+1),'Stock Model'!$C$8:$R$8,0)))</f>
        <v>0</v>
      </c>
      <c r="X23" s="58">
        <f>IF(ISNA(INDEX('Stock Model'!$C$9:$R$54,MATCH($B23,'Stock Model'!$B$9:$B$54,0),MATCH(($B23-X$4+1),'Stock Model'!$C$8:$R$8,0))),0,INDEX('Stock Model'!$C$9:$R$54,MATCH($B23,'Stock Model'!$B$9:$B$54,0),MATCH(($B23-X$4+1),'Stock Model'!$C$8:$R$8,0)))</f>
        <v>0</v>
      </c>
      <c r="Y23" s="58">
        <f>IF(ISNA(INDEX('Stock Model'!$C$9:$R$54,MATCH($B23,'Stock Model'!$B$9:$B$54,0),MATCH(($B23-Y$4+1),'Stock Model'!$C$8:$R$8,0))),0,INDEX('Stock Model'!$C$9:$R$54,MATCH($B23,'Stock Model'!$B$9:$B$54,0),MATCH(($B23-Y$4+1),'Stock Model'!$C$8:$R$8,0)))</f>
        <v>0</v>
      </c>
      <c r="Z23" s="58">
        <f>IF(ISNA(INDEX('Stock Model'!$C$9:$R$54,MATCH($B23,'Stock Model'!$B$9:$B$54,0),MATCH(($B23-Z$4+1),'Stock Model'!$C$8:$R$8,0))),0,INDEX('Stock Model'!$C$9:$R$54,MATCH($B23,'Stock Model'!$B$9:$B$54,0),MATCH(($B23-Z$4+1),'Stock Model'!$C$8:$R$8,0)))</f>
        <v>0</v>
      </c>
      <c r="AA23" s="58">
        <f>IF(ISNA(INDEX('Stock Model'!$C$9:$R$54,MATCH($B23,'Stock Model'!$B$9:$B$54,0),MATCH(($B23-AA$4+1),'Stock Model'!$C$8:$R$8,0))),0,INDEX('Stock Model'!$C$9:$R$54,MATCH($B23,'Stock Model'!$B$9:$B$54,0),MATCH(($B23-AA$4+1),'Stock Model'!$C$8:$R$8,0)))</f>
        <v>0</v>
      </c>
      <c r="AB23" s="58">
        <f>IF(ISNA(INDEX('Stock Model'!$C$9:$R$54,MATCH($B23,'Stock Model'!$B$9:$B$54,0),MATCH(($B23-AB$4+1),'Stock Model'!$C$8:$R$8,0))),0,INDEX('Stock Model'!$C$9:$R$54,MATCH($B23,'Stock Model'!$B$9:$B$54,0),MATCH(($B23-AB$4+1),'Stock Model'!$C$8:$R$8,0)))</f>
        <v>0</v>
      </c>
      <c r="AC23" s="58">
        <f>IF(ISNA(INDEX('Stock Model'!$C$9:$R$54,MATCH($B23,'Stock Model'!$B$9:$B$54,0),MATCH(($B23-AC$4+1),'Stock Model'!$C$8:$R$8,0))),0,INDEX('Stock Model'!$C$9:$R$54,MATCH($B23,'Stock Model'!$B$9:$B$54,0),MATCH(($B23-AC$4+1),'Stock Model'!$C$8:$R$8,0)))</f>
        <v>0</v>
      </c>
      <c r="AD23" s="58">
        <f>IF(ISNA(INDEX('Stock Model'!$C$9:$R$54,MATCH($B23,'Stock Model'!$B$9:$B$54,0),MATCH(($B23-AD$4+1),'Stock Model'!$C$8:$R$8,0))),0,INDEX('Stock Model'!$C$9:$R$54,MATCH($B23,'Stock Model'!$B$9:$B$54,0),MATCH(($B23-AD$4+1),'Stock Model'!$C$8:$R$8,0)))</f>
        <v>0</v>
      </c>
      <c r="AE23" s="58">
        <f>IF(ISNA(INDEX('Stock Model'!$C$9:$R$54,MATCH($B23,'Stock Model'!$B$9:$B$54,0),MATCH(($B23-AE$4+1),'Stock Model'!$C$8:$R$8,0))),0,INDEX('Stock Model'!$C$9:$R$54,MATCH($B23,'Stock Model'!$B$9:$B$54,0),MATCH(($B23-AE$4+1),'Stock Model'!$C$8:$R$8,0)))</f>
        <v>0</v>
      </c>
      <c r="AF23" s="58">
        <f>IF(ISNA(INDEX('Stock Model'!$C$9:$R$54,MATCH($B23,'Stock Model'!$B$9:$B$54,0),MATCH(($B23-AF$4+1),'Stock Model'!$C$8:$R$8,0))),0,INDEX('Stock Model'!$C$9:$R$54,MATCH($B23,'Stock Model'!$B$9:$B$54,0),MATCH(($B23-AF$4+1),'Stock Model'!$C$8:$R$8,0)))</f>
        <v>0</v>
      </c>
      <c r="AG23" s="58">
        <f>IF(ISNA(INDEX('Stock Model'!$C$9:$R$54,MATCH($B23,'Stock Model'!$B$9:$B$54,0),MATCH(($B23-AG$4+1),'Stock Model'!$C$8:$R$8,0))),0,INDEX('Stock Model'!$C$9:$R$54,MATCH($B23,'Stock Model'!$B$9:$B$54,0),MATCH(($B23-AG$4+1),'Stock Model'!$C$8:$R$8,0)))</f>
        <v>0</v>
      </c>
      <c r="AH23" s="58">
        <f>IF(ISNA(INDEX('Stock Model'!$C$9:$R$54,MATCH($B23,'Stock Model'!$B$9:$B$54,0),MATCH(($B23-AH$4+1),'Stock Model'!$C$8:$R$8,0))),0,INDEX('Stock Model'!$C$9:$R$54,MATCH($B23,'Stock Model'!$B$9:$B$54,0),MATCH(($B23-AH$4+1),'Stock Model'!$C$8:$R$8,0)))</f>
        <v>0</v>
      </c>
      <c r="AI23" s="58">
        <f>IF(ISNA(INDEX('Stock Model'!$C$9:$R$54,MATCH($B23,'Stock Model'!$B$9:$B$54,0),MATCH(($B23-AI$4+1),'Stock Model'!$C$8:$R$8,0))),0,INDEX('Stock Model'!$C$9:$R$54,MATCH($B23,'Stock Model'!$B$9:$B$54,0),MATCH(($B23-AI$4+1),'Stock Model'!$C$8:$R$8,0)))</f>
        <v>0</v>
      </c>
      <c r="AJ23" s="58">
        <f>IF(ISNA(INDEX('Stock Model'!$C$9:$R$54,MATCH($B23,'Stock Model'!$B$9:$B$54,0),MATCH(($B23-AJ$4+1),'Stock Model'!$C$8:$R$8,0))),0,INDEX('Stock Model'!$C$9:$R$54,MATCH($B23,'Stock Model'!$B$9:$B$54,0),MATCH(($B23-AJ$4+1),'Stock Model'!$C$8:$R$8,0)))</f>
        <v>0</v>
      </c>
      <c r="AK23" s="58">
        <f>IF(ISNA(INDEX('Stock Model'!$C$9:$R$54,MATCH($B23,'Stock Model'!$B$9:$B$54,0),MATCH(($B23-AK$4+1),'Stock Model'!$C$8:$R$8,0))),0,INDEX('Stock Model'!$C$9:$R$54,MATCH($B23,'Stock Model'!$B$9:$B$54,0),MATCH(($B23-AK$4+1),'Stock Model'!$C$8:$R$8,0)))</f>
        <v>0</v>
      </c>
      <c r="AL23" s="58">
        <f>IF(ISNA(INDEX('Stock Model'!$C$9:$R$54,MATCH($B23,'Stock Model'!$B$9:$B$54,0),MATCH(($B23-AL$4+1),'Stock Model'!$C$8:$R$8,0))),0,INDEX('Stock Model'!$C$9:$R$54,MATCH($B23,'Stock Model'!$B$9:$B$54,0),MATCH(($B23-AL$4+1),'Stock Model'!$C$8:$R$8,0)))</f>
        <v>0</v>
      </c>
      <c r="AM23" s="58">
        <f>IF(ISNA(INDEX('Stock Model'!$C$9:$R$54,MATCH($B23,'Stock Model'!$B$9:$B$54,0),MATCH(($B23-AM$4+1),'Stock Model'!$C$8:$R$8,0))),0,INDEX('Stock Model'!$C$9:$R$54,MATCH($B23,'Stock Model'!$B$9:$B$54,0),MATCH(($B23-AM$4+1),'Stock Model'!$C$8:$R$8,0)))</f>
        <v>0</v>
      </c>
      <c r="AN23" s="58">
        <f>IF(ISNA(INDEX('Stock Model'!$C$9:$R$54,MATCH($B23,'Stock Model'!$B$9:$B$54,0),MATCH(($B23-AN$4+1),'Stock Model'!$C$8:$R$8,0))),0,INDEX('Stock Model'!$C$9:$R$54,MATCH($B23,'Stock Model'!$B$9:$B$54,0),MATCH(($B23-AN$4+1),'Stock Model'!$C$8:$R$8,0)))</f>
        <v>0</v>
      </c>
      <c r="AO23" s="58">
        <f>IF(ISNA(INDEX('Stock Model'!$C$9:$R$54,MATCH($B23,'Stock Model'!$B$9:$B$54,0),MATCH(($B23-AO$4+1),'Stock Model'!$C$8:$R$8,0))),0,INDEX('Stock Model'!$C$9:$R$54,MATCH($B23,'Stock Model'!$B$9:$B$54,0),MATCH(($B23-AO$4+1),'Stock Model'!$C$8:$R$8,0)))</f>
        <v>0</v>
      </c>
      <c r="AP23" s="58">
        <f>IF(ISNA(INDEX('Stock Model'!$C$9:$R$54,MATCH($B23,'Stock Model'!$B$9:$B$54,0),MATCH(($B23-AP$4+1),'Stock Model'!$C$8:$R$8,0))),0,INDEX('Stock Model'!$C$9:$R$54,MATCH($B23,'Stock Model'!$B$9:$B$54,0),MATCH(($B23-AP$4+1),'Stock Model'!$C$8:$R$8,0)))</f>
        <v>0</v>
      </c>
      <c r="AQ23" s="58">
        <f>IF(ISNA(INDEX('Stock Model'!$C$9:$R$54,MATCH($B23,'Stock Model'!$B$9:$B$54,0),MATCH(($B23-AQ$4+1),'Stock Model'!$C$8:$R$8,0))),0,INDEX('Stock Model'!$C$9:$R$54,MATCH($B23,'Stock Model'!$B$9:$B$54,0),MATCH(($B23-AQ$4+1),'Stock Model'!$C$8:$R$8,0)))</f>
        <v>0</v>
      </c>
      <c r="AR23" s="58">
        <f>IF(ISNA(INDEX('Stock Model'!$C$9:$R$54,MATCH($B23,'Stock Model'!$B$9:$B$54,0),MATCH(($B23-AR$4+1),'Stock Model'!$C$8:$R$8,0))),0,INDEX('Stock Model'!$C$9:$R$54,MATCH($B23,'Stock Model'!$B$9:$B$54,0),MATCH(($B23-AR$4+1),'Stock Model'!$C$8:$R$8,0)))</f>
        <v>0</v>
      </c>
      <c r="AS23" s="58">
        <f>IF(ISNA(INDEX('Stock Model'!$C$9:$R$54,MATCH($B23,'Stock Model'!$B$9:$B$54,0),MATCH(($B23-AS$4+1),'Stock Model'!$C$8:$R$8,0))),0,INDEX('Stock Model'!$C$9:$R$54,MATCH($B23,'Stock Model'!$B$9:$B$54,0),MATCH(($B23-AS$4+1),'Stock Model'!$C$8:$R$8,0)))</f>
        <v>0</v>
      </c>
      <c r="AT23" s="58">
        <f>IF(ISNA(INDEX('Stock Model'!$C$9:$R$54,MATCH($B23,'Stock Model'!$B$9:$B$54,0),MATCH(($B23-AT$4+1),'Stock Model'!$C$8:$R$8,0))),0,INDEX('Stock Model'!$C$9:$R$54,MATCH($B23,'Stock Model'!$B$9:$B$54,0),MATCH(($B23-AT$4+1),'Stock Model'!$C$8:$R$8,0)))</f>
        <v>0</v>
      </c>
      <c r="AU23" s="58">
        <f>IF(ISNA(INDEX('Stock Model'!$C$9:$R$54,MATCH($B23,'Stock Model'!$B$9:$B$54,0),MATCH(($B23-AU$4+1),'Stock Model'!$C$8:$R$8,0))),0,INDEX('Stock Model'!$C$9:$R$54,MATCH($B23,'Stock Model'!$B$9:$B$54,0),MATCH(($B23-AU$4+1),'Stock Model'!$C$8:$R$8,0)))</f>
        <v>0</v>
      </c>
      <c r="AV23" s="58">
        <f>IF(ISNA(INDEX('Stock Model'!$C$9:$R$54,MATCH($B23,'Stock Model'!$B$9:$B$54,0),MATCH(($B23-AV$4+1),'Stock Model'!$C$8:$R$8,0))),0,INDEX('Stock Model'!$C$9:$R$54,MATCH($B23,'Stock Model'!$B$9:$B$54,0),MATCH(($B23-AV$4+1),'Stock Model'!$C$8:$R$8,0)))</f>
        <v>0</v>
      </c>
      <c r="AW23" s="58">
        <f t="shared" ca="1" si="0"/>
        <v>16492.866666666669</v>
      </c>
      <c r="AX23" s="61" t="str">
        <f ca="1">IF(AW23=SUM('Stock Model'!$C27:$R27), "OK", "Error")</f>
        <v>OK</v>
      </c>
    </row>
    <row r="24" spans="1:50">
      <c r="A24" s="534"/>
      <c r="B24" s="58">
        <v>2008</v>
      </c>
      <c r="C24" s="58">
        <f>IF(ISNA(INDEX('Stock Model'!$C$9:$R$54,MATCH($B24,'Stock Model'!$B$9:$B$54,0),MATCH(($B24-C$4+1),'Stock Model'!$C$8:$R$8,0))),0,INDEX('Stock Model'!$C$9:$R$54,MATCH($B24,'Stock Model'!$B$9:$B$54,0),MATCH(($B24-C$4+1),'Stock Model'!$C$8:$R$8,0)))</f>
        <v>0</v>
      </c>
      <c r="D24" s="58">
        <f>IF(ISNA(INDEX('Stock Model'!$C$9:$R$54,MATCH($B24,'Stock Model'!$B$9:$B$54,0),MATCH(($B24-D$4+1),'Stock Model'!$C$8:$R$8,0))),0,INDEX('Stock Model'!$C$9:$R$54,MATCH($B24,'Stock Model'!$B$9:$B$54,0),MATCH(($B24-D$4+1),'Stock Model'!$C$8:$R$8,0)))</f>
        <v>0</v>
      </c>
      <c r="E24" s="58">
        <f>IF(ISNA(INDEX('Stock Model'!$C$9:$R$54,MATCH($B24,'Stock Model'!$B$9:$B$54,0),MATCH(($B24-E$4+1),'Stock Model'!$C$8:$R$8,0))),0,INDEX('Stock Model'!$C$9:$R$54,MATCH($B24,'Stock Model'!$B$9:$B$54,0),MATCH(($B24-E$4+1),'Stock Model'!$C$8:$R$8,0)))</f>
        <v>0</v>
      </c>
      <c r="F24" s="58">
        <f>IF(ISNA(INDEX('Stock Model'!$C$9:$R$54,MATCH($B24,'Stock Model'!$B$9:$B$54,0),MATCH(($B24-F$4+1),'Stock Model'!$C$8:$R$8,0))),0,INDEX('Stock Model'!$C$9:$R$54,MATCH($B24,'Stock Model'!$B$9:$B$54,0),MATCH(($B24-F$4+1),'Stock Model'!$C$8:$R$8,0)))</f>
        <v>0</v>
      </c>
      <c r="G24" s="58">
        <f ca="1">IF(ISNA(INDEX('Stock Model'!$C$9:$R$54,MATCH($B24,'Stock Model'!$B$9:$B$54,0),MATCH(($B24-G$4+1),'Stock Model'!$C$8:$R$8,0))),0,INDEX('Stock Model'!$C$9:$R$54,MATCH($B24,'Stock Model'!$B$9:$B$54,0),MATCH(($B24-G$4+1),'Stock Model'!$C$8:$R$8,0)))</f>
        <v>0</v>
      </c>
      <c r="H24" s="58">
        <f ca="1">IF(ISNA(INDEX('Stock Model'!$C$9:$R$54,MATCH($B24,'Stock Model'!$B$9:$B$54,0),MATCH(($B24-H$4+1),'Stock Model'!$C$8:$R$8,0))),0,INDEX('Stock Model'!$C$9:$R$54,MATCH($B24,'Stock Model'!$B$9:$B$54,0),MATCH(($B24-H$4+1),'Stock Model'!$C$8:$R$8,0)))</f>
        <v>0</v>
      </c>
      <c r="I24" s="58">
        <f ca="1">IF(ISNA(INDEX('Stock Model'!$C$9:$R$54,MATCH($B24,'Stock Model'!$B$9:$B$54,0),MATCH(($B24-I$4+1),'Stock Model'!$C$8:$R$8,0))),0,INDEX('Stock Model'!$C$9:$R$54,MATCH($B24,'Stock Model'!$B$9:$B$54,0),MATCH(($B24-I$4+1),'Stock Model'!$C$8:$R$8,0)))</f>
        <v>163.33333333333334</v>
      </c>
      <c r="J24" s="58">
        <f ca="1">IF(ISNA(INDEX('Stock Model'!$C$9:$R$54,MATCH($B24,'Stock Model'!$B$9:$B$54,0),MATCH(($B24-J$4+1),'Stock Model'!$C$8:$R$8,0))),0,INDEX('Stock Model'!$C$9:$R$54,MATCH($B24,'Stock Model'!$B$9:$B$54,0),MATCH(($B24-J$4+1),'Stock Model'!$C$8:$R$8,0)))</f>
        <v>350.13333333333333</v>
      </c>
      <c r="K24" s="58">
        <f ca="1">IF(ISNA(INDEX('Stock Model'!$C$9:$R$54,MATCH($B24,'Stock Model'!$B$9:$B$54,0),MATCH(($B24-K$4+1),'Stock Model'!$C$8:$R$8,0))),0,INDEX('Stock Model'!$C$9:$R$54,MATCH($B24,'Stock Model'!$B$9:$B$54,0),MATCH(($B24-K$4+1),'Stock Model'!$C$8:$R$8,0)))</f>
        <v>630.20000000000005</v>
      </c>
      <c r="L24" s="58">
        <f ca="1">IF(ISNA(INDEX('Stock Model'!$C$9:$R$54,MATCH($B24,'Stock Model'!$B$9:$B$54,0),MATCH(($B24-L$4+1),'Stock Model'!$C$8:$R$8,0))),0,INDEX('Stock Model'!$C$9:$R$54,MATCH($B24,'Stock Model'!$B$9:$B$54,0),MATCH(($B24-L$4+1),'Stock Model'!$C$8:$R$8,0)))</f>
        <v>810.4</v>
      </c>
      <c r="M24" s="58">
        <f ca="1">IF(ISNA(INDEX('Stock Model'!$C$9:$R$54,MATCH($B24,'Stock Model'!$B$9:$B$54,0),MATCH(($B24-M$4+1),'Stock Model'!$C$8:$R$8,0))),0,INDEX('Stock Model'!$C$9:$R$54,MATCH($B24,'Stock Model'!$B$9:$B$54,0),MATCH(($B24-M$4+1),'Stock Model'!$C$8:$R$8,0)))</f>
        <v>1263</v>
      </c>
      <c r="N24" s="58">
        <f ca="1">IF(ISNA(INDEX('Stock Model'!$C$9:$R$54,MATCH($B24,'Stock Model'!$B$9:$B$54,0),MATCH(($B24-N$4+1),'Stock Model'!$C$8:$R$8,0))),0,INDEX('Stock Model'!$C$9:$R$54,MATCH($B24,'Stock Model'!$B$9:$B$54,0),MATCH(($B24-N$4+1),'Stock Model'!$C$8:$R$8,0)))</f>
        <v>992</v>
      </c>
      <c r="O24" s="58">
        <f ca="1">IF(ISNA(INDEX('Stock Model'!$C$9:$R$54,MATCH($B24,'Stock Model'!$B$9:$B$54,0),MATCH(($B24-O$4+1),'Stock Model'!$C$8:$R$8,0))),0,INDEX('Stock Model'!$C$9:$R$54,MATCH($B24,'Stock Model'!$B$9:$B$54,0),MATCH(($B24-O$4+1),'Stock Model'!$C$8:$R$8,0)))</f>
        <v>2132.6666666666665</v>
      </c>
      <c r="P24" s="58">
        <f ca="1">IF(ISNA(INDEX('Stock Model'!$C$9:$R$54,MATCH($B24,'Stock Model'!$B$9:$B$54,0),MATCH(($B24-P$4+1),'Stock Model'!$C$8:$R$8,0))),0,INDEX('Stock Model'!$C$9:$R$54,MATCH($B24,'Stock Model'!$B$9:$B$54,0),MATCH(($B24-P$4+1),'Stock Model'!$C$8:$R$8,0)))</f>
        <v>1052.2666666666667</v>
      </c>
      <c r="Q24" s="58">
        <f ca="1">IF(ISNA(INDEX('Stock Model'!$C$9:$R$54,MATCH($B24,'Stock Model'!$B$9:$B$54,0),MATCH(($B24-Q$4+1),'Stock Model'!$C$8:$R$8,0))),0,INDEX('Stock Model'!$C$9:$R$54,MATCH($B24,'Stock Model'!$B$9:$B$54,0),MATCH(($B24-Q$4+1),'Stock Model'!$C$8:$R$8,0)))</f>
        <v>1440</v>
      </c>
      <c r="R24" s="58">
        <f ca="1">IF(ISNA(INDEX('Stock Model'!$C$9:$R$54,MATCH($B24,'Stock Model'!$B$9:$B$54,0),MATCH(($B24-R$4+1),'Stock Model'!$C$8:$R$8,0))),0,INDEX('Stock Model'!$C$9:$R$54,MATCH($B24,'Stock Model'!$B$9:$B$54,0),MATCH(($B24-R$4+1),'Stock Model'!$C$8:$R$8,0)))</f>
        <v>1071.3333333333333</v>
      </c>
      <c r="S24" s="58">
        <f ca="1">IF(ISNA(INDEX('Stock Model'!$C$9:$R$54,MATCH($B24,'Stock Model'!$B$9:$B$54,0),MATCH(($B24-S$4+1),'Stock Model'!$C$8:$R$8,0))),0,INDEX('Stock Model'!$C$9:$R$54,MATCH($B24,'Stock Model'!$B$9:$B$54,0),MATCH(($B24-S$4+1),'Stock Model'!$C$8:$R$8,0)))</f>
        <v>1196.8</v>
      </c>
      <c r="T24" s="58">
        <f ca="1">IF(ISNA(INDEX('Stock Model'!$C$9:$R$54,MATCH($B24,'Stock Model'!$B$9:$B$54,0),MATCH(($B24-T$4+1),'Stock Model'!$C$8:$R$8,0))),0,INDEX('Stock Model'!$C$9:$R$54,MATCH($B24,'Stock Model'!$B$9:$B$54,0),MATCH(($B24-T$4+1),'Stock Model'!$C$8:$R$8,0)))</f>
        <v>1157.6000000000001</v>
      </c>
      <c r="U24" s="58">
        <f ca="1">IF(ISNA(INDEX('Stock Model'!$C$9:$R$54,MATCH($B24,'Stock Model'!$B$9:$B$54,0),MATCH(($B24-U$4+1),'Stock Model'!$C$8:$R$8,0))),0,INDEX('Stock Model'!$C$9:$R$54,MATCH($B24,'Stock Model'!$B$9:$B$54,0),MATCH(($B24-U$4+1),'Stock Model'!$C$8:$R$8,0)))</f>
        <v>1856.4</v>
      </c>
      <c r="V24" s="58">
        <f ca="1">IF(ISNA(INDEX('Stock Model'!$C$9:$R$54,MATCH($B24,'Stock Model'!$B$9:$B$54,0),MATCH(($B24-V$4+1),'Stock Model'!$C$8:$R$8,0))),0,INDEX('Stock Model'!$C$9:$R$54,MATCH($B24,'Stock Model'!$B$9:$B$54,0),MATCH(($B24-V$4+1),'Stock Model'!$C$8:$R$8,0)))</f>
        <v>2075.7333333333336</v>
      </c>
      <c r="W24" s="58">
        <f>IF(ISNA(INDEX('Stock Model'!$C$9:$R$54,MATCH($B24,'Stock Model'!$B$9:$B$54,0),MATCH(($B24-W$4+1),'Stock Model'!$C$8:$R$8,0))),0,INDEX('Stock Model'!$C$9:$R$54,MATCH($B24,'Stock Model'!$B$9:$B$54,0),MATCH(($B24-W$4+1),'Stock Model'!$C$8:$R$8,0)))</f>
        <v>0</v>
      </c>
      <c r="X24" s="58">
        <f>IF(ISNA(INDEX('Stock Model'!$C$9:$R$54,MATCH($B24,'Stock Model'!$B$9:$B$54,0),MATCH(($B24-X$4+1),'Stock Model'!$C$8:$R$8,0))),0,INDEX('Stock Model'!$C$9:$R$54,MATCH($B24,'Stock Model'!$B$9:$B$54,0),MATCH(($B24-X$4+1),'Stock Model'!$C$8:$R$8,0)))</f>
        <v>0</v>
      </c>
      <c r="Y24" s="58">
        <f>IF(ISNA(INDEX('Stock Model'!$C$9:$R$54,MATCH($B24,'Stock Model'!$B$9:$B$54,0),MATCH(($B24-Y$4+1),'Stock Model'!$C$8:$R$8,0))),0,INDEX('Stock Model'!$C$9:$R$54,MATCH($B24,'Stock Model'!$B$9:$B$54,0),MATCH(($B24-Y$4+1),'Stock Model'!$C$8:$R$8,0)))</f>
        <v>0</v>
      </c>
      <c r="Z24" s="58">
        <f>IF(ISNA(INDEX('Stock Model'!$C$9:$R$54,MATCH($B24,'Stock Model'!$B$9:$B$54,0),MATCH(($B24-Z$4+1),'Stock Model'!$C$8:$R$8,0))),0,INDEX('Stock Model'!$C$9:$R$54,MATCH($B24,'Stock Model'!$B$9:$B$54,0),MATCH(($B24-Z$4+1),'Stock Model'!$C$8:$R$8,0)))</f>
        <v>0</v>
      </c>
      <c r="AA24" s="58">
        <f>IF(ISNA(INDEX('Stock Model'!$C$9:$R$54,MATCH($B24,'Stock Model'!$B$9:$B$54,0),MATCH(($B24-AA$4+1),'Stock Model'!$C$8:$R$8,0))),0,INDEX('Stock Model'!$C$9:$R$54,MATCH($B24,'Stock Model'!$B$9:$B$54,0),MATCH(($B24-AA$4+1),'Stock Model'!$C$8:$R$8,0)))</f>
        <v>0</v>
      </c>
      <c r="AB24" s="58">
        <f>IF(ISNA(INDEX('Stock Model'!$C$9:$R$54,MATCH($B24,'Stock Model'!$B$9:$B$54,0),MATCH(($B24-AB$4+1),'Stock Model'!$C$8:$R$8,0))),0,INDEX('Stock Model'!$C$9:$R$54,MATCH($B24,'Stock Model'!$B$9:$B$54,0),MATCH(($B24-AB$4+1),'Stock Model'!$C$8:$R$8,0)))</f>
        <v>0</v>
      </c>
      <c r="AC24" s="58">
        <f>IF(ISNA(INDEX('Stock Model'!$C$9:$R$54,MATCH($B24,'Stock Model'!$B$9:$B$54,0),MATCH(($B24-AC$4+1),'Stock Model'!$C$8:$R$8,0))),0,INDEX('Stock Model'!$C$9:$R$54,MATCH($B24,'Stock Model'!$B$9:$B$54,0),MATCH(($B24-AC$4+1),'Stock Model'!$C$8:$R$8,0)))</f>
        <v>0</v>
      </c>
      <c r="AD24" s="58">
        <f>IF(ISNA(INDEX('Stock Model'!$C$9:$R$54,MATCH($B24,'Stock Model'!$B$9:$B$54,0),MATCH(($B24-AD$4+1),'Stock Model'!$C$8:$R$8,0))),0,INDEX('Stock Model'!$C$9:$R$54,MATCH($B24,'Stock Model'!$B$9:$B$54,0),MATCH(($B24-AD$4+1),'Stock Model'!$C$8:$R$8,0)))</f>
        <v>0</v>
      </c>
      <c r="AE24" s="58">
        <f>IF(ISNA(INDEX('Stock Model'!$C$9:$R$54,MATCH($B24,'Stock Model'!$B$9:$B$54,0),MATCH(($B24-AE$4+1),'Stock Model'!$C$8:$R$8,0))),0,INDEX('Stock Model'!$C$9:$R$54,MATCH($B24,'Stock Model'!$B$9:$B$54,0),MATCH(($B24-AE$4+1),'Stock Model'!$C$8:$R$8,0)))</f>
        <v>0</v>
      </c>
      <c r="AF24" s="58">
        <f>IF(ISNA(INDEX('Stock Model'!$C$9:$R$54,MATCH($B24,'Stock Model'!$B$9:$B$54,0),MATCH(($B24-AF$4+1),'Stock Model'!$C$8:$R$8,0))),0,INDEX('Stock Model'!$C$9:$R$54,MATCH($B24,'Stock Model'!$B$9:$B$54,0),MATCH(($B24-AF$4+1),'Stock Model'!$C$8:$R$8,0)))</f>
        <v>0</v>
      </c>
      <c r="AG24" s="58">
        <f>IF(ISNA(INDEX('Stock Model'!$C$9:$R$54,MATCH($B24,'Stock Model'!$B$9:$B$54,0),MATCH(($B24-AG$4+1),'Stock Model'!$C$8:$R$8,0))),0,INDEX('Stock Model'!$C$9:$R$54,MATCH($B24,'Stock Model'!$B$9:$B$54,0),MATCH(($B24-AG$4+1),'Stock Model'!$C$8:$R$8,0)))</f>
        <v>0</v>
      </c>
      <c r="AH24" s="58">
        <f>IF(ISNA(INDEX('Stock Model'!$C$9:$R$54,MATCH($B24,'Stock Model'!$B$9:$B$54,0),MATCH(($B24-AH$4+1),'Stock Model'!$C$8:$R$8,0))),0,INDEX('Stock Model'!$C$9:$R$54,MATCH($B24,'Stock Model'!$B$9:$B$54,0),MATCH(($B24-AH$4+1),'Stock Model'!$C$8:$R$8,0)))</f>
        <v>0</v>
      </c>
      <c r="AI24" s="58">
        <f>IF(ISNA(INDEX('Stock Model'!$C$9:$R$54,MATCH($B24,'Stock Model'!$B$9:$B$54,0),MATCH(($B24-AI$4+1),'Stock Model'!$C$8:$R$8,0))),0,INDEX('Stock Model'!$C$9:$R$54,MATCH($B24,'Stock Model'!$B$9:$B$54,0),MATCH(($B24-AI$4+1),'Stock Model'!$C$8:$R$8,0)))</f>
        <v>0</v>
      </c>
      <c r="AJ24" s="58">
        <f>IF(ISNA(INDEX('Stock Model'!$C$9:$R$54,MATCH($B24,'Stock Model'!$B$9:$B$54,0),MATCH(($B24-AJ$4+1),'Stock Model'!$C$8:$R$8,0))),0,INDEX('Stock Model'!$C$9:$R$54,MATCH($B24,'Stock Model'!$B$9:$B$54,0),MATCH(($B24-AJ$4+1),'Stock Model'!$C$8:$R$8,0)))</f>
        <v>0</v>
      </c>
      <c r="AK24" s="58">
        <f>IF(ISNA(INDEX('Stock Model'!$C$9:$R$54,MATCH($B24,'Stock Model'!$B$9:$B$54,0),MATCH(($B24-AK$4+1),'Stock Model'!$C$8:$R$8,0))),0,INDEX('Stock Model'!$C$9:$R$54,MATCH($B24,'Stock Model'!$B$9:$B$54,0),MATCH(($B24-AK$4+1),'Stock Model'!$C$8:$R$8,0)))</f>
        <v>0</v>
      </c>
      <c r="AL24" s="58">
        <f>IF(ISNA(INDEX('Stock Model'!$C$9:$R$54,MATCH($B24,'Stock Model'!$B$9:$B$54,0),MATCH(($B24-AL$4+1),'Stock Model'!$C$8:$R$8,0))),0,INDEX('Stock Model'!$C$9:$R$54,MATCH($B24,'Stock Model'!$B$9:$B$54,0),MATCH(($B24-AL$4+1),'Stock Model'!$C$8:$R$8,0)))</f>
        <v>0</v>
      </c>
      <c r="AM24" s="58">
        <f>IF(ISNA(INDEX('Stock Model'!$C$9:$R$54,MATCH($B24,'Stock Model'!$B$9:$B$54,0),MATCH(($B24-AM$4+1),'Stock Model'!$C$8:$R$8,0))),0,INDEX('Stock Model'!$C$9:$R$54,MATCH($B24,'Stock Model'!$B$9:$B$54,0),MATCH(($B24-AM$4+1),'Stock Model'!$C$8:$R$8,0)))</f>
        <v>0</v>
      </c>
      <c r="AN24" s="58">
        <f>IF(ISNA(INDEX('Stock Model'!$C$9:$R$54,MATCH($B24,'Stock Model'!$B$9:$B$54,0),MATCH(($B24-AN$4+1),'Stock Model'!$C$8:$R$8,0))),0,INDEX('Stock Model'!$C$9:$R$54,MATCH($B24,'Stock Model'!$B$9:$B$54,0),MATCH(($B24-AN$4+1),'Stock Model'!$C$8:$R$8,0)))</f>
        <v>0</v>
      </c>
      <c r="AO24" s="58">
        <f>IF(ISNA(INDEX('Stock Model'!$C$9:$R$54,MATCH($B24,'Stock Model'!$B$9:$B$54,0),MATCH(($B24-AO$4+1),'Stock Model'!$C$8:$R$8,0))),0,INDEX('Stock Model'!$C$9:$R$54,MATCH($B24,'Stock Model'!$B$9:$B$54,0),MATCH(($B24-AO$4+1),'Stock Model'!$C$8:$R$8,0)))</f>
        <v>0</v>
      </c>
      <c r="AP24" s="58">
        <f>IF(ISNA(INDEX('Stock Model'!$C$9:$R$54,MATCH($B24,'Stock Model'!$B$9:$B$54,0),MATCH(($B24-AP$4+1),'Stock Model'!$C$8:$R$8,0))),0,INDEX('Stock Model'!$C$9:$R$54,MATCH($B24,'Stock Model'!$B$9:$B$54,0),MATCH(($B24-AP$4+1),'Stock Model'!$C$8:$R$8,0)))</f>
        <v>0</v>
      </c>
      <c r="AQ24" s="58">
        <f>IF(ISNA(INDEX('Stock Model'!$C$9:$R$54,MATCH($B24,'Stock Model'!$B$9:$B$54,0),MATCH(($B24-AQ$4+1),'Stock Model'!$C$8:$R$8,0))),0,INDEX('Stock Model'!$C$9:$R$54,MATCH($B24,'Stock Model'!$B$9:$B$54,0),MATCH(($B24-AQ$4+1),'Stock Model'!$C$8:$R$8,0)))</f>
        <v>0</v>
      </c>
      <c r="AR24" s="58">
        <f>IF(ISNA(INDEX('Stock Model'!$C$9:$R$54,MATCH($B24,'Stock Model'!$B$9:$B$54,0),MATCH(($B24-AR$4+1),'Stock Model'!$C$8:$R$8,0))),0,INDEX('Stock Model'!$C$9:$R$54,MATCH($B24,'Stock Model'!$B$9:$B$54,0),MATCH(($B24-AR$4+1),'Stock Model'!$C$8:$R$8,0)))</f>
        <v>0</v>
      </c>
      <c r="AS24" s="58">
        <f>IF(ISNA(INDEX('Stock Model'!$C$9:$R$54,MATCH($B24,'Stock Model'!$B$9:$B$54,0),MATCH(($B24-AS$4+1),'Stock Model'!$C$8:$R$8,0))),0,INDEX('Stock Model'!$C$9:$R$54,MATCH($B24,'Stock Model'!$B$9:$B$54,0),MATCH(($B24-AS$4+1),'Stock Model'!$C$8:$R$8,0)))</f>
        <v>0</v>
      </c>
      <c r="AT24" s="58">
        <f>IF(ISNA(INDEX('Stock Model'!$C$9:$R$54,MATCH($B24,'Stock Model'!$B$9:$B$54,0),MATCH(($B24-AT$4+1),'Stock Model'!$C$8:$R$8,0))),0,INDEX('Stock Model'!$C$9:$R$54,MATCH($B24,'Stock Model'!$B$9:$B$54,0),MATCH(($B24-AT$4+1),'Stock Model'!$C$8:$R$8,0)))</f>
        <v>0</v>
      </c>
      <c r="AU24" s="58">
        <f>IF(ISNA(INDEX('Stock Model'!$C$9:$R$54,MATCH($B24,'Stock Model'!$B$9:$B$54,0),MATCH(($B24-AU$4+1),'Stock Model'!$C$8:$R$8,0))),0,INDEX('Stock Model'!$C$9:$R$54,MATCH($B24,'Stock Model'!$B$9:$B$54,0),MATCH(($B24-AU$4+1),'Stock Model'!$C$8:$R$8,0)))</f>
        <v>0</v>
      </c>
      <c r="AV24" s="58">
        <f>IF(ISNA(INDEX('Stock Model'!$C$9:$R$54,MATCH($B24,'Stock Model'!$B$9:$B$54,0),MATCH(($B24-AV$4+1),'Stock Model'!$C$8:$R$8,0))),0,INDEX('Stock Model'!$C$9:$R$54,MATCH($B24,'Stock Model'!$B$9:$B$54,0),MATCH(($B24-AV$4+1),'Stock Model'!$C$8:$R$8,0)))</f>
        <v>0</v>
      </c>
      <c r="AW24" s="58">
        <f t="shared" ca="1" si="0"/>
        <v>16191.866666666667</v>
      </c>
      <c r="AX24" s="61" t="str">
        <f ca="1">IF(AW24=SUM('Stock Model'!$C28:$R28), "OK", "Error")</f>
        <v>OK</v>
      </c>
    </row>
    <row r="25" spans="1:50">
      <c r="A25" s="534"/>
      <c r="B25" s="58">
        <v>2009</v>
      </c>
      <c r="C25" s="58">
        <f>IF(ISNA(INDEX('Stock Model'!$C$9:$R$54,MATCH($B25,'Stock Model'!$B$9:$B$54,0),MATCH(($B25-C$4+1),'Stock Model'!$C$8:$R$8,0))),0,INDEX('Stock Model'!$C$9:$R$54,MATCH($B25,'Stock Model'!$B$9:$B$54,0),MATCH(($B25-C$4+1),'Stock Model'!$C$8:$R$8,0)))</f>
        <v>0</v>
      </c>
      <c r="D25" s="58">
        <f>IF(ISNA(INDEX('Stock Model'!$C$9:$R$54,MATCH($B25,'Stock Model'!$B$9:$B$54,0),MATCH(($B25-D$4+1),'Stock Model'!$C$8:$R$8,0))),0,INDEX('Stock Model'!$C$9:$R$54,MATCH($B25,'Stock Model'!$B$9:$B$54,0),MATCH(($B25-D$4+1),'Stock Model'!$C$8:$R$8,0)))</f>
        <v>0</v>
      </c>
      <c r="E25" s="58">
        <f>IF(ISNA(INDEX('Stock Model'!$C$9:$R$54,MATCH($B25,'Stock Model'!$B$9:$B$54,0),MATCH(($B25-E$4+1),'Stock Model'!$C$8:$R$8,0))),0,INDEX('Stock Model'!$C$9:$R$54,MATCH($B25,'Stock Model'!$B$9:$B$54,0),MATCH(($B25-E$4+1),'Stock Model'!$C$8:$R$8,0)))</f>
        <v>0</v>
      </c>
      <c r="F25" s="58">
        <f>IF(ISNA(INDEX('Stock Model'!$C$9:$R$54,MATCH($B25,'Stock Model'!$B$9:$B$54,0),MATCH(($B25-F$4+1),'Stock Model'!$C$8:$R$8,0))),0,INDEX('Stock Model'!$C$9:$R$54,MATCH($B25,'Stock Model'!$B$9:$B$54,0),MATCH(($B25-F$4+1),'Stock Model'!$C$8:$R$8,0)))</f>
        <v>0</v>
      </c>
      <c r="G25" s="58">
        <f>IF(ISNA(INDEX('Stock Model'!$C$9:$R$54,MATCH($B25,'Stock Model'!$B$9:$B$54,0),MATCH(($B25-G$4+1),'Stock Model'!$C$8:$R$8,0))),0,INDEX('Stock Model'!$C$9:$R$54,MATCH($B25,'Stock Model'!$B$9:$B$54,0),MATCH(($B25-G$4+1),'Stock Model'!$C$8:$R$8,0)))</f>
        <v>0</v>
      </c>
      <c r="H25" s="58">
        <f ca="1">IF(ISNA(INDEX('Stock Model'!$C$9:$R$54,MATCH($B25,'Stock Model'!$B$9:$B$54,0),MATCH(($B25-H$4+1),'Stock Model'!$C$8:$R$8,0))),0,INDEX('Stock Model'!$C$9:$R$54,MATCH($B25,'Stock Model'!$B$9:$B$54,0),MATCH(($B25-H$4+1),'Stock Model'!$C$8:$R$8,0)))</f>
        <v>0</v>
      </c>
      <c r="I25" s="58">
        <f ca="1">IF(ISNA(INDEX('Stock Model'!$C$9:$R$54,MATCH($B25,'Stock Model'!$B$9:$B$54,0),MATCH(($B25-I$4+1),'Stock Model'!$C$8:$R$8,0))),0,INDEX('Stock Model'!$C$9:$R$54,MATCH($B25,'Stock Model'!$B$9:$B$54,0),MATCH(($B25-I$4+1),'Stock Model'!$C$8:$R$8,0)))</f>
        <v>0</v>
      </c>
      <c r="J25" s="58">
        <f ca="1">IF(ISNA(INDEX('Stock Model'!$C$9:$R$54,MATCH($B25,'Stock Model'!$B$9:$B$54,0),MATCH(($B25-J$4+1),'Stock Model'!$C$8:$R$8,0))),0,INDEX('Stock Model'!$C$9:$R$54,MATCH($B25,'Stock Model'!$B$9:$B$54,0),MATCH(($B25-J$4+1),'Stock Model'!$C$8:$R$8,0)))</f>
        <v>175.06666666666666</v>
      </c>
      <c r="K25" s="58">
        <f ca="1">IF(ISNA(INDEX('Stock Model'!$C$9:$R$54,MATCH($B25,'Stock Model'!$B$9:$B$54,0),MATCH(($B25-K$4+1),'Stock Model'!$C$8:$R$8,0))),0,INDEX('Stock Model'!$C$9:$R$54,MATCH($B25,'Stock Model'!$B$9:$B$54,0),MATCH(($B25-K$4+1),'Stock Model'!$C$8:$R$8,0)))</f>
        <v>420.13333333333333</v>
      </c>
      <c r="L25" s="58">
        <f ca="1">IF(ISNA(INDEX('Stock Model'!$C$9:$R$54,MATCH($B25,'Stock Model'!$B$9:$B$54,0),MATCH(($B25-L$4+1),'Stock Model'!$C$8:$R$8,0))),0,INDEX('Stock Model'!$C$9:$R$54,MATCH($B25,'Stock Model'!$B$9:$B$54,0),MATCH(($B25-L$4+1),'Stock Model'!$C$8:$R$8,0)))</f>
        <v>607.80000000000007</v>
      </c>
      <c r="M25" s="58">
        <f ca="1">IF(ISNA(INDEX('Stock Model'!$C$9:$R$54,MATCH($B25,'Stock Model'!$B$9:$B$54,0),MATCH(($B25-M$4+1),'Stock Model'!$C$8:$R$8,0))),0,INDEX('Stock Model'!$C$9:$R$54,MATCH($B25,'Stock Model'!$B$9:$B$54,0),MATCH(($B25-M$4+1),'Stock Model'!$C$8:$R$8,0)))</f>
        <v>1010.4</v>
      </c>
      <c r="N25" s="58">
        <f ca="1">IF(ISNA(INDEX('Stock Model'!$C$9:$R$54,MATCH($B25,'Stock Model'!$B$9:$B$54,0),MATCH(($B25-N$4+1),'Stock Model'!$C$8:$R$8,0))),0,INDEX('Stock Model'!$C$9:$R$54,MATCH($B25,'Stock Model'!$B$9:$B$54,0),MATCH(($B25-N$4+1),'Stock Model'!$C$8:$R$8,0)))</f>
        <v>826.66666666666663</v>
      </c>
      <c r="O25" s="58">
        <f ca="1">IF(ISNA(INDEX('Stock Model'!$C$9:$R$54,MATCH($B25,'Stock Model'!$B$9:$B$54,0),MATCH(($B25-O$4+1),'Stock Model'!$C$8:$R$8,0))),0,INDEX('Stock Model'!$C$9:$R$54,MATCH($B25,'Stock Model'!$B$9:$B$54,0),MATCH(($B25-O$4+1),'Stock Model'!$C$8:$R$8,0)))</f>
        <v>1828</v>
      </c>
      <c r="P25" s="58">
        <f ca="1">IF(ISNA(INDEX('Stock Model'!$C$9:$R$54,MATCH($B25,'Stock Model'!$B$9:$B$54,0),MATCH(($B25-P$4+1),'Stock Model'!$C$8:$R$8,0))),0,INDEX('Stock Model'!$C$9:$R$54,MATCH($B25,'Stock Model'!$B$9:$B$54,0),MATCH(($B25-P$4+1),'Stock Model'!$C$8:$R$8,0)))</f>
        <v>920.73333333333335</v>
      </c>
      <c r="Q25" s="58">
        <f ca="1">IF(ISNA(INDEX('Stock Model'!$C$9:$R$54,MATCH($B25,'Stock Model'!$B$9:$B$54,0),MATCH(($B25-Q$4+1),'Stock Model'!$C$8:$R$8,0))),0,INDEX('Stock Model'!$C$9:$R$54,MATCH($B25,'Stock Model'!$B$9:$B$54,0),MATCH(($B25-Q$4+1),'Stock Model'!$C$8:$R$8,0)))</f>
        <v>1280</v>
      </c>
      <c r="R25" s="58">
        <f ca="1">IF(ISNA(INDEX('Stock Model'!$C$9:$R$54,MATCH($B25,'Stock Model'!$B$9:$B$54,0),MATCH(($B25-R$4+1),'Stock Model'!$C$8:$R$8,0))),0,INDEX('Stock Model'!$C$9:$R$54,MATCH($B25,'Stock Model'!$B$9:$B$54,0),MATCH(($B25-R$4+1),'Stock Model'!$C$8:$R$8,0)))</f>
        <v>964.19999999999993</v>
      </c>
      <c r="S25" s="58">
        <f ca="1">IF(ISNA(INDEX('Stock Model'!$C$9:$R$54,MATCH($B25,'Stock Model'!$B$9:$B$54,0),MATCH(($B25-S$4+1),'Stock Model'!$C$8:$R$8,0))),0,INDEX('Stock Model'!$C$9:$R$54,MATCH($B25,'Stock Model'!$B$9:$B$54,0),MATCH(($B25-S$4+1),'Stock Model'!$C$8:$R$8,0)))</f>
        <v>1088</v>
      </c>
      <c r="T25" s="58">
        <f ca="1">IF(ISNA(INDEX('Stock Model'!$C$9:$R$54,MATCH($B25,'Stock Model'!$B$9:$B$54,0),MATCH(($B25-T$4+1),'Stock Model'!$C$8:$R$8,0))),0,INDEX('Stock Model'!$C$9:$R$54,MATCH($B25,'Stock Model'!$B$9:$B$54,0),MATCH(($B25-T$4+1),'Stock Model'!$C$8:$R$8,0)))</f>
        <v>1061.1333333333332</v>
      </c>
      <c r="U25" s="58">
        <f ca="1">IF(ISNA(INDEX('Stock Model'!$C$9:$R$54,MATCH($B25,'Stock Model'!$B$9:$B$54,0),MATCH(($B25-U$4+1),'Stock Model'!$C$8:$R$8,0))),0,INDEX('Stock Model'!$C$9:$R$54,MATCH($B25,'Stock Model'!$B$9:$B$54,0),MATCH(($B25-U$4+1),'Stock Model'!$C$8:$R$8,0)))</f>
        <v>1713.6000000000001</v>
      </c>
      <c r="V25" s="58">
        <f ca="1">IF(ISNA(INDEX('Stock Model'!$C$9:$R$54,MATCH($B25,'Stock Model'!$B$9:$B$54,0),MATCH(($B25-V$4+1),'Stock Model'!$C$8:$R$8,0))),0,INDEX('Stock Model'!$C$9:$R$54,MATCH($B25,'Stock Model'!$B$9:$B$54,0),MATCH(($B25-V$4+1),'Stock Model'!$C$8:$R$8,0)))</f>
        <v>1927.4666666666667</v>
      </c>
      <c r="W25" s="58">
        <f ca="1">IF(ISNA(INDEX('Stock Model'!$C$9:$R$54,MATCH($B25,'Stock Model'!$B$9:$B$54,0),MATCH(($B25-W$4+1),'Stock Model'!$C$8:$R$8,0))),0,INDEX('Stock Model'!$C$9:$R$54,MATCH($B25,'Stock Model'!$B$9:$B$54,0),MATCH(($B25-W$4+1),'Stock Model'!$C$8:$R$8,0)))</f>
        <v>2184.9333333333334</v>
      </c>
      <c r="X25" s="58">
        <f>IF(ISNA(INDEX('Stock Model'!$C$9:$R$54,MATCH($B25,'Stock Model'!$B$9:$B$54,0),MATCH(($B25-X$4+1),'Stock Model'!$C$8:$R$8,0))),0,INDEX('Stock Model'!$C$9:$R$54,MATCH($B25,'Stock Model'!$B$9:$B$54,0),MATCH(($B25-X$4+1),'Stock Model'!$C$8:$R$8,0)))</f>
        <v>0</v>
      </c>
      <c r="Y25" s="58">
        <f>IF(ISNA(INDEX('Stock Model'!$C$9:$R$54,MATCH($B25,'Stock Model'!$B$9:$B$54,0),MATCH(($B25-Y$4+1),'Stock Model'!$C$8:$R$8,0))),0,INDEX('Stock Model'!$C$9:$R$54,MATCH($B25,'Stock Model'!$B$9:$B$54,0),MATCH(($B25-Y$4+1),'Stock Model'!$C$8:$R$8,0)))</f>
        <v>0</v>
      </c>
      <c r="Z25" s="58">
        <f>IF(ISNA(INDEX('Stock Model'!$C$9:$R$54,MATCH($B25,'Stock Model'!$B$9:$B$54,0),MATCH(($B25-Z$4+1),'Stock Model'!$C$8:$R$8,0))),0,INDEX('Stock Model'!$C$9:$R$54,MATCH($B25,'Stock Model'!$B$9:$B$54,0),MATCH(($B25-Z$4+1),'Stock Model'!$C$8:$R$8,0)))</f>
        <v>0</v>
      </c>
      <c r="AA25" s="58">
        <f>IF(ISNA(INDEX('Stock Model'!$C$9:$R$54,MATCH($B25,'Stock Model'!$B$9:$B$54,0),MATCH(($B25-AA$4+1),'Stock Model'!$C$8:$R$8,0))),0,INDEX('Stock Model'!$C$9:$R$54,MATCH($B25,'Stock Model'!$B$9:$B$54,0),MATCH(($B25-AA$4+1),'Stock Model'!$C$8:$R$8,0)))</f>
        <v>0</v>
      </c>
      <c r="AB25" s="58">
        <f>IF(ISNA(INDEX('Stock Model'!$C$9:$R$54,MATCH($B25,'Stock Model'!$B$9:$B$54,0),MATCH(($B25-AB$4+1),'Stock Model'!$C$8:$R$8,0))),0,INDEX('Stock Model'!$C$9:$R$54,MATCH($B25,'Stock Model'!$B$9:$B$54,0),MATCH(($B25-AB$4+1),'Stock Model'!$C$8:$R$8,0)))</f>
        <v>0</v>
      </c>
      <c r="AC25" s="58">
        <f>IF(ISNA(INDEX('Stock Model'!$C$9:$R$54,MATCH($B25,'Stock Model'!$B$9:$B$54,0),MATCH(($B25-AC$4+1),'Stock Model'!$C$8:$R$8,0))),0,INDEX('Stock Model'!$C$9:$R$54,MATCH($B25,'Stock Model'!$B$9:$B$54,0),MATCH(($B25-AC$4+1),'Stock Model'!$C$8:$R$8,0)))</f>
        <v>0</v>
      </c>
      <c r="AD25" s="58">
        <f>IF(ISNA(INDEX('Stock Model'!$C$9:$R$54,MATCH($B25,'Stock Model'!$B$9:$B$54,0),MATCH(($B25-AD$4+1),'Stock Model'!$C$8:$R$8,0))),0,INDEX('Stock Model'!$C$9:$R$54,MATCH($B25,'Stock Model'!$B$9:$B$54,0),MATCH(($B25-AD$4+1),'Stock Model'!$C$8:$R$8,0)))</f>
        <v>0</v>
      </c>
      <c r="AE25" s="58">
        <f>IF(ISNA(INDEX('Stock Model'!$C$9:$R$54,MATCH($B25,'Stock Model'!$B$9:$B$54,0),MATCH(($B25-AE$4+1),'Stock Model'!$C$8:$R$8,0))),0,INDEX('Stock Model'!$C$9:$R$54,MATCH($B25,'Stock Model'!$B$9:$B$54,0),MATCH(($B25-AE$4+1),'Stock Model'!$C$8:$R$8,0)))</f>
        <v>0</v>
      </c>
      <c r="AF25" s="58">
        <f>IF(ISNA(INDEX('Stock Model'!$C$9:$R$54,MATCH($B25,'Stock Model'!$B$9:$B$54,0),MATCH(($B25-AF$4+1),'Stock Model'!$C$8:$R$8,0))),0,INDEX('Stock Model'!$C$9:$R$54,MATCH($B25,'Stock Model'!$B$9:$B$54,0),MATCH(($B25-AF$4+1),'Stock Model'!$C$8:$R$8,0)))</f>
        <v>0</v>
      </c>
      <c r="AG25" s="58">
        <f>IF(ISNA(INDEX('Stock Model'!$C$9:$R$54,MATCH($B25,'Stock Model'!$B$9:$B$54,0),MATCH(($B25-AG$4+1),'Stock Model'!$C$8:$R$8,0))),0,INDEX('Stock Model'!$C$9:$R$54,MATCH($B25,'Stock Model'!$B$9:$B$54,0),MATCH(($B25-AG$4+1),'Stock Model'!$C$8:$R$8,0)))</f>
        <v>0</v>
      </c>
      <c r="AH25" s="58">
        <f>IF(ISNA(INDEX('Stock Model'!$C$9:$R$54,MATCH($B25,'Stock Model'!$B$9:$B$54,0),MATCH(($B25-AH$4+1),'Stock Model'!$C$8:$R$8,0))),0,INDEX('Stock Model'!$C$9:$R$54,MATCH($B25,'Stock Model'!$B$9:$B$54,0),MATCH(($B25-AH$4+1),'Stock Model'!$C$8:$R$8,0)))</f>
        <v>0</v>
      </c>
      <c r="AI25" s="58">
        <f>IF(ISNA(INDEX('Stock Model'!$C$9:$R$54,MATCH($B25,'Stock Model'!$B$9:$B$54,0),MATCH(($B25-AI$4+1),'Stock Model'!$C$8:$R$8,0))),0,INDEX('Stock Model'!$C$9:$R$54,MATCH($B25,'Stock Model'!$B$9:$B$54,0),MATCH(($B25-AI$4+1),'Stock Model'!$C$8:$R$8,0)))</f>
        <v>0</v>
      </c>
      <c r="AJ25" s="58">
        <f>IF(ISNA(INDEX('Stock Model'!$C$9:$R$54,MATCH($B25,'Stock Model'!$B$9:$B$54,0),MATCH(($B25-AJ$4+1),'Stock Model'!$C$8:$R$8,0))),0,INDEX('Stock Model'!$C$9:$R$54,MATCH($B25,'Stock Model'!$B$9:$B$54,0),MATCH(($B25-AJ$4+1),'Stock Model'!$C$8:$R$8,0)))</f>
        <v>0</v>
      </c>
      <c r="AK25" s="58">
        <f>IF(ISNA(INDEX('Stock Model'!$C$9:$R$54,MATCH($B25,'Stock Model'!$B$9:$B$54,0),MATCH(($B25-AK$4+1),'Stock Model'!$C$8:$R$8,0))),0,INDEX('Stock Model'!$C$9:$R$54,MATCH($B25,'Stock Model'!$B$9:$B$54,0),MATCH(($B25-AK$4+1),'Stock Model'!$C$8:$R$8,0)))</f>
        <v>0</v>
      </c>
      <c r="AL25" s="58">
        <f>IF(ISNA(INDEX('Stock Model'!$C$9:$R$54,MATCH($B25,'Stock Model'!$B$9:$B$54,0),MATCH(($B25-AL$4+1),'Stock Model'!$C$8:$R$8,0))),0,INDEX('Stock Model'!$C$9:$R$54,MATCH($B25,'Stock Model'!$B$9:$B$54,0),MATCH(($B25-AL$4+1),'Stock Model'!$C$8:$R$8,0)))</f>
        <v>0</v>
      </c>
      <c r="AM25" s="58">
        <f>IF(ISNA(INDEX('Stock Model'!$C$9:$R$54,MATCH($B25,'Stock Model'!$B$9:$B$54,0),MATCH(($B25-AM$4+1),'Stock Model'!$C$8:$R$8,0))),0,INDEX('Stock Model'!$C$9:$R$54,MATCH($B25,'Stock Model'!$B$9:$B$54,0),MATCH(($B25-AM$4+1),'Stock Model'!$C$8:$R$8,0)))</f>
        <v>0</v>
      </c>
      <c r="AN25" s="58">
        <f>IF(ISNA(INDEX('Stock Model'!$C$9:$R$54,MATCH($B25,'Stock Model'!$B$9:$B$54,0),MATCH(($B25-AN$4+1),'Stock Model'!$C$8:$R$8,0))),0,INDEX('Stock Model'!$C$9:$R$54,MATCH($B25,'Stock Model'!$B$9:$B$54,0),MATCH(($B25-AN$4+1),'Stock Model'!$C$8:$R$8,0)))</f>
        <v>0</v>
      </c>
      <c r="AO25" s="58">
        <f>IF(ISNA(INDEX('Stock Model'!$C$9:$R$54,MATCH($B25,'Stock Model'!$B$9:$B$54,0),MATCH(($B25-AO$4+1),'Stock Model'!$C$8:$R$8,0))),0,INDEX('Stock Model'!$C$9:$R$54,MATCH($B25,'Stock Model'!$B$9:$B$54,0),MATCH(($B25-AO$4+1),'Stock Model'!$C$8:$R$8,0)))</f>
        <v>0</v>
      </c>
      <c r="AP25" s="58">
        <f>IF(ISNA(INDEX('Stock Model'!$C$9:$R$54,MATCH($B25,'Stock Model'!$B$9:$B$54,0),MATCH(($B25-AP$4+1),'Stock Model'!$C$8:$R$8,0))),0,INDEX('Stock Model'!$C$9:$R$54,MATCH($B25,'Stock Model'!$B$9:$B$54,0),MATCH(($B25-AP$4+1),'Stock Model'!$C$8:$R$8,0)))</f>
        <v>0</v>
      </c>
      <c r="AQ25" s="58">
        <f>IF(ISNA(INDEX('Stock Model'!$C$9:$R$54,MATCH($B25,'Stock Model'!$B$9:$B$54,0),MATCH(($B25-AQ$4+1),'Stock Model'!$C$8:$R$8,0))),0,INDEX('Stock Model'!$C$9:$R$54,MATCH($B25,'Stock Model'!$B$9:$B$54,0),MATCH(($B25-AQ$4+1),'Stock Model'!$C$8:$R$8,0)))</f>
        <v>0</v>
      </c>
      <c r="AR25" s="58">
        <f>IF(ISNA(INDEX('Stock Model'!$C$9:$R$54,MATCH($B25,'Stock Model'!$B$9:$B$54,0),MATCH(($B25-AR$4+1),'Stock Model'!$C$8:$R$8,0))),0,INDEX('Stock Model'!$C$9:$R$54,MATCH($B25,'Stock Model'!$B$9:$B$54,0),MATCH(($B25-AR$4+1),'Stock Model'!$C$8:$R$8,0)))</f>
        <v>0</v>
      </c>
      <c r="AS25" s="58">
        <f>IF(ISNA(INDEX('Stock Model'!$C$9:$R$54,MATCH($B25,'Stock Model'!$B$9:$B$54,0),MATCH(($B25-AS$4+1),'Stock Model'!$C$8:$R$8,0))),0,INDEX('Stock Model'!$C$9:$R$54,MATCH($B25,'Stock Model'!$B$9:$B$54,0),MATCH(($B25-AS$4+1),'Stock Model'!$C$8:$R$8,0)))</f>
        <v>0</v>
      </c>
      <c r="AT25" s="58">
        <f>IF(ISNA(INDEX('Stock Model'!$C$9:$R$54,MATCH($B25,'Stock Model'!$B$9:$B$54,0),MATCH(($B25-AT$4+1),'Stock Model'!$C$8:$R$8,0))),0,INDEX('Stock Model'!$C$9:$R$54,MATCH($B25,'Stock Model'!$B$9:$B$54,0),MATCH(($B25-AT$4+1),'Stock Model'!$C$8:$R$8,0)))</f>
        <v>0</v>
      </c>
      <c r="AU25" s="58">
        <f>IF(ISNA(INDEX('Stock Model'!$C$9:$R$54,MATCH($B25,'Stock Model'!$B$9:$B$54,0),MATCH(($B25-AU$4+1),'Stock Model'!$C$8:$R$8,0))),0,INDEX('Stock Model'!$C$9:$R$54,MATCH($B25,'Stock Model'!$B$9:$B$54,0),MATCH(($B25-AU$4+1),'Stock Model'!$C$8:$R$8,0)))</f>
        <v>0</v>
      </c>
      <c r="AV25" s="58">
        <f>IF(ISNA(INDEX('Stock Model'!$C$9:$R$54,MATCH($B25,'Stock Model'!$B$9:$B$54,0),MATCH(($B25-AV$4+1),'Stock Model'!$C$8:$R$8,0))),0,INDEX('Stock Model'!$C$9:$R$54,MATCH($B25,'Stock Model'!$B$9:$B$54,0),MATCH(($B25-AV$4+1),'Stock Model'!$C$8:$R$8,0)))</f>
        <v>0</v>
      </c>
      <c r="AW25" s="58">
        <f t="shared" ca="1" si="0"/>
        <v>16008.133333333335</v>
      </c>
      <c r="AX25" s="61" t="str">
        <f ca="1">IF(AW25=SUM('Stock Model'!$C29:$R29), "OK", "Error")</f>
        <v>OK</v>
      </c>
    </row>
    <row r="26" spans="1:50">
      <c r="A26" s="534"/>
      <c r="B26" s="58">
        <v>2010</v>
      </c>
      <c r="C26" s="58">
        <f>IF(ISNA(INDEX('Stock Model'!$C$9:$R$54,MATCH($B26,'Stock Model'!$B$9:$B$54,0),MATCH(($B26-C$4+1),'Stock Model'!$C$8:$R$8,0))),0,INDEX('Stock Model'!$C$9:$R$54,MATCH($B26,'Stock Model'!$B$9:$B$54,0),MATCH(($B26-C$4+1),'Stock Model'!$C$8:$R$8,0)))</f>
        <v>0</v>
      </c>
      <c r="D26" s="58">
        <f>IF(ISNA(INDEX('Stock Model'!$C$9:$R$54,MATCH($B26,'Stock Model'!$B$9:$B$54,0),MATCH(($B26-D$4+1),'Stock Model'!$C$8:$R$8,0))),0,INDEX('Stock Model'!$C$9:$R$54,MATCH($B26,'Stock Model'!$B$9:$B$54,0),MATCH(($B26-D$4+1),'Stock Model'!$C$8:$R$8,0)))</f>
        <v>0</v>
      </c>
      <c r="E26" s="58">
        <f>IF(ISNA(INDEX('Stock Model'!$C$9:$R$54,MATCH($B26,'Stock Model'!$B$9:$B$54,0),MATCH(($B26-E$4+1),'Stock Model'!$C$8:$R$8,0))),0,INDEX('Stock Model'!$C$9:$R$54,MATCH($B26,'Stock Model'!$B$9:$B$54,0),MATCH(($B26-E$4+1),'Stock Model'!$C$8:$R$8,0)))</f>
        <v>0</v>
      </c>
      <c r="F26" s="58">
        <f>IF(ISNA(INDEX('Stock Model'!$C$9:$R$54,MATCH($B26,'Stock Model'!$B$9:$B$54,0),MATCH(($B26-F$4+1),'Stock Model'!$C$8:$R$8,0))),0,INDEX('Stock Model'!$C$9:$R$54,MATCH($B26,'Stock Model'!$B$9:$B$54,0),MATCH(($B26-F$4+1),'Stock Model'!$C$8:$R$8,0)))</f>
        <v>0</v>
      </c>
      <c r="G26" s="58">
        <f>IF(ISNA(INDEX('Stock Model'!$C$9:$R$54,MATCH($B26,'Stock Model'!$B$9:$B$54,0),MATCH(($B26-G$4+1),'Stock Model'!$C$8:$R$8,0))),0,INDEX('Stock Model'!$C$9:$R$54,MATCH($B26,'Stock Model'!$B$9:$B$54,0),MATCH(($B26-G$4+1),'Stock Model'!$C$8:$R$8,0)))</f>
        <v>0</v>
      </c>
      <c r="H26" s="58">
        <f>IF(ISNA(INDEX('Stock Model'!$C$9:$R$54,MATCH($B26,'Stock Model'!$B$9:$B$54,0),MATCH(($B26-H$4+1),'Stock Model'!$C$8:$R$8,0))),0,INDEX('Stock Model'!$C$9:$R$54,MATCH($B26,'Stock Model'!$B$9:$B$54,0),MATCH(($B26-H$4+1),'Stock Model'!$C$8:$R$8,0)))</f>
        <v>0</v>
      </c>
      <c r="I26" s="58">
        <f ca="1">IF(ISNA(INDEX('Stock Model'!$C$9:$R$54,MATCH($B26,'Stock Model'!$B$9:$B$54,0),MATCH(($B26-I$4+1),'Stock Model'!$C$8:$R$8,0))),0,INDEX('Stock Model'!$C$9:$R$54,MATCH($B26,'Stock Model'!$B$9:$B$54,0),MATCH(($B26-I$4+1),'Stock Model'!$C$8:$R$8,0)))</f>
        <v>0</v>
      </c>
      <c r="J26" s="58">
        <f ca="1">IF(ISNA(INDEX('Stock Model'!$C$9:$R$54,MATCH($B26,'Stock Model'!$B$9:$B$54,0),MATCH(($B26-J$4+1),'Stock Model'!$C$8:$R$8,0))),0,INDEX('Stock Model'!$C$9:$R$54,MATCH($B26,'Stock Model'!$B$9:$B$54,0),MATCH(($B26-J$4+1),'Stock Model'!$C$8:$R$8,0)))</f>
        <v>0</v>
      </c>
      <c r="K26" s="58">
        <f ca="1">IF(ISNA(INDEX('Stock Model'!$C$9:$R$54,MATCH($B26,'Stock Model'!$B$9:$B$54,0),MATCH(($B26-K$4+1),'Stock Model'!$C$8:$R$8,0))),0,INDEX('Stock Model'!$C$9:$R$54,MATCH($B26,'Stock Model'!$B$9:$B$54,0),MATCH(($B26-K$4+1),'Stock Model'!$C$8:$R$8,0)))</f>
        <v>210.06666666666666</v>
      </c>
      <c r="L26" s="58">
        <f ca="1">IF(ISNA(INDEX('Stock Model'!$C$9:$R$54,MATCH($B26,'Stock Model'!$B$9:$B$54,0),MATCH(($B26-L$4+1),'Stock Model'!$C$8:$R$8,0))),0,INDEX('Stock Model'!$C$9:$R$54,MATCH($B26,'Stock Model'!$B$9:$B$54,0),MATCH(($B26-L$4+1),'Stock Model'!$C$8:$R$8,0)))</f>
        <v>405.2</v>
      </c>
      <c r="M26" s="58">
        <f ca="1">IF(ISNA(INDEX('Stock Model'!$C$9:$R$54,MATCH($B26,'Stock Model'!$B$9:$B$54,0),MATCH(($B26-M$4+1),'Stock Model'!$C$8:$R$8,0))),0,INDEX('Stock Model'!$C$9:$R$54,MATCH($B26,'Stock Model'!$B$9:$B$54,0),MATCH(($B26-M$4+1),'Stock Model'!$C$8:$R$8,0)))</f>
        <v>757.80000000000007</v>
      </c>
      <c r="N26" s="58">
        <f ca="1">IF(ISNA(INDEX('Stock Model'!$C$9:$R$54,MATCH($B26,'Stock Model'!$B$9:$B$54,0),MATCH(($B26-N$4+1),'Stock Model'!$C$8:$R$8,0))),0,INDEX('Stock Model'!$C$9:$R$54,MATCH($B26,'Stock Model'!$B$9:$B$54,0),MATCH(($B26-N$4+1),'Stock Model'!$C$8:$R$8,0)))</f>
        <v>661.33333333333337</v>
      </c>
      <c r="O26" s="58">
        <f ca="1">IF(ISNA(INDEX('Stock Model'!$C$9:$R$54,MATCH($B26,'Stock Model'!$B$9:$B$54,0),MATCH(($B26-O$4+1),'Stock Model'!$C$8:$R$8,0))),0,INDEX('Stock Model'!$C$9:$R$54,MATCH($B26,'Stock Model'!$B$9:$B$54,0),MATCH(($B26-O$4+1),'Stock Model'!$C$8:$R$8,0)))</f>
        <v>1523.3333333333333</v>
      </c>
      <c r="P26" s="58">
        <f ca="1">IF(ISNA(INDEX('Stock Model'!$C$9:$R$54,MATCH($B26,'Stock Model'!$B$9:$B$54,0),MATCH(($B26-P$4+1),'Stock Model'!$C$8:$R$8,0))),0,INDEX('Stock Model'!$C$9:$R$54,MATCH($B26,'Stock Model'!$B$9:$B$54,0),MATCH(($B26-P$4+1),'Stock Model'!$C$8:$R$8,0)))</f>
        <v>789.2</v>
      </c>
      <c r="Q26" s="58">
        <f ca="1">IF(ISNA(INDEX('Stock Model'!$C$9:$R$54,MATCH($B26,'Stock Model'!$B$9:$B$54,0),MATCH(($B26-Q$4+1),'Stock Model'!$C$8:$R$8,0))),0,INDEX('Stock Model'!$C$9:$R$54,MATCH($B26,'Stock Model'!$B$9:$B$54,0),MATCH(($B26-Q$4+1),'Stock Model'!$C$8:$R$8,0)))</f>
        <v>1120</v>
      </c>
      <c r="R26" s="58">
        <f ca="1">IF(ISNA(INDEX('Stock Model'!$C$9:$R$54,MATCH($B26,'Stock Model'!$B$9:$B$54,0),MATCH(($B26-R$4+1),'Stock Model'!$C$8:$R$8,0))),0,INDEX('Stock Model'!$C$9:$R$54,MATCH($B26,'Stock Model'!$B$9:$B$54,0),MATCH(($B26-R$4+1),'Stock Model'!$C$8:$R$8,0)))</f>
        <v>857.06666666666661</v>
      </c>
      <c r="S26" s="58">
        <f ca="1">IF(ISNA(INDEX('Stock Model'!$C$9:$R$54,MATCH($B26,'Stock Model'!$B$9:$B$54,0),MATCH(($B26-S$4+1),'Stock Model'!$C$8:$R$8,0))),0,INDEX('Stock Model'!$C$9:$R$54,MATCH($B26,'Stock Model'!$B$9:$B$54,0),MATCH(($B26-S$4+1),'Stock Model'!$C$8:$R$8,0)))</f>
        <v>979.19999999999993</v>
      </c>
      <c r="T26" s="58">
        <f ca="1">IF(ISNA(INDEX('Stock Model'!$C$9:$R$54,MATCH($B26,'Stock Model'!$B$9:$B$54,0),MATCH(($B26-T$4+1),'Stock Model'!$C$8:$R$8,0))),0,INDEX('Stock Model'!$C$9:$R$54,MATCH($B26,'Stock Model'!$B$9:$B$54,0),MATCH(($B26-T$4+1),'Stock Model'!$C$8:$R$8,0)))</f>
        <v>964.66666666666663</v>
      </c>
      <c r="U26" s="58">
        <f ca="1">IF(ISNA(INDEX('Stock Model'!$C$9:$R$54,MATCH($B26,'Stock Model'!$B$9:$B$54,0),MATCH(($B26-U$4+1),'Stock Model'!$C$8:$R$8,0))),0,INDEX('Stock Model'!$C$9:$R$54,MATCH($B26,'Stock Model'!$B$9:$B$54,0),MATCH(($B26-U$4+1),'Stock Model'!$C$8:$R$8,0)))</f>
        <v>1570.8</v>
      </c>
      <c r="V26" s="58">
        <f ca="1">IF(ISNA(INDEX('Stock Model'!$C$9:$R$54,MATCH($B26,'Stock Model'!$B$9:$B$54,0),MATCH(($B26-V$4+1),'Stock Model'!$C$8:$R$8,0))),0,INDEX('Stock Model'!$C$9:$R$54,MATCH($B26,'Stock Model'!$B$9:$B$54,0),MATCH(($B26-V$4+1),'Stock Model'!$C$8:$R$8,0)))</f>
        <v>1779.2</v>
      </c>
      <c r="W26" s="58">
        <f ca="1">IF(ISNA(INDEX('Stock Model'!$C$9:$R$54,MATCH($B26,'Stock Model'!$B$9:$B$54,0),MATCH(($B26-W$4+1),'Stock Model'!$C$8:$R$8,0))),0,INDEX('Stock Model'!$C$9:$R$54,MATCH($B26,'Stock Model'!$B$9:$B$54,0),MATCH(($B26-W$4+1),'Stock Model'!$C$8:$R$8,0)))</f>
        <v>2028.8666666666668</v>
      </c>
      <c r="X26" s="58">
        <f ca="1">IF(ISNA(INDEX('Stock Model'!$C$9:$R$54,MATCH($B26,'Stock Model'!$B$9:$B$54,0),MATCH(($B26-X$4+1),'Stock Model'!$C$8:$R$8,0))),0,INDEX('Stock Model'!$C$9:$R$54,MATCH($B26,'Stock Model'!$B$9:$B$54,0),MATCH(($B26-X$4+1),'Stock Model'!$C$8:$R$8,0)))</f>
        <v>997.73333333333335</v>
      </c>
      <c r="Y26" s="58">
        <f>IF(ISNA(INDEX('Stock Model'!$C$9:$R$54,MATCH($B26,'Stock Model'!$B$9:$B$54,0),MATCH(($B26-Y$4+1),'Stock Model'!$C$8:$R$8,0))),0,INDEX('Stock Model'!$C$9:$R$54,MATCH($B26,'Stock Model'!$B$9:$B$54,0),MATCH(($B26-Y$4+1),'Stock Model'!$C$8:$R$8,0)))</f>
        <v>0</v>
      </c>
      <c r="Z26" s="58">
        <f>IF(ISNA(INDEX('Stock Model'!$C$9:$R$54,MATCH($B26,'Stock Model'!$B$9:$B$54,0),MATCH(($B26-Z$4+1),'Stock Model'!$C$8:$R$8,0))),0,INDEX('Stock Model'!$C$9:$R$54,MATCH($B26,'Stock Model'!$B$9:$B$54,0),MATCH(($B26-Z$4+1),'Stock Model'!$C$8:$R$8,0)))</f>
        <v>0</v>
      </c>
      <c r="AA26" s="58">
        <f>IF(ISNA(INDEX('Stock Model'!$C$9:$R$54,MATCH($B26,'Stock Model'!$B$9:$B$54,0),MATCH(($B26-AA$4+1),'Stock Model'!$C$8:$R$8,0))),0,INDEX('Stock Model'!$C$9:$R$54,MATCH($B26,'Stock Model'!$B$9:$B$54,0),MATCH(($B26-AA$4+1),'Stock Model'!$C$8:$R$8,0)))</f>
        <v>0</v>
      </c>
      <c r="AB26" s="58">
        <f>IF(ISNA(INDEX('Stock Model'!$C$9:$R$54,MATCH($B26,'Stock Model'!$B$9:$B$54,0),MATCH(($B26-AB$4+1),'Stock Model'!$C$8:$R$8,0))),0,INDEX('Stock Model'!$C$9:$R$54,MATCH($B26,'Stock Model'!$B$9:$B$54,0),MATCH(($B26-AB$4+1),'Stock Model'!$C$8:$R$8,0)))</f>
        <v>0</v>
      </c>
      <c r="AC26" s="58">
        <f>IF(ISNA(INDEX('Stock Model'!$C$9:$R$54,MATCH($B26,'Stock Model'!$B$9:$B$54,0),MATCH(($B26-AC$4+1),'Stock Model'!$C$8:$R$8,0))),0,INDEX('Stock Model'!$C$9:$R$54,MATCH($B26,'Stock Model'!$B$9:$B$54,0),MATCH(($B26-AC$4+1),'Stock Model'!$C$8:$R$8,0)))</f>
        <v>0</v>
      </c>
      <c r="AD26" s="58">
        <f>IF(ISNA(INDEX('Stock Model'!$C$9:$R$54,MATCH($B26,'Stock Model'!$B$9:$B$54,0),MATCH(($B26-AD$4+1),'Stock Model'!$C$8:$R$8,0))),0,INDEX('Stock Model'!$C$9:$R$54,MATCH($B26,'Stock Model'!$B$9:$B$54,0),MATCH(($B26-AD$4+1),'Stock Model'!$C$8:$R$8,0)))</f>
        <v>0</v>
      </c>
      <c r="AE26" s="58">
        <f>IF(ISNA(INDEX('Stock Model'!$C$9:$R$54,MATCH($B26,'Stock Model'!$B$9:$B$54,0),MATCH(($B26-AE$4+1),'Stock Model'!$C$8:$R$8,0))),0,INDEX('Stock Model'!$C$9:$R$54,MATCH($B26,'Stock Model'!$B$9:$B$54,0),MATCH(($B26-AE$4+1),'Stock Model'!$C$8:$R$8,0)))</f>
        <v>0</v>
      </c>
      <c r="AF26" s="58">
        <f>IF(ISNA(INDEX('Stock Model'!$C$9:$R$54,MATCH($B26,'Stock Model'!$B$9:$B$54,0),MATCH(($B26-AF$4+1),'Stock Model'!$C$8:$R$8,0))),0,INDEX('Stock Model'!$C$9:$R$54,MATCH($B26,'Stock Model'!$B$9:$B$54,0),MATCH(($B26-AF$4+1),'Stock Model'!$C$8:$R$8,0)))</f>
        <v>0</v>
      </c>
      <c r="AG26" s="58">
        <f>IF(ISNA(INDEX('Stock Model'!$C$9:$R$54,MATCH($B26,'Stock Model'!$B$9:$B$54,0),MATCH(($B26-AG$4+1),'Stock Model'!$C$8:$R$8,0))),0,INDEX('Stock Model'!$C$9:$R$54,MATCH($B26,'Stock Model'!$B$9:$B$54,0),MATCH(($B26-AG$4+1),'Stock Model'!$C$8:$R$8,0)))</f>
        <v>0</v>
      </c>
      <c r="AH26" s="58">
        <f>IF(ISNA(INDEX('Stock Model'!$C$9:$R$54,MATCH($B26,'Stock Model'!$B$9:$B$54,0),MATCH(($B26-AH$4+1),'Stock Model'!$C$8:$R$8,0))),0,INDEX('Stock Model'!$C$9:$R$54,MATCH($B26,'Stock Model'!$B$9:$B$54,0),MATCH(($B26-AH$4+1),'Stock Model'!$C$8:$R$8,0)))</f>
        <v>0</v>
      </c>
      <c r="AI26" s="58">
        <f>IF(ISNA(INDEX('Stock Model'!$C$9:$R$54,MATCH($B26,'Stock Model'!$B$9:$B$54,0),MATCH(($B26-AI$4+1),'Stock Model'!$C$8:$R$8,0))),0,INDEX('Stock Model'!$C$9:$R$54,MATCH($B26,'Stock Model'!$B$9:$B$54,0),MATCH(($B26-AI$4+1),'Stock Model'!$C$8:$R$8,0)))</f>
        <v>0</v>
      </c>
      <c r="AJ26" s="58">
        <f>IF(ISNA(INDEX('Stock Model'!$C$9:$R$54,MATCH($B26,'Stock Model'!$B$9:$B$54,0),MATCH(($B26-AJ$4+1),'Stock Model'!$C$8:$R$8,0))),0,INDEX('Stock Model'!$C$9:$R$54,MATCH($B26,'Stock Model'!$B$9:$B$54,0),MATCH(($B26-AJ$4+1),'Stock Model'!$C$8:$R$8,0)))</f>
        <v>0</v>
      </c>
      <c r="AK26" s="58">
        <f>IF(ISNA(INDEX('Stock Model'!$C$9:$R$54,MATCH($B26,'Stock Model'!$B$9:$B$54,0),MATCH(($B26-AK$4+1),'Stock Model'!$C$8:$R$8,0))),0,INDEX('Stock Model'!$C$9:$R$54,MATCH($B26,'Stock Model'!$B$9:$B$54,0),MATCH(($B26-AK$4+1),'Stock Model'!$C$8:$R$8,0)))</f>
        <v>0</v>
      </c>
      <c r="AL26" s="58">
        <f>IF(ISNA(INDEX('Stock Model'!$C$9:$R$54,MATCH($B26,'Stock Model'!$B$9:$B$54,0),MATCH(($B26-AL$4+1),'Stock Model'!$C$8:$R$8,0))),0,INDEX('Stock Model'!$C$9:$R$54,MATCH($B26,'Stock Model'!$B$9:$B$54,0),MATCH(($B26-AL$4+1),'Stock Model'!$C$8:$R$8,0)))</f>
        <v>0</v>
      </c>
      <c r="AM26" s="58">
        <f>IF(ISNA(INDEX('Stock Model'!$C$9:$R$54,MATCH($B26,'Stock Model'!$B$9:$B$54,0),MATCH(($B26-AM$4+1),'Stock Model'!$C$8:$R$8,0))),0,INDEX('Stock Model'!$C$9:$R$54,MATCH($B26,'Stock Model'!$B$9:$B$54,0),MATCH(($B26-AM$4+1),'Stock Model'!$C$8:$R$8,0)))</f>
        <v>0</v>
      </c>
      <c r="AN26" s="58">
        <f>IF(ISNA(INDEX('Stock Model'!$C$9:$R$54,MATCH($B26,'Stock Model'!$B$9:$B$54,0),MATCH(($B26-AN$4+1),'Stock Model'!$C$8:$R$8,0))),0,INDEX('Stock Model'!$C$9:$R$54,MATCH($B26,'Stock Model'!$B$9:$B$54,0),MATCH(($B26-AN$4+1),'Stock Model'!$C$8:$R$8,0)))</f>
        <v>0</v>
      </c>
      <c r="AO26" s="58">
        <f>IF(ISNA(INDEX('Stock Model'!$C$9:$R$54,MATCH($B26,'Stock Model'!$B$9:$B$54,0),MATCH(($B26-AO$4+1),'Stock Model'!$C$8:$R$8,0))),0,INDEX('Stock Model'!$C$9:$R$54,MATCH($B26,'Stock Model'!$B$9:$B$54,0),MATCH(($B26-AO$4+1),'Stock Model'!$C$8:$R$8,0)))</f>
        <v>0</v>
      </c>
      <c r="AP26" s="58">
        <f>IF(ISNA(INDEX('Stock Model'!$C$9:$R$54,MATCH($B26,'Stock Model'!$B$9:$B$54,0),MATCH(($B26-AP$4+1),'Stock Model'!$C$8:$R$8,0))),0,INDEX('Stock Model'!$C$9:$R$54,MATCH($B26,'Stock Model'!$B$9:$B$54,0),MATCH(($B26-AP$4+1),'Stock Model'!$C$8:$R$8,0)))</f>
        <v>0</v>
      </c>
      <c r="AQ26" s="58">
        <f>IF(ISNA(INDEX('Stock Model'!$C$9:$R$54,MATCH($B26,'Stock Model'!$B$9:$B$54,0),MATCH(($B26-AQ$4+1),'Stock Model'!$C$8:$R$8,0))),0,INDEX('Stock Model'!$C$9:$R$54,MATCH($B26,'Stock Model'!$B$9:$B$54,0),MATCH(($B26-AQ$4+1),'Stock Model'!$C$8:$R$8,0)))</f>
        <v>0</v>
      </c>
      <c r="AR26" s="58">
        <f>IF(ISNA(INDEX('Stock Model'!$C$9:$R$54,MATCH($B26,'Stock Model'!$B$9:$B$54,0),MATCH(($B26-AR$4+1),'Stock Model'!$C$8:$R$8,0))),0,INDEX('Stock Model'!$C$9:$R$54,MATCH($B26,'Stock Model'!$B$9:$B$54,0),MATCH(($B26-AR$4+1),'Stock Model'!$C$8:$R$8,0)))</f>
        <v>0</v>
      </c>
      <c r="AS26" s="58">
        <f>IF(ISNA(INDEX('Stock Model'!$C$9:$R$54,MATCH($B26,'Stock Model'!$B$9:$B$54,0),MATCH(($B26-AS$4+1),'Stock Model'!$C$8:$R$8,0))),0,INDEX('Stock Model'!$C$9:$R$54,MATCH($B26,'Stock Model'!$B$9:$B$54,0),MATCH(($B26-AS$4+1),'Stock Model'!$C$8:$R$8,0)))</f>
        <v>0</v>
      </c>
      <c r="AT26" s="58">
        <f>IF(ISNA(INDEX('Stock Model'!$C$9:$R$54,MATCH($B26,'Stock Model'!$B$9:$B$54,0),MATCH(($B26-AT$4+1),'Stock Model'!$C$8:$R$8,0))),0,INDEX('Stock Model'!$C$9:$R$54,MATCH($B26,'Stock Model'!$B$9:$B$54,0),MATCH(($B26-AT$4+1),'Stock Model'!$C$8:$R$8,0)))</f>
        <v>0</v>
      </c>
      <c r="AU26" s="58">
        <f>IF(ISNA(INDEX('Stock Model'!$C$9:$R$54,MATCH($B26,'Stock Model'!$B$9:$B$54,0),MATCH(($B26-AU$4+1),'Stock Model'!$C$8:$R$8,0))),0,INDEX('Stock Model'!$C$9:$R$54,MATCH($B26,'Stock Model'!$B$9:$B$54,0),MATCH(($B26-AU$4+1),'Stock Model'!$C$8:$R$8,0)))</f>
        <v>0</v>
      </c>
      <c r="AV26" s="58">
        <f>IF(ISNA(INDEX('Stock Model'!$C$9:$R$54,MATCH($B26,'Stock Model'!$B$9:$B$54,0),MATCH(($B26-AV$4+1),'Stock Model'!$C$8:$R$8,0))),0,INDEX('Stock Model'!$C$9:$R$54,MATCH($B26,'Stock Model'!$B$9:$B$54,0),MATCH(($B26-AV$4+1),'Stock Model'!$C$8:$R$8,0)))</f>
        <v>0</v>
      </c>
      <c r="AW26" s="58">
        <f t="shared" ca="1" si="0"/>
        <v>14644.466666666667</v>
      </c>
      <c r="AX26" s="61" t="str">
        <f ca="1">IF(AW26=SUM('Stock Model'!$C30:$R30), "OK", "Error")</f>
        <v>OK</v>
      </c>
    </row>
    <row r="27" spans="1:50">
      <c r="A27" s="534"/>
      <c r="B27" s="58">
        <v>2011</v>
      </c>
      <c r="C27" s="58">
        <f>IF(ISNA(INDEX('Stock Model'!$C$9:$R$54,MATCH($B27,'Stock Model'!$B$9:$B$54,0),MATCH(($B27-C$4+1),'Stock Model'!$C$8:$R$8,0))),0,INDEX('Stock Model'!$C$9:$R$54,MATCH($B27,'Stock Model'!$B$9:$B$54,0),MATCH(($B27-C$4+1),'Stock Model'!$C$8:$R$8,0)))</f>
        <v>0</v>
      </c>
      <c r="D27" s="58">
        <f>IF(ISNA(INDEX('Stock Model'!$C$9:$R$54,MATCH($B27,'Stock Model'!$B$9:$B$54,0),MATCH(($B27-D$4+1),'Stock Model'!$C$8:$R$8,0))),0,INDEX('Stock Model'!$C$9:$R$54,MATCH($B27,'Stock Model'!$B$9:$B$54,0),MATCH(($B27-D$4+1),'Stock Model'!$C$8:$R$8,0)))</f>
        <v>0</v>
      </c>
      <c r="E27" s="58">
        <f>IF(ISNA(INDEX('Stock Model'!$C$9:$R$54,MATCH($B27,'Stock Model'!$B$9:$B$54,0),MATCH(($B27-E$4+1),'Stock Model'!$C$8:$R$8,0))),0,INDEX('Stock Model'!$C$9:$R$54,MATCH($B27,'Stock Model'!$B$9:$B$54,0),MATCH(($B27-E$4+1),'Stock Model'!$C$8:$R$8,0)))</f>
        <v>0</v>
      </c>
      <c r="F27" s="58">
        <f>IF(ISNA(INDEX('Stock Model'!$C$9:$R$54,MATCH($B27,'Stock Model'!$B$9:$B$54,0),MATCH(($B27-F$4+1),'Stock Model'!$C$8:$R$8,0))),0,INDEX('Stock Model'!$C$9:$R$54,MATCH($B27,'Stock Model'!$B$9:$B$54,0),MATCH(($B27-F$4+1),'Stock Model'!$C$8:$R$8,0)))</f>
        <v>0</v>
      </c>
      <c r="G27" s="58">
        <f>IF(ISNA(INDEX('Stock Model'!$C$9:$R$54,MATCH($B27,'Stock Model'!$B$9:$B$54,0),MATCH(($B27-G$4+1),'Stock Model'!$C$8:$R$8,0))),0,INDEX('Stock Model'!$C$9:$R$54,MATCH($B27,'Stock Model'!$B$9:$B$54,0),MATCH(($B27-G$4+1),'Stock Model'!$C$8:$R$8,0)))</f>
        <v>0</v>
      </c>
      <c r="H27" s="58">
        <f>IF(ISNA(INDEX('Stock Model'!$C$9:$R$54,MATCH($B27,'Stock Model'!$B$9:$B$54,0),MATCH(($B27-H$4+1),'Stock Model'!$C$8:$R$8,0))),0,INDEX('Stock Model'!$C$9:$R$54,MATCH($B27,'Stock Model'!$B$9:$B$54,0),MATCH(($B27-H$4+1),'Stock Model'!$C$8:$R$8,0)))</f>
        <v>0</v>
      </c>
      <c r="I27" s="58">
        <f>IF(ISNA(INDEX('Stock Model'!$C$9:$R$54,MATCH($B27,'Stock Model'!$B$9:$B$54,0),MATCH(($B27-I$4+1),'Stock Model'!$C$8:$R$8,0))),0,INDEX('Stock Model'!$C$9:$R$54,MATCH($B27,'Stock Model'!$B$9:$B$54,0),MATCH(($B27-I$4+1),'Stock Model'!$C$8:$R$8,0)))</f>
        <v>0</v>
      </c>
      <c r="J27" s="58">
        <f ca="1">IF(ISNA(INDEX('Stock Model'!$C$9:$R$54,MATCH($B27,'Stock Model'!$B$9:$B$54,0),MATCH(($B27-J$4+1),'Stock Model'!$C$8:$R$8,0))),0,INDEX('Stock Model'!$C$9:$R$54,MATCH($B27,'Stock Model'!$B$9:$B$54,0),MATCH(($B27-J$4+1),'Stock Model'!$C$8:$R$8,0)))</f>
        <v>0</v>
      </c>
      <c r="K27" s="58">
        <f ca="1">IF(ISNA(INDEX('Stock Model'!$C$9:$R$54,MATCH($B27,'Stock Model'!$B$9:$B$54,0),MATCH(($B27-K$4+1),'Stock Model'!$C$8:$R$8,0))),0,INDEX('Stock Model'!$C$9:$R$54,MATCH($B27,'Stock Model'!$B$9:$B$54,0),MATCH(($B27-K$4+1),'Stock Model'!$C$8:$R$8,0)))</f>
        <v>0</v>
      </c>
      <c r="L27" s="58">
        <f ca="1">IF(ISNA(INDEX('Stock Model'!$C$9:$R$54,MATCH($B27,'Stock Model'!$B$9:$B$54,0),MATCH(($B27-L$4+1),'Stock Model'!$C$8:$R$8,0))),0,INDEX('Stock Model'!$C$9:$R$54,MATCH($B27,'Stock Model'!$B$9:$B$54,0),MATCH(($B27-L$4+1),'Stock Model'!$C$8:$R$8,0)))</f>
        <v>202.6</v>
      </c>
      <c r="M27" s="58">
        <f ca="1">IF(ISNA(INDEX('Stock Model'!$C$9:$R$54,MATCH($B27,'Stock Model'!$B$9:$B$54,0),MATCH(($B27-M$4+1),'Stock Model'!$C$8:$R$8,0))),0,INDEX('Stock Model'!$C$9:$R$54,MATCH($B27,'Stock Model'!$B$9:$B$54,0),MATCH(($B27-M$4+1),'Stock Model'!$C$8:$R$8,0)))</f>
        <v>505.2</v>
      </c>
      <c r="N27" s="58">
        <f ca="1">IF(ISNA(INDEX('Stock Model'!$C$9:$R$54,MATCH($B27,'Stock Model'!$B$9:$B$54,0),MATCH(($B27-N$4+1),'Stock Model'!$C$8:$R$8,0))),0,INDEX('Stock Model'!$C$9:$R$54,MATCH($B27,'Stock Model'!$B$9:$B$54,0),MATCH(($B27-N$4+1),'Stock Model'!$C$8:$R$8,0)))</f>
        <v>496</v>
      </c>
      <c r="O27" s="58">
        <f ca="1">IF(ISNA(INDEX('Stock Model'!$C$9:$R$54,MATCH($B27,'Stock Model'!$B$9:$B$54,0),MATCH(($B27-O$4+1),'Stock Model'!$C$8:$R$8,0))),0,INDEX('Stock Model'!$C$9:$R$54,MATCH($B27,'Stock Model'!$B$9:$B$54,0),MATCH(($B27-O$4+1),'Stock Model'!$C$8:$R$8,0)))</f>
        <v>1218.6666666666667</v>
      </c>
      <c r="P27" s="58">
        <f ca="1">IF(ISNA(INDEX('Stock Model'!$C$9:$R$54,MATCH($B27,'Stock Model'!$B$9:$B$54,0),MATCH(($B27-P$4+1),'Stock Model'!$C$8:$R$8,0))),0,INDEX('Stock Model'!$C$9:$R$54,MATCH($B27,'Stock Model'!$B$9:$B$54,0),MATCH(($B27-P$4+1),'Stock Model'!$C$8:$R$8,0)))</f>
        <v>657.66666666666663</v>
      </c>
      <c r="Q27" s="58">
        <f ca="1">IF(ISNA(INDEX('Stock Model'!$C$9:$R$54,MATCH($B27,'Stock Model'!$B$9:$B$54,0),MATCH(($B27-Q$4+1),'Stock Model'!$C$8:$R$8,0))),0,INDEX('Stock Model'!$C$9:$R$54,MATCH($B27,'Stock Model'!$B$9:$B$54,0),MATCH(($B27-Q$4+1),'Stock Model'!$C$8:$R$8,0)))</f>
        <v>960</v>
      </c>
      <c r="R27" s="58">
        <f ca="1">IF(ISNA(INDEX('Stock Model'!$C$9:$R$54,MATCH($B27,'Stock Model'!$B$9:$B$54,0),MATCH(($B27-R$4+1),'Stock Model'!$C$8:$R$8,0))),0,INDEX('Stock Model'!$C$9:$R$54,MATCH($B27,'Stock Model'!$B$9:$B$54,0),MATCH(($B27-R$4+1),'Stock Model'!$C$8:$R$8,0)))</f>
        <v>749.93333333333339</v>
      </c>
      <c r="S27" s="58">
        <f ca="1">IF(ISNA(INDEX('Stock Model'!$C$9:$R$54,MATCH($B27,'Stock Model'!$B$9:$B$54,0),MATCH(($B27-S$4+1),'Stock Model'!$C$8:$R$8,0))),0,INDEX('Stock Model'!$C$9:$R$54,MATCH($B27,'Stock Model'!$B$9:$B$54,0),MATCH(($B27-S$4+1),'Stock Model'!$C$8:$R$8,0)))</f>
        <v>870.4</v>
      </c>
      <c r="T27" s="58">
        <f ca="1">IF(ISNA(INDEX('Stock Model'!$C$9:$R$54,MATCH($B27,'Stock Model'!$B$9:$B$54,0),MATCH(($B27-T$4+1),'Stock Model'!$C$8:$R$8,0))),0,INDEX('Stock Model'!$C$9:$R$54,MATCH($B27,'Stock Model'!$B$9:$B$54,0),MATCH(($B27-T$4+1),'Stock Model'!$C$8:$R$8,0)))</f>
        <v>868.19999999999993</v>
      </c>
      <c r="U27" s="58">
        <f ca="1">IF(ISNA(INDEX('Stock Model'!$C$9:$R$54,MATCH($B27,'Stock Model'!$B$9:$B$54,0),MATCH(($B27-U$4+1),'Stock Model'!$C$8:$R$8,0))),0,INDEX('Stock Model'!$C$9:$R$54,MATCH($B27,'Stock Model'!$B$9:$B$54,0),MATCH(($B27-U$4+1),'Stock Model'!$C$8:$R$8,0)))</f>
        <v>1428</v>
      </c>
      <c r="V27" s="58">
        <f ca="1">IF(ISNA(INDEX('Stock Model'!$C$9:$R$54,MATCH($B27,'Stock Model'!$B$9:$B$54,0),MATCH(($B27-V$4+1),'Stock Model'!$C$8:$R$8,0))),0,INDEX('Stock Model'!$C$9:$R$54,MATCH($B27,'Stock Model'!$B$9:$B$54,0),MATCH(($B27-V$4+1),'Stock Model'!$C$8:$R$8,0)))</f>
        <v>1630.9333333333332</v>
      </c>
      <c r="W27" s="58">
        <f ca="1">IF(ISNA(INDEX('Stock Model'!$C$9:$R$54,MATCH($B27,'Stock Model'!$B$9:$B$54,0),MATCH(($B27-W$4+1),'Stock Model'!$C$8:$R$8,0))),0,INDEX('Stock Model'!$C$9:$R$54,MATCH($B27,'Stock Model'!$B$9:$B$54,0),MATCH(($B27-W$4+1),'Stock Model'!$C$8:$R$8,0)))</f>
        <v>1872.8000000000002</v>
      </c>
      <c r="X27" s="58">
        <f ca="1">IF(ISNA(INDEX('Stock Model'!$C$9:$R$54,MATCH($B27,'Stock Model'!$B$9:$B$54,0),MATCH(($B27-X$4+1),'Stock Model'!$C$8:$R$8,0))),0,INDEX('Stock Model'!$C$9:$R$54,MATCH($B27,'Stock Model'!$B$9:$B$54,0),MATCH(($B27-X$4+1),'Stock Model'!$C$8:$R$8,0)))</f>
        <v>926.4666666666667</v>
      </c>
      <c r="Y27" s="58">
        <f ca="1">IF(ISNA(INDEX('Stock Model'!$C$9:$R$54,MATCH($B27,'Stock Model'!$B$9:$B$54,0),MATCH(($B27-Y$4+1),'Stock Model'!$C$8:$R$8,0))),0,INDEX('Stock Model'!$C$9:$R$54,MATCH($B27,'Stock Model'!$B$9:$B$54,0),MATCH(($B27-Y$4+1),'Stock Model'!$C$8:$R$8,0)))</f>
        <v>1551.2</v>
      </c>
      <c r="Z27" s="58">
        <f>IF(ISNA(INDEX('Stock Model'!$C$9:$R$54,MATCH($B27,'Stock Model'!$B$9:$B$54,0),MATCH(($B27-Z$4+1),'Stock Model'!$C$8:$R$8,0))),0,INDEX('Stock Model'!$C$9:$R$54,MATCH($B27,'Stock Model'!$B$9:$B$54,0),MATCH(($B27-Z$4+1),'Stock Model'!$C$8:$R$8,0)))</f>
        <v>0</v>
      </c>
      <c r="AA27" s="58">
        <f>IF(ISNA(INDEX('Stock Model'!$C$9:$R$54,MATCH($B27,'Stock Model'!$B$9:$B$54,0),MATCH(($B27-AA$4+1),'Stock Model'!$C$8:$R$8,0))),0,INDEX('Stock Model'!$C$9:$R$54,MATCH($B27,'Stock Model'!$B$9:$B$54,0),MATCH(($B27-AA$4+1),'Stock Model'!$C$8:$R$8,0)))</f>
        <v>0</v>
      </c>
      <c r="AB27" s="58">
        <f>IF(ISNA(INDEX('Stock Model'!$C$9:$R$54,MATCH($B27,'Stock Model'!$B$9:$B$54,0),MATCH(($B27-AB$4+1),'Stock Model'!$C$8:$R$8,0))),0,INDEX('Stock Model'!$C$9:$R$54,MATCH($B27,'Stock Model'!$B$9:$B$54,0),MATCH(($B27-AB$4+1),'Stock Model'!$C$8:$R$8,0)))</f>
        <v>0</v>
      </c>
      <c r="AC27" s="58">
        <f>IF(ISNA(INDEX('Stock Model'!$C$9:$R$54,MATCH($B27,'Stock Model'!$B$9:$B$54,0),MATCH(($B27-AC$4+1),'Stock Model'!$C$8:$R$8,0))),0,INDEX('Stock Model'!$C$9:$R$54,MATCH($B27,'Stock Model'!$B$9:$B$54,0),MATCH(($B27-AC$4+1),'Stock Model'!$C$8:$R$8,0)))</f>
        <v>0</v>
      </c>
      <c r="AD27" s="58">
        <f>IF(ISNA(INDEX('Stock Model'!$C$9:$R$54,MATCH($B27,'Stock Model'!$B$9:$B$54,0),MATCH(($B27-AD$4+1),'Stock Model'!$C$8:$R$8,0))),0,INDEX('Stock Model'!$C$9:$R$54,MATCH($B27,'Stock Model'!$B$9:$B$54,0),MATCH(($B27-AD$4+1),'Stock Model'!$C$8:$R$8,0)))</f>
        <v>0</v>
      </c>
      <c r="AE27" s="58">
        <f>IF(ISNA(INDEX('Stock Model'!$C$9:$R$54,MATCH($B27,'Stock Model'!$B$9:$B$54,0),MATCH(($B27-AE$4+1),'Stock Model'!$C$8:$R$8,0))),0,INDEX('Stock Model'!$C$9:$R$54,MATCH($B27,'Stock Model'!$B$9:$B$54,0),MATCH(($B27-AE$4+1),'Stock Model'!$C$8:$R$8,0)))</f>
        <v>0</v>
      </c>
      <c r="AF27" s="58">
        <f>IF(ISNA(INDEX('Stock Model'!$C$9:$R$54,MATCH($B27,'Stock Model'!$B$9:$B$54,0),MATCH(($B27-AF$4+1),'Stock Model'!$C$8:$R$8,0))),0,INDEX('Stock Model'!$C$9:$R$54,MATCH($B27,'Stock Model'!$B$9:$B$54,0),MATCH(($B27-AF$4+1),'Stock Model'!$C$8:$R$8,0)))</f>
        <v>0</v>
      </c>
      <c r="AG27" s="58">
        <f>IF(ISNA(INDEX('Stock Model'!$C$9:$R$54,MATCH($B27,'Stock Model'!$B$9:$B$54,0),MATCH(($B27-AG$4+1),'Stock Model'!$C$8:$R$8,0))),0,INDEX('Stock Model'!$C$9:$R$54,MATCH($B27,'Stock Model'!$B$9:$B$54,0),MATCH(($B27-AG$4+1),'Stock Model'!$C$8:$R$8,0)))</f>
        <v>0</v>
      </c>
      <c r="AH27" s="58">
        <f>IF(ISNA(INDEX('Stock Model'!$C$9:$R$54,MATCH($B27,'Stock Model'!$B$9:$B$54,0),MATCH(($B27-AH$4+1),'Stock Model'!$C$8:$R$8,0))),0,INDEX('Stock Model'!$C$9:$R$54,MATCH($B27,'Stock Model'!$B$9:$B$54,0),MATCH(($B27-AH$4+1),'Stock Model'!$C$8:$R$8,0)))</f>
        <v>0</v>
      </c>
      <c r="AI27" s="58">
        <f>IF(ISNA(INDEX('Stock Model'!$C$9:$R$54,MATCH($B27,'Stock Model'!$B$9:$B$54,0),MATCH(($B27-AI$4+1),'Stock Model'!$C$8:$R$8,0))),0,INDEX('Stock Model'!$C$9:$R$54,MATCH($B27,'Stock Model'!$B$9:$B$54,0),MATCH(($B27-AI$4+1),'Stock Model'!$C$8:$R$8,0)))</f>
        <v>0</v>
      </c>
      <c r="AJ27" s="58">
        <f>IF(ISNA(INDEX('Stock Model'!$C$9:$R$54,MATCH($B27,'Stock Model'!$B$9:$B$54,0),MATCH(($B27-AJ$4+1),'Stock Model'!$C$8:$R$8,0))),0,INDEX('Stock Model'!$C$9:$R$54,MATCH($B27,'Stock Model'!$B$9:$B$54,0),MATCH(($B27-AJ$4+1),'Stock Model'!$C$8:$R$8,0)))</f>
        <v>0</v>
      </c>
      <c r="AK27" s="58">
        <f>IF(ISNA(INDEX('Stock Model'!$C$9:$R$54,MATCH($B27,'Stock Model'!$B$9:$B$54,0),MATCH(($B27-AK$4+1),'Stock Model'!$C$8:$R$8,0))),0,INDEX('Stock Model'!$C$9:$R$54,MATCH($B27,'Stock Model'!$B$9:$B$54,0),MATCH(($B27-AK$4+1),'Stock Model'!$C$8:$R$8,0)))</f>
        <v>0</v>
      </c>
      <c r="AL27" s="58">
        <f>IF(ISNA(INDEX('Stock Model'!$C$9:$R$54,MATCH($B27,'Stock Model'!$B$9:$B$54,0),MATCH(($B27-AL$4+1),'Stock Model'!$C$8:$R$8,0))),0,INDEX('Stock Model'!$C$9:$R$54,MATCH($B27,'Stock Model'!$B$9:$B$54,0),MATCH(($B27-AL$4+1),'Stock Model'!$C$8:$R$8,0)))</f>
        <v>0</v>
      </c>
      <c r="AM27" s="58">
        <f>IF(ISNA(INDEX('Stock Model'!$C$9:$R$54,MATCH($B27,'Stock Model'!$B$9:$B$54,0),MATCH(($B27-AM$4+1),'Stock Model'!$C$8:$R$8,0))),0,INDEX('Stock Model'!$C$9:$R$54,MATCH($B27,'Stock Model'!$B$9:$B$54,0),MATCH(($B27-AM$4+1),'Stock Model'!$C$8:$R$8,0)))</f>
        <v>0</v>
      </c>
      <c r="AN27" s="58">
        <f>IF(ISNA(INDEX('Stock Model'!$C$9:$R$54,MATCH($B27,'Stock Model'!$B$9:$B$54,0),MATCH(($B27-AN$4+1),'Stock Model'!$C$8:$R$8,0))),0,INDEX('Stock Model'!$C$9:$R$54,MATCH($B27,'Stock Model'!$B$9:$B$54,0),MATCH(($B27-AN$4+1),'Stock Model'!$C$8:$R$8,0)))</f>
        <v>0</v>
      </c>
      <c r="AO27" s="58">
        <f>IF(ISNA(INDEX('Stock Model'!$C$9:$R$54,MATCH($B27,'Stock Model'!$B$9:$B$54,0),MATCH(($B27-AO$4+1),'Stock Model'!$C$8:$R$8,0))),0,INDEX('Stock Model'!$C$9:$R$54,MATCH($B27,'Stock Model'!$B$9:$B$54,0),MATCH(($B27-AO$4+1),'Stock Model'!$C$8:$R$8,0)))</f>
        <v>0</v>
      </c>
      <c r="AP27" s="58">
        <f>IF(ISNA(INDEX('Stock Model'!$C$9:$R$54,MATCH($B27,'Stock Model'!$B$9:$B$54,0),MATCH(($B27-AP$4+1),'Stock Model'!$C$8:$R$8,0))),0,INDEX('Stock Model'!$C$9:$R$54,MATCH($B27,'Stock Model'!$B$9:$B$54,0),MATCH(($B27-AP$4+1),'Stock Model'!$C$8:$R$8,0)))</f>
        <v>0</v>
      </c>
      <c r="AQ27" s="58">
        <f>IF(ISNA(INDEX('Stock Model'!$C$9:$R$54,MATCH($B27,'Stock Model'!$B$9:$B$54,0),MATCH(($B27-AQ$4+1),'Stock Model'!$C$8:$R$8,0))),0,INDEX('Stock Model'!$C$9:$R$54,MATCH($B27,'Stock Model'!$B$9:$B$54,0),MATCH(($B27-AQ$4+1),'Stock Model'!$C$8:$R$8,0)))</f>
        <v>0</v>
      </c>
      <c r="AR27" s="58">
        <f>IF(ISNA(INDEX('Stock Model'!$C$9:$R$54,MATCH($B27,'Stock Model'!$B$9:$B$54,0),MATCH(($B27-AR$4+1),'Stock Model'!$C$8:$R$8,0))),0,INDEX('Stock Model'!$C$9:$R$54,MATCH($B27,'Stock Model'!$B$9:$B$54,0),MATCH(($B27-AR$4+1),'Stock Model'!$C$8:$R$8,0)))</f>
        <v>0</v>
      </c>
      <c r="AS27" s="58">
        <f>IF(ISNA(INDEX('Stock Model'!$C$9:$R$54,MATCH($B27,'Stock Model'!$B$9:$B$54,0),MATCH(($B27-AS$4+1),'Stock Model'!$C$8:$R$8,0))),0,INDEX('Stock Model'!$C$9:$R$54,MATCH($B27,'Stock Model'!$B$9:$B$54,0),MATCH(($B27-AS$4+1),'Stock Model'!$C$8:$R$8,0)))</f>
        <v>0</v>
      </c>
      <c r="AT27" s="58">
        <f>IF(ISNA(INDEX('Stock Model'!$C$9:$R$54,MATCH($B27,'Stock Model'!$B$9:$B$54,0),MATCH(($B27-AT$4+1),'Stock Model'!$C$8:$R$8,0))),0,INDEX('Stock Model'!$C$9:$R$54,MATCH($B27,'Stock Model'!$B$9:$B$54,0),MATCH(($B27-AT$4+1),'Stock Model'!$C$8:$R$8,0)))</f>
        <v>0</v>
      </c>
      <c r="AU27" s="58">
        <f>IF(ISNA(INDEX('Stock Model'!$C$9:$R$54,MATCH($B27,'Stock Model'!$B$9:$B$54,0),MATCH(($B27-AU$4+1),'Stock Model'!$C$8:$R$8,0))),0,INDEX('Stock Model'!$C$9:$R$54,MATCH($B27,'Stock Model'!$B$9:$B$54,0),MATCH(($B27-AU$4+1),'Stock Model'!$C$8:$R$8,0)))</f>
        <v>0</v>
      </c>
      <c r="AV27" s="58">
        <f>IF(ISNA(INDEX('Stock Model'!$C$9:$R$54,MATCH($B27,'Stock Model'!$B$9:$B$54,0),MATCH(($B27-AV$4+1),'Stock Model'!$C$8:$R$8,0))),0,INDEX('Stock Model'!$C$9:$R$54,MATCH($B27,'Stock Model'!$B$9:$B$54,0),MATCH(($B27-AV$4+1),'Stock Model'!$C$8:$R$8,0)))</f>
        <v>0</v>
      </c>
      <c r="AW27" s="58">
        <f t="shared" ca="1" si="0"/>
        <v>13938.066666666666</v>
      </c>
      <c r="AX27" s="61" t="str">
        <f ca="1">IF(AW27=SUM('Stock Model'!$C31:$R31), "OK", "Error")</f>
        <v>OK</v>
      </c>
    </row>
    <row r="28" spans="1:50">
      <c r="A28" s="534"/>
      <c r="B28" s="58">
        <v>2012</v>
      </c>
      <c r="C28" s="58">
        <f>IF(ISNA(INDEX('Stock Model'!$C$9:$R$54,MATCH($B28,'Stock Model'!$B$9:$B$54,0),MATCH(($B28-C$4+1),'Stock Model'!$C$8:$R$8,0))),0,INDEX('Stock Model'!$C$9:$R$54,MATCH($B28,'Stock Model'!$B$9:$B$54,0),MATCH(($B28-C$4+1),'Stock Model'!$C$8:$R$8,0)))</f>
        <v>0</v>
      </c>
      <c r="D28" s="58">
        <f>IF(ISNA(INDEX('Stock Model'!$C$9:$R$54,MATCH($B28,'Stock Model'!$B$9:$B$54,0),MATCH(($B28-D$4+1),'Stock Model'!$C$8:$R$8,0))),0,INDEX('Stock Model'!$C$9:$R$54,MATCH($B28,'Stock Model'!$B$9:$B$54,0),MATCH(($B28-D$4+1),'Stock Model'!$C$8:$R$8,0)))</f>
        <v>0</v>
      </c>
      <c r="E28" s="58">
        <f>IF(ISNA(INDEX('Stock Model'!$C$9:$R$54,MATCH($B28,'Stock Model'!$B$9:$B$54,0),MATCH(($B28-E$4+1),'Stock Model'!$C$8:$R$8,0))),0,INDEX('Stock Model'!$C$9:$R$54,MATCH($B28,'Stock Model'!$B$9:$B$54,0),MATCH(($B28-E$4+1),'Stock Model'!$C$8:$R$8,0)))</f>
        <v>0</v>
      </c>
      <c r="F28" s="58">
        <f>IF(ISNA(INDEX('Stock Model'!$C$9:$R$54,MATCH($B28,'Stock Model'!$B$9:$B$54,0),MATCH(($B28-F$4+1),'Stock Model'!$C$8:$R$8,0))),0,INDEX('Stock Model'!$C$9:$R$54,MATCH($B28,'Stock Model'!$B$9:$B$54,0),MATCH(($B28-F$4+1),'Stock Model'!$C$8:$R$8,0)))</f>
        <v>0</v>
      </c>
      <c r="G28" s="58">
        <f>IF(ISNA(INDEX('Stock Model'!$C$9:$R$54,MATCH($B28,'Stock Model'!$B$9:$B$54,0),MATCH(($B28-G$4+1),'Stock Model'!$C$8:$R$8,0))),0,INDEX('Stock Model'!$C$9:$R$54,MATCH($B28,'Stock Model'!$B$9:$B$54,0),MATCH(($B28-G$4+1),'Stock Model'!$C$8:$R$8,0)))</f>
        <v>0</v>
      </c>
      <c r="H28" s="58">
        <f>IF(ISNA(INDEX('Stock Model'!$C$9:$R$54,MATCH($B28,'Stock Model'!$B$9:$B$54,0),MATCH(($B28-H$4+1),'Stock Model'!$C$8:$R$8,0))),0,INDEX('Stock Model'!$C$9:$R$54,MATCH($B28,'Stock Model'!$B$9:$B$54,0),MATCH(($B28-H$4+1),'Stock Model'!$C$8:$R$8,0)))</f>
        <v>0</v>
      </c>
      <c r="I28" s="58">
        <f>IF(ISNA(INDEX('Stock Model'!$C$9:$R$54,MATCH($B28,'Stock Model'!$B$9:$B$54,0),MATCH(($B28-I$4+1),'Stock Model'!$C$8:$R$8,0))),0,INDEX('Stock Model'!$C$9:$R$54,MATCH($B28,'Stock Model'!$B$9:$B$54,0),MATCH(($B28-I$4+1),'Stock Model'!$C$8:$R$8,0)))</f>
        <v>0</v>
      </c>
      <c r="J28" s="58">
        <f>IF(ISNA(INDEX('Stock Model'!$C$9:$R$54,MATCH($B28,'Stock Model'!$B$9:$B$54,0),MATCH(($B28-J$4+1),'Stock Model'!$C$8:$R$8,0))),0,INDEX('Stock Model'!$C$9:$R$54,MATCH($B28,'Stock Model'!$B$9:$B$54,0),MATCH(($B28-J$4+1),'Stock Model'!$C$8:$R$8,0)))</f>
        <v>0</v>
      </c>
      <c r="K28" s="58">
        <f ca="1">IF(ISNA(INDEX('Stock Model'!$C$9:$R$54,MATCH($B28,'Stock Model'!$B$9:$B$54,0),MATCH(($B28-K$4+1),'Stock Model'!$C$8:$R$8,0))),0,INDEX('Stock Model'!$C$9:$R$54,MATCH($B28,'Stock Model'!$B$9:$B$54,0),MATCH(($B28-K$4+1),'Stock Model'!$C$8:$R$8,0)))</f>
        <v>0</v>
      </c>
      <c r="L28" s="58">
        <f ca="1">IF(ISNA(INDEX('Stock Model'!$C$9:$R$54,MATCH($B28,'Stock Model'!$B$9:$B$54,0),MATCH(($B28-L$4+1),'Stock Model'!$C$8:$R$8,0))),0,INDEX('Stock Model'!$C$9:$R$54,MATCH($B28,'Stock Model'!$B$9:$B$54,0),MATCH(($B28-L$4+1),'Stock Model'!$C$8:$R$8,0)))</f>
        <v>0</v>
      </c>
      <c r="M28" s="58">
        <f ca="1">IF(ISNA(INDEX('Stock Model'!$C$9:$R$54,MATCH($B28,'Stock Model'!$B$9:$B$54,0),MATCH(($B28-M$4+1),'Stock Model'!$C$8:$R$8,0))),0,INDEX('Stock Model'!$C$9:$R$54,MATCH($B28,'Stock Model'!$B$9:$B$54,0),MATCH(($B28-M$4+1),'Stock Model'!$C$8:$R$8,0)))</f>
        <v>252.6</v>
      </c>
      <c r="N28" s="58">
        <f ca="1">IF(ISNA(INDEX('Stock Model'!$C$9:$R$54,MATCH($B28,'Stock Model'!$B$9:$B$54,0),MATCH(($B28-N$4+1),'Stock Model'!$C$8:$R$8,0))),0,INDEX('Stock Model'!$C$9:$R$54,MATCH($B28,'Stock Model'!$B$9:$B$54,0),MATCH(($B28-N$4+1),'Stock Model'!$C$8:$R$8,0)))</f>
        <v>330.66666666666669</v>
      </c>
      <c r="O28" s="58">
        <f ca="1">IF(ISNA(INDEX('Stock Model'!$C$9:$R$54,MATCH($B28,'Stock Model'!$B$9:$B$54,0),MATCH(($B28-O$4+1),'Stock Model'!$C$8:$R$8,0))),0,INDEX('Stock Model'!$C$9:$R$54,MATCH($B28,'Stock Model'!$B$9:$B$54,0),MATCH(($B28-O$4+1),'Stock Model'!$C$8:$R$8,0)))</f>
        <v>914</v>
      </c>
      <c r="P28" s="58">
        <f ca="1">IF(ISNA(INDEX('Stock Model'!$C$9:$R$54,MATCH($B28,'Stock Model'!$B$9:$B$54,0),MATCH(($B28-P$4+1),'Stock Model'!$C$8:$R$8,0))),0,INDEX('Stock Model'!$C$9:$R$54,MATCH($B28,'Stock Model'!$B$9:$B$54,0),MATCH(($B28-P$4+1),'Stock Model'!$C$8:$R$8,0)))</f>
        <v>526.13333333333333</v>
      </c>
      <c r="Q28" s="58">
        <f ca="1">IF(ISNA(INDEX('Stock Model'!$C$9:$R$54,MATCH($B28,'Stock Model'!$B$9:$B$54,0),MATCH(($B28-Q$4+1),'Stock Model'!$C$8:$R$8,0))),0,INDEX('Stock Model'!$C$9:$R$54,MATCH($B28,'Stock Model'!$B$9:$B$54,0),MATCH(($B28-Q$4+1),'Stock Model'!$C$8:$R$8,0)))</f>
        <v>800</v>
      </c>
      <c r="R28" s="58">
        <f ca="1">IF(ISNA(INDEX('Stock Model'!$C$9:$R$54,MATCH($B28,'Stock Model'!$B$9:$B$54,0),MATCH(($B28-R$4+1),'Stock Model'!$C$8:$R$8,0))),0,INDEX('Stock Model'!$C$9:$R$54,MATCH($B28,'Stock Model'!$B$9:$B$54,0),MATCH(($B28-R$4+1),'Stock Model'!$C$8:$R$8,0)))</f>
        <v>642.80000000000007</v>
      </c>
      <c r="S28" s="58">
        <f ca="1">IF(ISNA(INDEX('Stock Model'!$C$9:$R$54,MATCH($B28,'Stock Model'!$B$9:$B$54,0),MATCH(($B28-S$4+1),'Stock Model'!$C$8:$R$8,0))),0,INDEX('Stock Model'!$C$9:$R$54,MATCH($B28,'Stock Model'!$B$9:$B$54,0),MATCH(($B28-S$4+1),'Stock Model'!$C$8:$R$8,0)))</f>
        <v>761.6</v>
      </c>
      <c r="T28" s="58">
        <f ca="1">IF(ISNA(INDEX('Stock Model'!$C$9:$R$54,MATCH($B28,'Stock Model'!$B$9:$B$54,0),MATCH(($B28-T$4+1),'Stock Model'!$C$8:$R$8,0))),0,INDEX('Stock Model'!$C$9:$R$54,MATCH($B28,'Stock Model'!$B$9:$B$54,0),MATCH(($B28-T$4+1),'Stock Model'!$C$8:$R$8,0)))</f>
        <v>771.73333333333335</v>
      </c>
      <c r="U28" s="58">
        <f ca="1">IF(ISNA(INDEX('Stock Model'!$C$9:$R$54,MATCH($B28,'Stock Model'!$B$9:$B$54,0),MATCH(($B28-U$4+1),'Stock Model'!$C$8:$R$8,0))),0,INDEX('Stock Model'!$C$9:$R$54,MATCH($B28,'Stock Model'!$B$9:$B$54,0),MATCH(($B28-U$4+1),'Stock Model'!$C$8:$R$8,0)))</f>
        <v>1285.2</v>
      </c>
      <c r="V28" s="58">
        <f ca="1">IF(ISNA(INDEX('Stock Model'!$C$9:$R$54,MATCH($B28,'Stock Model'!$B$9:$B$54,0),MATCH(($B28-V$4+1),'Stock Model'!$C$8:$R$8,0))),0,INDEX('Stock Model'!$C$9:$R$54,MATCH($B28,'Stock Model'!$B$9:$B$54,0),MATCH(($B28-V$4+1),'Stock Model'!$C$8:$R$8,0)))</f>
        <v>1482.6666666666665</v>
      </c>
      <c r="W28" s="58">
        <f ca="1">IF(ISNA(INDEX('Stock Model'!$C$9:$R$54,MATCH($B28,'Stock Model'!$B$9:$B$54,0),MATCH(($B28-W$4+1),'Stock Model'!$C$8:$R$8,0))),0,INDEX('Stock Model'!$C$9:$R$54,MATCH($B28,'Stock Model'!$B$9:$B$54,0),MATCH(($B28-W$4+1),'Stock Model'!$C$8:$R$8,0)))</f>
        <v>1716.7333333333331</v>
      </c>
      <c r="X28" s="58">
        <f ca="1">IF(ISNA(INDEX('Stock Model'!$C$9:$R$54,MATCH($B28,'Stock Model'!$B$9:$B$54,0),MATCH(($B28-X$4+1),'Stock Model'!$C$8:$R$8,0))),0,INDEX('Stock Model'!$C$9:$R$54,MATCH($B28,'Stock Model'!$B$9:$B$54,0),MATCH(($B28-X$4+1),'Stock Model'!$C$8:$R$8,0)))</f>
        <v>855.2</v>
      </c>
      <c r="Y28" s="58">
        <f ca="1">IF(ISNA(INDEX('Stock Model'!$C$9:$R$54,MATCH($B28,'Stock Model'!$B$9:$B$54,0),MATCH(($B28-Y$4+1),'Stock Model'!$C$8:$R$8,0))),0,INDEX('Stock Model'!$C$9:$R$54,MATCH($B28,'Stock Model'!$B$9:$B$54,0),MATCH(($B28-Y$4+1),'Stock Model'!$C$8:$R$8,0)))</f>
        <v>1440.4</v>
      </c>
      <c r="Z28" s="58">
        <f ca="1">IF(ISNA(INDEX('Stock Model'!$C$9:$R$54,MATCH($B28,'Stock Model'!$B$9:$B$54,0),MATCH(($B28-Z$4+1),'Stock Model'!$C$8:$R$8,0))),0,INDEX('Stock Model'!$C$9:$R$54,MATCH($B28,'Stock Model'!$B$9:$B$54,0),MATCH(($B28-Z$4+1),'Stock Model'!$C$8:$R$8,0)))</f>
        <v>1517.6000000000001</v>
      </c>
      <c r="AA28" s="58">
        <f>IF(ISNA(INDEX('Stock Model'!$C$9:$R$54,MATCH($B28,'Stock Model'!$B$9:$B$54,0),MATCH(($B28-AA$4+1),'Stock Model'!$C$8:$R$8,0))),0,INDEX('Stock Model'!$C$9:$R$54,MATCH($B28,'Stock Model'!$B$9:$B$54,0),MATCH(($B28-AA$4+1),'Stock Model'!$C$8:$R$8,0)))</f>
        <v>0</v>
      </c>
      <c r="AB28" s="58">
        <f>IF(ISNA(INDEX('Stock Model'!$C$9:$R$54,MATCH($B28,'Stock Model'!$B$9:$B$54,0),MATCH(($B28-AB$4+1),'Stock Model'!$C$8:$R$8,0))),0,INDEX('Stock Model'!$C$9:$R$54,MATCH($B28,'Stock Model'!$B$9:$B$54,0),MATCH(($B28-AB$4+1),'Stock Model'!$C$8:$R$8,0)))</f>
        <v>0</v>
      </c>
      <c r="AC28" s="58">
        <f>IF(ISNA(INDEX('Stock Model'!$C$9:$R$54,MATCH($B28,'Stock Model'!$B$9:$B$54,0),MATCH(($B28-AC$4+1),'Stock Model'!$C$8:$R$8,0))),0,INDEX('Stock Model'!$C$9:$R$54,MATCH($B28,'Stock Model'!$B$9:$B$54,0),MATCH(($B28-AC$4+1),'Stock Model'!$C$8:$R$8,0)))</f>
        <v>0</v>
      </c>
      <c r="AD28" s="58">
        <f>IF(ISNA(INDEX('Stock Model'!$C$9:$R$54,MATCH($B28,'Stock Model'!$B$9:$B$54,0),MATCH(($B28-AD$4+1),'Stock Model'!$C$8:$R$8,0))),0,INDEX('Stock Model'!$C$9:$R$54,MATCH($B28,'Stock Model'!$B$9:$B$54,0),MATCH(($B28-AD$4+1),'Stock Model'!$C$8:$R$8,0)))</f>
        <v>0</v>
      </c>
      <c r="AE28" s="58">
        <f>IF(ISNA(INDEX('Stock Model'!$C$9:$R$54,MATCH($B28,'Stock Model'!$B$9:$B$54,0),MATCH(($B28-AE$4+1),'Stock Model'!$C$8:$R$8,0))),0,INDEX('Stock Model'!$C$9:$R$54,MATCH($B28,'Stock Model'!$B$9:$B$54,0),MATCH(($B28-AE$4+1),'Stock Model'!$C$8:$R$8,0)))</f>
        <v>0</v>
      </c>
      <c r="AF28" s="58">
        <f>IF(ISNA(INDEX('Stock Model'!$C$9:$R$54,MATCH($B28,'Stock Model'!$B$9:$B$54,0),MATCH(($B28-AF$4+1),'Stock Model'!$C$8:$R$8,0))),0,INDEX('Stock Model'!$C$9:$R$54,MATCH($B28,'Stock Model'!$B$9:$B$54,0),MATCH(($B28-AF$4+1),'Stock Model'!$C$8:$R$8,0)))</f>
        <v>0</v>
      </c>
      <c r="AG28" s="58">
        <f>IF(ISNA(INDEX('Stock Model'!$C$9:$R$54,MATCH($B28,'Stock Model'!$B$9:$B$54,0),MATCH(($B28-AG$4+1),'Stock Model'!$C$8:$R$8,0))),0,INDEX('Stock Model'!$C$9:$R$54,MATCH($B28,'Stock Model'!$B$9:$B$54,0),MATCH(($B28-AG$4+1),'Stock Model'!$C$8:$R$8,0)))</f>
        <v>0</v>
      </c>
      <c r="AH28" s="58">
        <f>IF(ISNA(INDEX('Stock Model'!$C$9:$R$54,MATCH($B28,'Stock Model'!$B$9:$B$54,0),MATCH(($B28-AH$4+1),'Stock Model'!$C$8:$R$8,0))),0,INDEX('Stock Model'!$C$9:$R$54,MATCH($B28,'Stock Model'!$B$9:$B$54,0),MATCH(($B28-AH$4+1),'Stock Model'!$C$8:$R$8,0)))</f>
        <v>0</v>
      </c>
      <c r="AI28" s="58">
        <f>IF(ISNA(INDEX('Stock Model'!$C$9:$R$54,MATCH($B28,'Stock Model'!$B$9:$B$54,0),MATCH(($B28-AI$4+1),'Stock Model'!$C$8:$R$8,0))),0,INDEX('Stock Model'!$C$9:$R$54,MATCH($B28,'Stock Model'!$B$9:$B$54,0),MATCH(($B28-AI$4+1),'Stock Model'!$C$8:$R$8,0)))</f>
        <v>0</v>
      </c>
      <c r="AJ28" s="58">
        <f>IF(ISNA(INDEX('Stock Model'!$C$9:$R$54,MATCH($B28,'Stock Model'!$B$9:$B$54,0),MATCH(($B28-AJ$4+1),'Stock Model'!$C$8:$R$8,0))),0,INDEX('Stock Model'!$C$9:$R$54,MATCH($B28,'Stock Model'!$B$9:$B$54,0),MATCH(($B28-AJ$4+1),'Stock Model'!$C$8:$R$8,0)))</f>
        <v>0</v>
      </c>
      <c r="AK28" s="58">
        <f>IF(ISNA(INDEX('Stock Model'!$C$9:$R$54,MATCH($B28,'Stock Model'!$B$9:$B$54,0),MATCH(($B28-AK$4+1),'Stock Model'!$C$8:$R$8,0))),0,INDEX('Stock Model'!$C$9:$R$54,MATCH($B28,'Stock Model'!$B$9:$B$54,0),MATCH(($B28-AK$4+1),'Stock Model'!$C$8:$R$8,0)))</f>
        <v>0</v>
      </c>
      <c r="AL28" s="58">
        <f>IF(ISNA(INDEX('Stock Model'!$C$9:$R$54,MATCH($B28,'Stock Model'!$B$9:$B$54,0),MATCH(($B28-AL$4+1),'Stock Model'!$C$8:$R$8,0))),0,INDEX('Stock Model'!$C$9:$R$54,MATCH($B28,'Stock Model'!$B$9:$B$54,0),MATCH(($B28-AL$4+1),'Stock Model'!$C$8:$R$8,0)))</f>
        <v>0</v>
      </c>
      <c r="AM28" s="58">
        <f>IF(ISNA(INDEX('Stock Model'!$C$9:$R$54,MATCH($B28,'Stock Model'!$B$9:$B$54,0),MATCH(($B28-AM$4+1),'Stock Model'!$C$8:$R$8,0))),0,INDEX('Stock Model'!$C$9:$R$54,MATCH($B28,'Stock Model'!$B$9:$B$54,0),MATCH(($B28-AM$4+1),'Stock Model'!$C$8:$R$8,0)))</f>
        <v>0</v>
      </c>
      <c r="AN28" s="58">
        <f>IF(ISNA(INDEX('Stock Model'!$C$9:$R$54,MATCH($B28,'Stock Model'!$B$9:$B$54,0),MATCH(($B28-AN$4+1),'Stock Model'!$C$8:$R$8,0))),0,INDEX('Stock Model'!$C$9:$R$54,MATCH($B28,'Stock Model'!$B$9:$B$54,0),MATCH(($B28-AN$4+1),'Stock Model'!$C$8:$R$8,0)))</f>
        <v>0</v>
      </c>
      <c r="AO28" s="58">
        <f>IF(ISNA(INDEX('Stock Model'!$C$9:$R$54,MATCH($B28,'Stock Model'!$B$9:$B$54,0),MATCH(($B28-AO$4+1),'Stock Model'!$C$8:$R$8,0))),0,INDEX('Stock Model'!$C$9:$R$54,MATCH($B28,'Stock Model'!$B$9:$B$54,0),MATCH(($B28-AO$4+1),'Stock Model'!$C$8:$R$8,0)))</f>
        <v>0</v>
      </c>
      <c r="AP28" s="58">
        <f>IF(ISNA(INDEX('Stock Model'!$C$9:$R$54,MATCH($B28,'Stock Model'!$B$9:$B$54,0),MATCH(($B28-AP$4+1),'Stock Model'!$C$8:$R$8,0))),0,INDEX('Stock Model'!$C$9:$R$54,MATCH($B28,'Stock Model'!$B$9:$B$54,0),MATCH(($B28-AP$4+1),'Stock Model'!$C$8:$R$8,0)))</f>
        <v>0</v>
      </c>
      <c r="AQ28" s="58">
        <f>IF(ISNA(INDEX('Stock Model'!$C$9:$R$54,MATCH($B28,'Stock Model'!$B$9:$B$54,0),MATCH(($B28-AQ$4+1),'Stock Model'!$C$8:$R$8,0))),0,INDEX('Stock Model'!$C$9:$R$54,MATCH($B28,'Stock Model'!$B$9:$B$54,0),MATCH(($B28-AQ$4+1),'Stock Model'!$C$8:$R$8,0)))</f>
        <v>0</v>
      </c>
      <c r="AR28" s="58">
        <f>IF(ISNA(INDEX('Stock Model'!$C$9:$R$54,MATCH($B28,'Stock Model'!$B$9:$B$54,0),MATCH(($B28-AR$4+1),'Stock Model'!$C$8:$R$8,0))),0,INDEX('Stock Model'!$C$9:$R$54,MATCH($B28,'Stock Model'!$B$9:$B$54,0),MATCH(($B28-AR$4+1),'Stock Model'!$C$8:$R$8,0)))</f>
        <v>0</v>
      </c>
      <c r="AS28" s="58">
        <f>IF(ISNA(INDEX('Stock Model'!$C$9:$R$54,MATCH($B28,'Stock Model'!$B$9:$B$54,0),MATCH(($B28-AS$4+1),'Stock Model'!$C$8:$R$8,0))),0,INDEX('Stock Model'!$C$9:$R$54,MATCH($B28,'Stock Model'!$B$9:$B$54,0),MATCH(($B28-AS$4+1),'Stock Model'!$C$8:$R$8,0)))</f>
        <v>0</v>
      </c>
      <c r="AT28" s="58">
        <f>IF(ISNA(INDEX('Stock Model'!$C$9:$R$54,MATCH($B28,'Stock Model'!$B$9:$B$54,0),MATCH(($B28-AT$4+1),'Stock Model'!$C$8:$R$8,0))),0,INDEX('Stock Model'!$C$9:$R$54,MATCH($B28,'Stock Model'!$B$9:$B$54,0),MATCH(($B28-AT$4+1),'Stock Model'!$C$8:$R$8,0)))</f>
        <v>0</v>
      </c>
      <c r="AU28" s="58">
        <f>IF(ISNA(INDEX('Stock Model'!$C$9:$R$54,MATCH($B28,'Stock Model'!$B$9:$B$54,0),MATCH(($B28-AU$4+1),'Stock Model'!$C$8:$R$8,0))),0,INDEX('Stock Model'!$C$9:$R$54,MATCH($B28,'Stock Model'!$B$9:$B$54,0),MATCH(($B28-AU$4+1),'Stock Model'!$C$8:$R$8,0)))</f>
        <v>0</v>
      </c>
      <c r="AV28" s="58">
        <f>IF(ISNA(INDEX('Stock Model'!$C$9:$R$54,MATCH($B28,'Stock Model'!$B$9:$B$54,0),MATCH(($B28-AV$4+1),'Stock Model'!$C$8:$R$8,0))),0,INDEX('Stock Model'!$C$9:$R$54,MATCH($B28,'Stock Model'!$B$9:$B$54,0),MATCH(($B28-AV$4+1),'Stock Model'!$C$8:$R$8,0)))</f>
        <v>0</v>
      </c>
      <c r="AW28" s="58">
        <f t="shared" ca="1" si="0"/>
        <v>13297.333333333334</v>
      </c>
      <c r="AX28" s="61" t="str">
        <f ca="1">IF(AW28=SUM('Stock Model'!$C32:$R32), "OK", "Error")</f>
        <v>OK</v>
      </c>
    </row>
    <row r="29" spans="1:50">
      <c r="A29" s="534"/>
      <c r="B29" s="58">
        <v>2013</v>
      </c>
      <c r="C29" s="58">
        <f>IF(ISNA(INDEX('Stock Model'!$C$9:$R$54,MATCH($B29,'Stock Model'!$B$9:$B$54,0),MATCH(($B29-C$4+1),'Stock Model'!$C$8:$R$8,0))),0,INDEX('Stock Model'!$C$9:$R$54,MATCH($B29,'Stock Model'!$B$9:$B$54,0),MATCH(($B29-C$4+1),'Stock Model'!$C$8:$R$8,0)))</f>
        <v>0</v>
      </c>
      <c r="D29" s="58">
        <f>IF(ISNA(INDEX('Stock Model'!$C$9:$R$54,MATCH($B29,'Stock Model'!$B$9:$B$54,0),MATCH(($B29-D$4+1),'Stock Model'!$C$8:$R$8,0))),0,INDEX('Stock Model'!$C$9:$R$54,MATCH($B29,'Stock Model'!$B$9:$B$54,0),MATCH(($B29-D$4+1),'Stock Model'!$C$8:$R$8,0)))</f>
        <v>0</v>
      </c>
      <c r="E29" s="58">
        <f>IF(ISNA(INDEX('Stock Model'!$C$9:$R$54,MATCH($B29,'Stock Model'!$B$9:$B$54,0),MATCH(($B29-E$4+1),'Stock Model'!$C$8:$R$8,0))),0,INDEX('Stock Model'!$C$9:$R$54,MATCH($B29,'Stock Model'!$B$9:$B$54,0),MATCH(($B29-E$4+1),'Stock Model'!$C$8:$R$8,0)))</f>
        <v>0</v>
      </c>
      <c r="F29" s="58">
        <f>IF(ISNA(INDEX('Stock Model'!$C$9:$R$54,MATCH($B29,'Stock Model'!$B$9:$B$54,0),MATCH(($B29-F$4+1),'Stock Model'!$C$8:$R$8,0))),0,INDEX('Stock Model'!$C$9:$R$54,MATCH($B29,'Stock Model'!$B$9:$B$54,0),MATCH(($B29-F$4+1),'Stock Model'!$C$8:$R$8,0)))</f>
        <v>0</v>
      </c>
      <c r="G29" s="58">
        <f>IF(ISNA(INDEX('Stock Model'!$C$9:$R$54,MATCH($B29,'Stock Model'!$B$9:$B$54,0),MATCH(($B29-G$4+1),'Stock Model'!$C$8:$R$8,0))),0,INDEX('Stock Model'!$C$9:$R$54,MATCH($B29,'Stock Model'!$B$9:$B$54,0),MATCH(($B29-G$4+1),'Stock Model'!$C$8:$R$8,0)))</f>
        <v>0</v>
      </c>
      <c r="H29" s="58">
        <f>IF(ISNA(INDEX('Stock Model'!$C$9:$R$54,MATCH($B29,'Stock Model'!$B$9:$B$54,0),MATCH(($B29-H$4+1),'Stock Model'!$C$8:$R$8,0))),0,INDEX('Stock Model'!$C$9:$R$54,MATCH($B29,'Stock Model'!$B$9:$B$54,0),MATCH(($B29-H$4+1),'Stock Model'!$C$8:$R$8,0)))</f>
        <v>0</v>
      </c>
      <c r="I29" s="58">
        <f>IF(ISNA(INDEX('Stock Model'!$C$9:$R$54,MATCH($B29,'Stock Model'!$B$9:$B$54,0),MATCH(($B29-I$4+1),'Stock Model'!$C$8:$R$8,0))),0,INDEX('Stock Model'!$C$9:$R$54,MATCH($B29,'Stock Model'!$B$9:$B$54,0),MATCH(($B29-I$4+1),'Stock Model'!$C$8:$R$8,0)))</f>
        <v>0</v>
      </c>
      <c r="J29" s="58">
        <f>IF(ISNA(INDEX('Stock Model'!$C$9:$R$54,MATCH($B29,'Stock Model'!$B$9:$B$54,0),MATCH(($B29-J$4+1),'Stock Model'!$C$8:$R$8,0))),0,INDEX('Stock Model'!$C$9:$R$54,MATCH($B29,'Stock Model'!$B$9:$B$54,0),MATCH(($B29-J$4+1),'Stock Model'!$C$8:$R$8,0)))</f>
        <v>0</v>
      </c>
      <c r="K29" s="58">
        <f>IF(ISNA(INDEX('Stock Model'!$C$9:$R$54,MATCH($B29,'Stock Model'!$B$9:$B$54,0),MATCH(($B29-K$4+1),'Stock Model'!$C$8:$R$8,0))),0,INDEX('Stock Model'!$C$9:$R$54,MATCH($B29,'Stock Model'!$B$9:$B$54,0),MATCH(($B29-K$4+1),'Stock Model'!$C$8:$R$8,0)))</f>
        <v>0</v>
      </c>
      <c r="L29" s="58">
        <f ca="1">IF(ISNA(INDEX('Stock Model'!$C$9:$R$54,MATCH($B29,'Stock Model'!$B$9:$B$54,0),MATCH(($B29-L$4+1),'Stock Model'!$C$8:$R$8,0))),0,INDEX('Stock Model'!$C$9:$R$54,MATCH($B29,'Stock Model'!$B$9:$B$54,0),MATCH(($B29-L$4+1),'Stock Model'!$C$8:$R$8,0)))</f>
        <v>0</v>
      </c>
      <c r="M29" s="58">
        <f ca="1">IF(ISNA(INDEX('Stock Model'!$C$9:$R$54,MATCH($B29,'Stock Model'!$B$9:$B$54,0),MATCH(($B29-M$4+1),'Stock Model'!$C$8:$R$8,0))),0,INDEX('Stock Model'!$C$9:$R$54,MATCH($B29,'Stock Model'!$B$9:$B$54,0),MATCH(($B29-M$4+1),'Stock Model'!$C$8:$R$8,0)))</f>
        <v>0</v>
      </c>
      <c r="N29" s="58">
        <f ca="1">IF(ISNA(INDEX('Stock Model'!$C$9:$R$54,MATCH($B29,'Stock Model'!$B$9:$B$54,0),MATCH(($B29-N$4+1),'Stock Model'!$C$8:$R$8,0))),0,INDEX('Stock Model'!$C$9:$R$54,MATCH($B29,'Stock Model'!$B$9:$B$54,0),MATCH(($B29-N$4+1),'Stock Model'!$C$8:$R$8,0)))</f>
        <v>165.33333333333334</v>
      </c>
      <c r="O29" s="58">
        <f ca="1">IF(ISNA(INDEX('Stock Model'!$C$9:$R$54,MATCH($B29,'Stock Model'!$B$9:$B$54,0),MATCH(($B29-O$4+1),'Stock Model'!$C$8:$R$8,0))),0,INDEX('Stock Model'!$C$9:$R$54,MATCH($B29,'Stock Model'!$B$9:$B$54,0),MATCH(($B29-O$4+1),'Stock Model'!$C$8:$R$8,0)))</f>
        <v>609.33333333333337</v>
      </c>
      <c r="P29" s="58">
        <f ca="1">IF(ISNA(INDEX('Stock Model'!$C$9:$R$54,MATCH($B29,'Stock Model'!$B$9:$B$54,0),MATCH(($B29-P$4+1),'Stock Model'!$C$8:$R$8,0))),0,INDEX('Stock Model'!$C$9:$R$54,MATCH($B29,'Stock Model'!$B$9:$B$54,0),MATCH(($B29-P$4+1),'Stock Model'!$C$8:$R$8,0)))</f>
        <v>394.6</v>
      </c>
      <c r="Q29" s="58">
        <f ca="1">IF(ISNA(INDEX('Stock Model'!$C$9:$R$54,MATCH($B29,'Stock Model'!$B$9:$B$54,0),MATCH(($B29-Q$4+1),'Stock Model'!$C$8:$R$8,0))),0,INDEX('Stock Model'!$C$9:$R$54,MATCH($B29,'Stock Model'!$B$9:$B$54,0),MATCH(($B29-Q$4+1),'Stock Model'!$C$8:$R$8,0)))</f>
        <v>640</v>
      </c>
      <c r="R29" s="58">
        <f ca="1">IF(ISNA(INDEX('Stock Model'!$C$9:$R$54,MATCH($B29,'Stock Model'!$B$9:$B$54,0),MATCH(($B29-R$4+1),'Stock Model'!$C$8:$R$8,0))),0,INDEX('Stock Model'!$C$9:$R$54,MATCH($B29,'Stock Model'!$B$9:$B$54,0),MATCH(($B29-R$4+1),'Stock Model'!$C$8:$R$8,0)))</f>
        <v>535.66666666666663</v>
      </c>
      <c r="S29" s="58">
        <f ca="1">IF(ISNA(INDEX('Stock Model'!$C$9:$R$54,MATCH($B29,'Stock Model'!$B$9:$B$54,0),MATCH(($B29-S$4+1),'Stock Model'!$C$8:$R$8,0))),0,INDEX('Stock Model'!$C$9:$R$54,MATCH($B29,'Stock Model'!$B$9:$B$54,0),MATCH(($B29-S$4+1),'Stock Model'!$C$8:$R$8,0)))</f>
        <v>652.80000000000007</v>
      </c>
      <c r="T29" s="58">
        <f ca="1">IF(ISNA(INDEX('Stock Model'!$C$9:$R$54,MATCH($B29,'Stock Model'!$B$9:$B$54,0),MATCH(($B29-T$4+1),'Stock Model'!$C$8:$R$8,0))),0,INDEX('Stock Model'!$C$9:$R$54,MATCH($B29,'Stock Model'!$B$9:$B$54,0),MATCH(($B29-T$4+1),'Stock Model'!$C$8:$R$8,0)))</f>
        <v>675.26666666666665</v>
      </c>
      <c r="U29" s="58">
        <f ca="1">IF(ISNA(INDEX('Stock Model'!$C$9:$R$54,MATCH($B29,'Stock Model'!$B$9:$B$54,0),MATCH(($B29-U$4+1),'Stock Model'!$C$8:$R$8,0))),0,INDEX('Stock Model'!$C$9:$R$54,MATCH($B29,'Stock Model'!$B$9:$B$54,0),MATCH(($B29-U$4+1),'Stock Model'!$C$8:$R$8,0)))</f>
        <v>1142.4000000000001</v>
      </c>
      <c r="V29" s="58">
        <f ca="1">IF(ISNA(INDEX('Stock Model'!$C$9:$R$54,MATCH($B29,'Stock Model'!$B$9:$B$54,0),MATCH(($B29-V$4+1),'Stock Model'!$C$8:$R$8,0))),0,INDEX('Stock Model'!$C$9:$R$54,MATCH($B29,'Stock Model'!$B$9:$B$54,0),MATCH(($B29-V$4+1),'Stock Model'!$C$8:$R$8,0)))</f>
        <v>1334.3999999999999</v>
      </c>
      <c r="W29" s="58">
        <f ca="1">IF(ISNA(INDEX('Stock Model'!$C$9:$R$54,MATCH($B29,'Stock Model'!$B$9:$B$54,0),MATCH(($B29-W$4+1),'Stock Model'!$C$8:$R$8,0))),0,INDEX('Stock Model'!$C$9:$R$54,MATCH($B29,'Stock Model'!$B$9:$B$54,0),MATCH(($B29-W$4+1),'Stock Model'!$C$8:$R$8,0)))</f>
        <v>1560.6666666666665</v>
      </c>
      <c r="X29" s="58">
        <f ca="1">IF(ISNA(INDEX('Stock Model'!$C$9:$R$54,MATCH($B29,'Stock Model'!$B$9:$B$54,0),MATCH(($B29-X$4+1),'Stock Model'!$C$8:$R$8,0))),0,INDEX('Stock Model'!$C$9:$R$54,MATCH($B29,'Stock Model'!$B$9:$B$54,0),MATCH(($B29-X$4+1),'Stock Model'!$C$8:$R$8,0)))</f>
        <v>783.93333333333328</v>
      </c>
      <c r="Y29" s="58">
        <f ca="1">IF(ISNA(INDEX('Stock Model'!$C$9:$R$54,MATCH($B29,'Stock Model'!$B$9:$B$54,0),MATCH(($B29-Y$4+1),'Stock Model'!$C$8:$R$8,0))),0,INDEX('Stock Model'!$C$9:$R$54,MATCH($B29,'Stock Model'!$B$9:$B$54,0),MATCH(($B29-Y$4+1),'Stock Model'!$C$8:$R$8,0)))</f>
        <v>1329.6000000000001</v>
      </c>
      <c r="Z29" s="58">
        <f ca="1">IF(ISNA(INDEX('Stock Model'!$C$9:$R$54,MATCH($B29,'Stock Model'!$B$9:$B$54,0),MATCH(($B29-Z$4+1),'Stock Model'!$C$8:$R$8,0))),0,INDEX('Stock Model'!$C$9:$R$54,MATCH($B29,'Stock Model'!$B$9:$B$54,0),MATCH(($B29-Z$4+1),'Stock Model'!$C$8:$R$8,0)))</f>
        <v>1409.2</v>
      </c>
      <c r="AA29" s="58">
        <f ca="1">IF(ISNA(INDEX('Stock Model'!$C$9:$R$54,MATCH($B29,'Stock Model'!$B$9:$B$54,0),MATCH(($B29-AA$4+1),'Stock Model'!$C$8:$R$8,0))),0,INDEX('Stock Model'!$C$9:$R$54,MATCH($B29,'Stock Model'!$B$9:$B$54,0),MATCH(($B29-AA$4+1),'Stock Model'!$C$8:$R$8,0)))</f>
        <v>1484.9333333333334</v>
      </c>
      <c r="AB29" s="58">
        <f>IF(ISNA(INDEX('Stock Model'!$C$9:$R$54,MATCH($B29,'Stock Model'!$B$9:$B$54,0),MATCH(($B29-AB$4+1),'Stock Model'!$C$8:$R$8,0))),0,INDEX('Stock Model'!$C$9:$R$54,MATCH($B29,'Stock Model'!$B$9:$B$54,0),MATCH(($B29-AB$4+1),'Stock Model'!$C$8:$R$8,0)))</f>
        <v>0</v>
      </c>
      <c r="AC29" s="58">
        <f>IF(ISNA(INDEX('Stock Model'!$C$9:$R$54,MATCH($B29,'Stock Model'!$B$9:$B$54,0),MATCH(($B29-AC$4+1),'Stock Model'!$C$8:$R$8,0))),0,INDEX('Stock Model'!$C$9:$R$54,MATCH($B29,'Stock Model'!$B$9:$B$54,0),MATCH(($B29-AC$4+1),'Stock Model'!$C$8:$R$8,0)))</f>
        <v>0</v>
      </c>
      <c r="AD29" s="58">
        <f>IF(ISNA(INDEX('Stock Model'!$C$9:$R$54,MATCH($B29,'Stock Model'!$B$9:$B$54,0),MATCH(($B29-AD$4+1),'Stock Model'!$C$8:$R$8,0))),0,INDEX('Stock Model'!$C$9:$R$54,MATCH($B29,'Stock Model'!$B$9:$B$54,0),MATCH(($B29-AD$4+1),'Stock Model'!$C$8:$R$8,0)))</f>
        <v>0</v>
      </c>
      <c r="AE29" s="58">
        <f>IF(ISNA(INDEX('Stock Model'!$C$9:$R$54,MATCH($B29,'Stock Model'!$B$9:$B$54,0),MATCH(($B29-AE$4+1),'Stock Model'!$C$8:$R$8,0))),0,INDEX('Stock Model'!$C$9:$R$54,MATCH($B29,'Stock Model'!$B$9:$B$54,0),MATCH(($B29-AE$4+1),'Stock Model'!$C$8:$R$8,0)))</f>
        <v>0</v>
      </c>
      <c r="AF29" s="58">
        <f>IF(ISNA(INDEX('Stock Model'!$C$9:$R$54,MATCH($B29,'Stock Model'!$B$9:$B$54,0),MATCH(($B29-AF$4+1),'Stock Model'!$C$8:$R$8,0))),0,INDEX('Stock Model'!$C$9:$R$54,MATCH($B29,'Stock Model'!$B$9:$B$54,0),MATCH(($B29-AF$4+1),'Stock Model'!$C$8:$R$8,0)))</f>
        <v>0</v>
      </c>
      <c r="AG29" s="58">
        <f>IF(ISNA(INDEX('Stock Model'!$C$9:$R$54,MATCH($B29,'Stock Model'!$B$9:$B$54,0),MATCH(($B29-AG$4+1),'Stock Model'!$C$8:$R$8,0))),0,INDEX('Stock Model'!$C$9:$R$54,MATCH($B29,'Stock Model'!$B$9:$B$54,0),MATCH(($B29-AG$4+1),'Stock Model'!$C$8:$R$8,0)))</f>
        <v>0</v>
      </c>
      <c r="AH29" s="58">
        <f>IF(ISNA(INDEX('Stock Model'!$C$9:$R$54,MATCH($B29,'Stock Model'!$B$9:$B$54,0),MATCH(($B29-AH$4+1),'Stock Model'!$C$8:$R$8,0))),0,INDEX('Stock Model'!$C$9:$R$54,MATCH($B29,'Stock Model'!$B$9:$B$54,0),MATCH(($B29-AH$4+1),'Stock Model'!$C$8:$R$8,0)))</f>
        <v>0</v>
      </c>
      <c r="AI29" s="58">
        <f>IF(ISNA(INDEX('Stock Model'!$C$9:$R$54,MATCH($B29,'Stock Model'!$B$9:$B$54,0),MATCH(($B29-AI$4+1),'Stock Model'!$C$8:$R$8,0))),0,INDEX('Stock Model'!$C$9:$R$54,MATCH($B29,'Stock Model'!$B$9:$B$54,0),MATCH(($B29-AI$4+1),'Stock Model'!$C$8:$R$8,0)))</f>
        <v>0</v>
      </c>
      <c r="AJ29" s="58">
        <f>IF(ISNA(INDEX('Stock Model'!$C$9:$R$54,MATCH($B29,'Stock Model'!$B$9:$B$54,0),MATCH(($B29-AJ$4+1),'Stock Model'!$C$8:$R$8,0))),0,INDEX('Stock Model'!$C$9:$R$54,MATCH($B29,'Stock Model'!$B$9:$B$54,0),MATCH(($B29-AJ$4+1),'Stock Model'!$C$8:$R$8,0)))</f>
        <v>0</v>
      </c>
      <c r="AK29" s="58">
        <f>IF(ISNA(INDEX('Stock Model'!$C$9:$R$54,MATCH($B29,'Stock Model'!$B$9:$B$54,0),MATCH(($B29-AK$4+1),'Stock Model'!$C$8:$R$8,0))),0,INDEX('Stock Model'!$C$9:$R$54,MATCH($B29,'Stock Model'!$B$9:$B$54,0),MATCH(($B29-AK$4+1),'Stock Model'!$C$8:$R$8,0)))</f>
        <v>0</v>
      </c>
      <c r="AL29" s="58">
        <f>IF(ISNA(INDEX('Stock Model'!$C$9:$R$54,MATCH($B29,'Stock Model'!$B$9:$B$54,0),MATCH(($B29-AL$4+1),'Stock Model'!$C$8:$R$8,0))),0,INDEX('Stock Model'!$C$9:$R$54,MATCH($B29,'Stock Model'!$B$9:$B$54,0),MATCH(($B29-AL$4+1),'Stock Model'!$C$8:$R$8,0)))</f>
        <v>0</v>
      </c>
      <c r="AM29" s="58">
        <f>IF(ISNA(INDEX('Stock Model'!$C$9:$R$54,MATCH($B29,'Stock Model'!$B$9:$B$54,0),MATCH(($B29-AM$4+1),'Stock Model'!$C$8:$R$8,0))),0,INDEX('Stock Model'!$C$9:$R$54,MATCH($B29,'Stock Model'!$B$9:$B$54,0),MATCH(($B29-AM$4+1),'Stock Model'!$C$8:$R$8,0)))</f>
        <v>0</v>
      </c>
      <c r="AN29" s="58">
        <f>IF(ISNA(INDEX('Stock Model'!$C$9:$R$54,MATCH($B29,'Stock Model'!$B$9:$B$54,0),MATCH(($B29-AN$4+1),'Stock Model'!$C$8:$R$8,0))),0,INDEX('Stock Model'!$C$9:$R$54,MATCH($B29,'Stock Model'!$B$9:$B$54,0),MATCH(($B29-AN$4+1),'Stock Model'!$C$8:$R$8,0)))</f>
        <v>0</v>
      </c>
      <c r="AO29" s="58">
        <f>IF(ISNA(INDEX('Stock Model'!$C$9:$R$54,MATCH($B29,'Stock Model'!$B$9:$B$54,0),MATCH(($B29-AO$4+1),'Stock Model'!$C$8:$R$8,0))),0,INDEX('Stock Model'!$C$9:$R$54,MATCH($B29,'Stock Model'!$B$9:$B$54,0),MATCH(($B29-AO$4+1),'Stock Model'!$C$8:$R$8,0)))</f>
        <v>0</v>
      </c>
      <c r="AP29" s="58">
        <f>IF(ISNA(INDEX('Stock Model'!$C$9:$R$54,MATCH($B29,'Stock Model'!$B$9:$B$54,0),MATCH(($B29-AP$4+1),'Stock Model'!$C$8:$R$8,0))),0,INDEX('Stock Model'!$C$9:$R$54,MATCH($B29,'Stock Model'!$B$9:$B$54,0),MATCH(($B29-AP$4+1),'Stock Model'!$C$8:$R$8,0)))</f>
        <v>0</v>
      </c>
      <c r="AQ29" s="58">
        <f>IF(ISNA(INDEX('Stock Model'!$C$9:$R$54,MATCH($B29,'Stock Model'!$B$9:$B$54,0),MATCH(($B29-AQ$4+1),'Stock Model'!$C$8:$R$8,0))),0,INDEX('Stock Model'!$C$9:$R$54,MATCH($B29,'Stock Model'!$B$9:$B$54,0),MATCH(($B29-AQ$4+1),'Stock Model'!$C$8:$R$8,0)))</f>
        <v>0</v>
      </c>
      <c r="AR29" s="58">
        <f>IF(ISNA(INDEX('Stock Model'!$C$9:$R$54,MATCH($B29,'Stock Model'!$B$9:$B$54,0),MATCH(($B29-AR$4+1),'Stock Model'!$C$8:$R$8,0))),0,INDEX('Stock Model'!$C$9:$R$54,MATCH($B29,'Stock Model'!$B$9:$B$54,0),MATCH(($B29-AR$4+1),'Stock Model'!$C$8:$R$8,0)))</f>
        <v>0</v>
      </c>
      <c r="AS29" s="58">
        <f>IF(ISNA(INDEX('Stock Model'!$C$9:$R$54,MATCH($B29,'Stock Model'!$B$9:$B$54,0),MATCH(($B29-AS$4+1),'Stock Model'!$C$8:$R$8,0))),0,INDEX('Stock Model'!$C$9:$R$54,MATCH($B29,'Stock Model'!$B$9:$B$54,0),MATCH(($B29-AS$4+1),'Stock Model'!$C$8:$R$8,0)))</f>
        <v>0</v>
      </c>
      <c r="AT29" s="58">
        <f>IF(ISNA(INDEX('Stock Model'!$C$9:$R$54,MATCH($B29,'Stock Model'!$B$9:$B$54,0),MATCH(($B29-AT$4+1),'Stock Model'!$C$8:$R$8,0))),0,INDEX('Stock Model'!$C$9:$R$54,MATCH($B29,'Stock Model'!$B$9:$B$54,0),MATCH(($B29-AT$4+1),'Stock Model'!$C$8:$R$8,0)))</f>
        <v>0</v>
      </c>
      <c r="AU29" s="58">
        <f>IF(ISNA(INDEX('Stock Model'!$C$9:$R$54,MATCH($B29,'Stock Model'!$B$9:$B$54,0),MATCH(($B29-AU$4+1),'Stock Model'!$C$8:$R$8,0))),0,INDEX('Stock Model'!$C$9:$R$54,MATCH($B29,'Stock Model'!$B$9:$B$54,0),MATCH(($B29-AU$4+1),'Stock Model'!$C$8:$R$8,0)))</f>
        <v>0</v>
      </c>
      <c r="AV29" s="58">
        <f>IF(ISNA(INDEX('Stock Model'!$C$9:$R$54,MATCH($B29,'Stock Model'!$B$9:$B$54,0),MATCH(($B29-AV$4+1),'Stock Model'!$C$8:$R$8,0))),0,INDEX('Stock Model'!$C$9:$R$54,MATCH($B29,'Stock Model'!$B$9:$B$54,0),MATCH(($B29-AV$4+1),'Stock Model'!$C$8:$R$8,0)))</f>
        <v>0</v>
      </c>
      <c r="AW29" s="58">
        <f t="shared" ca="1" si="0"/>
        <v>12718.133333333331</v>
      </c>
      <c r="AX29" s="61" t="str">
        <f ca="1">IF(AW29=SUM('Stock Model'!$C33:$R33), "OK", "Error")</f>
        <v>OK</v>
      </c>
    </row>
    <row r="30" spans="1:50">
      <c r="A30" s="534"/>
      <c r="B30" s="58">
        <v>2014</v>
      </c>
      <c r="C30" s="58">
        <f>IF(ISNA(INDEX('Stock Model'!$C$9:$R$54,MATCH($B30,'Stock Model'!$B$9:$B$54,0),MATCH(($B30-C$4+1),'Stock Model'!$C$8:$R$8,0))),0,INDEX('Stock Model'!$C$9:$R$54,MATCH($B30,'Stock Model'!$B$9:$B$54,0),MATCH(($B30-C$4+1),'Stock Model'!$C$8:$R$8,0)))</f>
        <v>0</v>
      </c>
      <c r="D30" s="58">
        <f>IF(ISNA(INDEX('Stock Model'!$C$9:$R$54,MATCH($B30,'Stock Model'!$B$9:$B$54,0),MATCH(($B30-D$4+1),'Stock Model'!$C$8:$R$8,0))),0,INDEX('Stock Model'!$C$9:$R$54,MATCH($B30,'Stock Model'!$B$9:$B$54,0),MATCH(($B30-D$4+1),'Stock Model'!$C$8:$R$8,0)))</f>
        <v>0</v>
      </c>
      <c r="E30" s="58">
        <f>IF(ISNA(INDEX('Stock Model'!$C$9:$R$54,MATCH($B30,'Stock Model'!$B$9:$B$54,0),MATCH(($B30-E$4+1),'Stock Model'!$C$8:$R$8,0))),0,INDEX('Stock Model'!$C$9:$R$54,MATCH($B30,'Stock Model'!$B$9:$B$54,0),MATCH(($B30-E$4+1),'Stock Model'!$C$8:$R$8,0)))</f>
        <v>0</v>
      </c>
      <c r="F30" s="58">
        <f>IF(ISNA(INDEX('Stock Model'!$C$9:$R$54,MATCH($B30,'Stock Model'!$B$9:$B$54,0),MATCH(($B30-F$4+1),'Stock Model'!$C$8:$R$8,0))),0,INDEX('Stock Model'!$C$9:$R$54,MATCH($B30,'Stock Model'!$B$9:$B$54,0),MATCH(($B30-F$4+1),'Stock Model'!$C$8:$R$8,0)))</f>
        <v>0</v>
      </c>
      <c r="G30" s="58">
        <f>IF(ISNA(INDEX('Stock Model'!$C$9:$R$54,MATCH($B30,'Stock Model'!$B$9:$B$54,0),MATCH(($B30-G$4+1),'Stock Model'!$C$8:$R$8,0))),0,INDEX('Stock Model'!$C$9:$R$54,MATCH($B30,'Stock Model'!$B$9:$B$54,0),MATCH(($B30-G$4+1),'Stock Model'!$C$8:$R$8,0)))</f>
        <v>0</v>
      </c>
      <c r="H30" s="58">
        <f>IF(ISNA(INDEX('Stock Model'!$C$9:$R$54,MATCH($B30,'Stock Model'!$B$9:$B$54,0),MATCH(($B30-H$4+1),'Stock Model'!$C$8:$R$8,0))),0,INDEX('Stock Model'!$C$9:$R$54,MATCH($B30,'Stock Model'!$B$9:$B$54,0),MATCH(($B30-H$4+1),'Stock Model'!$C$8:$R$8,0)))</f>
        <v>0</v>
      </c>
      <c r="I30" s="58">
        <f>IF(ISNA(INDEX('Stock Model'!$C$9:$R$54,MATCH($B30,'Stock Model'!$B$9:$B$54,0),MATCH(($B30-I$4+1),'Stock Model'!$C$8:$R$8,0))),0,INDEX('Stock Model'!$C$9:$R$54,MATCH($B30,'Stock Model'!$B$9:$B$54,0),MATCH(($B30-I$4+1),'Stock Model'!$C$8:$R$8,0)))</f>
        <v>0</v>
      </c>
      <c r="J30" s="58">
        <f>IF(ISNA(INDEX('Stock Model'!$C$9:$R$54,MATCH($B30,'Stock Model'!$B$9:$B$54,0),MATCH(($B30-J$4+1),'Stock Model'!$C$8:$R$8,0))),0,INDEX('Stock Model'!$C$9:$R$54,MATCH($B30,'Stock Model'!$B$9:$B$54,0),MATCH(($B30-J$4+1),'Stock Model'!$C$8:$R$8,0)))</f>
        <v>0</v>
      </c>
      <c r="K30" s="58">
        <f>IF(ISNA(INDEX('Stock Model'!$C$9:$R$54,MATCH($B30,'Stock Model'!$B$9:$B$54,0),MATCH(($B30-K$4+1),'Stock Model'!$C$8:$R$8,0))),0,INDEX('Stock Model'!$C$9:$R$54,MATCH($B30,'Stock Model'!$B$9:$B$54,0),MATCH(($B30-K$4+1),'Stock Model'!$C$8:$R$8,0)))</f>
        <v>0</v>
      </c>
      <c r="L30" s="58">
        <f>IF(ISNA(INDEX('Stock Model'!$C$9:$R$54,MATCH($B30,'Stock Model'!$B$9:$B$54,0),MATCH(($B30-L$4+1),'Stock Model'!$C$8:$R$8,0))),0,INDEX('Stock Model'!$C$9:$R$54,MATCH($B30,'Stock Model'!$B$9:$B$54,0),MATCH(($B30-L$4+1),'Stock Model'!$C$8:$R$8,0)))</f>
        <v>0</v>
      </c>
      <c r="M30" s="58">
        <f ca="1">IF(ISNA(INDEX('Stock Model'!$C$9:$R$54,MATCH($B30,'Stock Model'!$B$9:$B$54,0),MATCH(($B30-M$4+1),'Stock Model'!$C$8:$R$8,0))),0,INDEX('Stock Model'!$C$9:$R$54,MATCH($B30,'Stock Model'!$B$9:$B$54,0),MATCH(($B30-M$4+1),'Stock Model'!$C$8:$R$8,0)))</f>
        <v>0</v>
      </c>
      <c r="N30" s="58">
        <f ca="1">IF(ISNA(INDEX('Stock Model'!$C$9:$R$54,MATCH($B30,'Stock Model'!$B$9:$B$54,0),MATCH(($B30-N$4+1),'Stock Model'!$C$8:$R$8,0))),0,INDEX('Stock Model'!$C$9:$R$54,MATCH($B30,'Stock Model'!$B$9:$B$54,0),MATCH(($B30-N$4+1),'Stock Model'!$C$8:$R$8,0)))</f>
        <v>0</v>
      </c>
      <c r="O30" s="58">
        <f ca="1">IF(ISNA(INDEX('Stock Model'!$C$9:$R$54,MATCH($B30,'Stock Model'!$B$9:$B$54,0),MATCH(($B30-O$4+1),'Stock Model'!$C$8:$R$8,0))),0,INDEX('Stock Model'!$C$9:$R$54,MATCH($B30,'Stock Model'!$B$9:$B$54,0),MATCH(($B30-O$4+1),'Stock Model'!$C$8:$R$8,0)))</f>
        <v>304.66666666666669</v>
      </c>
      <c r="P30" s="58">
        <f ca="1">IF(ISNA(INDEX('Stock Model'!$C$9:$R$54,MATCH($B30,'Stock Model'!$B$9:$B$54,0),MATCH(($B30-P$4+1),'Stock Model'!$C$8:$R$8,0))),0,INDEX('Stock Model'!$C$9:$R$54,MATCH($B30,'Stock Model'!$B$9:$B$54,0),MATCH(($B30-P$4+1),'Stock Model'!$C$8:$R$8,0)))</f>
        <v>263.06666666666666</v>
      </c>
      <c r="Q30" s="58">
        <f ca="1">IF(ISNA(INDEX('Stock Model'!$C$9:$R$54,MATCH($B30,'Stock Model'!$B$9:$B$54,0),MATCH(($B30-Q$4+1),'Stock Model'!$C$8:$R$8,0))),0,INDEX('Stock Model'!$C$9:$R$54,MATCH($B30,'Stock Model'!$B$9:$B$54,0),MATCH(($B30-Q$4+1),'Stock Model'!$C$8:$R$8,0)))</f>
        <v>480</v>
      </c>
      <c r="R30" s="58">
        <f ca="1">IF(ISNA(INDEX('Stock Model'!$C$9:$R$54,MATCH($B30,'Stock Model'!$B$9:$B$54,0),MATCH(($B30-R$4+1),'Stock Model'!$C$8:$R$8,0))),0,INDEX('Stock Model'!$C$9:$R$54,MATCH($B30,'Stock Model'!$B$9:$B$54,0),MATCH(($B30-R$4+1),'Stock Model'!$C$8:$R$8,0)))</f>
        <v>428.5333333333333</v>
      </c>
      <c r="S30" s="58">
        <f ca="1">IF(ISNA(INDEX('Stock Model'!$C$9:$R$54,MATCH($B30,'Stock Model'!$B$9:$B$54,0),MATCH(($B30-S$4+1),'Stock Model'!$C$8:$R$8,0))),0,INDEX('Stock Model'!$C$9:$R$54,MATCH($B30,'Stock Model'!$B$9:$B$54,0),MATCH(($B30-S$4+1),'Stock Model'!$C$8:$R$8,0)))</f>
        <v>544</v>
      </c>
      <c r="T30" s="58">
        <f ca="1">IF(ISNA(INDEX('Stock Model'!$C$9:$R$54,MATCH($B30,'Stock Model'!$B$9:$B$54,0),MATCH(($B30-T$4+1),'Stock Model'!$C$8:$R$8,0))),0,INDEX('Stock Model'!$C$9:$R$54,MATCH($B30,'Stock Model'!$B$9:$B$54,0),MATCH(($B30-T$4+1),'Stock Model'!$C$8:$R$8,0)))</f>
        <v>578.80000000000007</v>
      </c>
      <c r="U30" s="58">
        <f ca="1">IF(ISNA(INDEX('Stock Model'!$C$9:$R$54,MATCH($B30,'Stock Model'!$B$9:$B$54,0),MATCH(($B30-U$4+1),'Stock Model'!$C$8:$R$8,0))),0,INDEX('Stock Model'!$C$9:$R$54,MATCH($B30,'Stock Model'!$B$9:$B$54,0),MATCH(($B30-U$4+1),'Stock Model'!$C$8:$R$8,0)))</f>
        <v>999.6</v>
      </c>
      <c r="V30" s="58">
        <f ca="1">IF(ISNA(INDEX('Stock Model'!$C$9:$R$54,MATCH($B30,'Stock Model'!$B$9:$B$54,0),MATCH(($B30-V$4+1),'Stock Model'!$C$8:$R$8,0))),0,INDEX('Stock Model'!$C$9:$R$54,MATCH($B30,'Stock Model'!$B$9:$B$54,0),MATCH(($B30-V$4+1),'Stock Model'!$C$8:$R$8,0)))</f>
        <v>1186.1333333333332</v>
      </c>
      <c r="W30" s="58">
        <f ca="1">IF(ISNA(INDEX('Stock Model'!$C$9:$R$54,MATCH($B30,'Stock Model'!$B$9:$B$54,0),MATCH(($B30-W$4+1),'Stock Model'!$C$8:$R$8,0))),0,INDEX('Stock Model'!$C$9:$R$54,MATCH($B30,'Stock Model'!$B$9:$B$54,0),MATCH(($B30-W$4+1),'Stock Model'!$C$8:$R$8,0)))</f>
        <v>1404.6</v>
      </c>
      <c r="X30" s="58">
        <f ca="1">IF(ISNA(INDEX('Stock Model'!$C$9:$R$54,MATCH($B30,'Stock Model'!$B$9:$B$54,0),MATCH(($B30-X$4+1),'Stock Model'!$C$8:$R$8,0))),0,INDEX('Stock Model'!$C$9:$R$54,MATCH($B30,'Stock Model'!$B$9:$B$54,0),MATCH(($B30-X$4+1),'Stock Model'!$C$8:$R$8,0)))</f>
        <v>712.66666666666663</v>
      </c>
      <c r="Y30" s="58">
        <f ca="1">IF(ISNA(INDEX('Stock Model'!$C$9:$R$54,MATCH($B30,'Stock Model'!$B$9:$B$54,0),MATCH(($B30-Y$4+1),'Stock Model'!$C$8:$R$8,0))),0,INDEX('Stock Model'!$C$9:$R$54,MATCH($B30,'Stock Model'!$B$9:$B$54,0),MATCH(($B30-Y$4+1),'Stock Model'!$C$8:$R$8,0)))</f>
        <v>1218.8</v>
      </c>
      <c r="Z30" s="58">
        <f ca="1">IF(ISNA(INDEX('Stock Model'!$C$9:$R$54,MATCH($B30,'Stock Model'!$B$9:$B$54,0),MATCH(($B30-Z$4+1),'Stock Model'!$C$8:$R$8,0))),0,INDEX('Stock Model'!$C$9:$R$54,MATCH($B30,'Stock Model'!$B$9:$B$54,0),MATCH(($B30-Z$4+1),'Stock Model'!$C$8:$R$8,0)))</f>
        <v>1300.8000000000002</v>
      </c>
      <c r="AA30" s="58">
        <f ca="1">IF(ISNA(INDEX('Stock Model'!$C$9:$R$54,MATCH($B30,'Stock Model'!$B$9:$B$54,0),MATCH(($B30-AA$4+1),'Stock Model'!$C$8:$R$8,0))),0,INDEX('Stock Model'!$C$9:$R$54,MATCH($B30,'Stock Model'!$B$9:$B$54,0),MATCH(($B30-AA$4+1),'Stock Model'!$C$8:$R$8,0)))</f>
        <v>1378.8666666666668</v>
      </c>
      <c r="AB30" s="58">
        <f ca="1">IF(ISNA(INDEX('Stock Model'!$C$9:$R$54,MATCH($B30,'Stock Model'!$B$9:$B$54,0),MATCH(($B30-AB$4+1),'Stock Model'!$C$8:$R$8,0))),0,INDEX('Stock Model'!$C$9:$R$54,MATCH($B30,'Stock Model'!$B$9:$B$54,0),MATCH(($B30-AB$4+1),'Stock Model'!$C$8:$R$8,0)))</f>
        <v>1454.1333333333334</v>
      </c>
      <c r="AC30" s="58">
        <f>IF(ISNA(INDEX('Stock Model'!$C$9:$R$54,MATCH($B30,'Stock Model'!$B$9:$B$54,0),MATCH(($B30-AC$4+1),'Stock Model'!$C$8:$R$8,0))),0,INDEX('Stock Model'!$C$9:$R$54,MATCH($B30,'Stock Model'!$B$9:$B$54,0),MATCH(($B30-AC$4+1),'Stock Model'!$C$8:$R$8,0)))</f>
        <v>0</v>
      </c>
      <c r="AD30" s="58">
        <f>IF(ISNA(INDEX('Stock Model'!$C$9:$R$54,MATCH($B30,'Stock Model'!$B$9:$B$54,0),MATCH(($B30-AD$4+1),'Stock Model'!$C$8:$R$8,0))),0,INDEX('Stock Model'!$C$9:$R$54,MATCH($B30,'Stock Model'!$B$9:$B$54,0),MATCH(($B30-AD$4+1),'Stock Model'!$C$8:$R$8,0)))</f>
        <v>0</v>
      </c>
      <c r="AE30" s="58">
        <f>IF(ISNA(INDEX('Stock Model'!$C$9:$R$54,MATCH($B30,'Stock Model'!$B$9:$B$54,0),MATCH(($B30-AE$4+1),'Stock Model'!$C$8:$R$8,0))),0,INDEX('Stock Model'!$C$9:$R$54,MATCH($B30,'Stock Model'!$B$9:$B$54,0),MATCH(($B30-AE$4+1),'Stock Model'!$C$8:$R$8,0)))</f>
        <v>0</v>
      </c>
      <c r="AF30" s="58">
        <f>IF(ISNA(INDEX('Stock Model'!$C$9:$R$54,MATCH($B30,'Stock Model'!$B$9:$B$54,0),MATCH(($B30-AF$4+1),'Stock Model'!$C$8:$R$8,0))),0,INDEX('Stock Model'!$C$9:$R$54,MATCH($B30,'Stock Model'!$B$9:$B$54,0),MATCH(($B30-AF$4+1),'Stock Model'!$C$8:$R$8,0)))</f>
        <v>0</v>
      </c>
      <c r="AG30" s="58">
        <f>IF(ISNA(INDEX('Stock Model'!$C$9:$R$54,MATCH($B30,'Stock Model'!$B$9:$B$54,0),MATCH(($B30-AG$4+1),'Stock Model'!$C$8:$R$8,0))),0,INDEX('Stock Model'!$C$9:$R$54,MATCH($B30,'Stock Model'!$B$9:$B$54,0),MATCH(($B30-AG$4+1),'Stock Model'!$C$8:$R$8,0)))</f>
        <v>0</v>
      </c>
      <c r="AH30" s="58">
        <f>IF(ISNA(INDEX('Stock Model'!$C$9:$R$54,MATCH($B30,'Stock Model'!$B$9:$B$54,0),MATCH(($B30-AH$4+1),'Stock Model'!$C$8:$R$8,0))),0,INDEX('Stock Model'!$C$9:$R$54,MATCH($B30,'Stock Model'!$B$9:$B$54,0),MATCH(($B30-AH$4+1),'Stock Model'!$C$8:$R$8,0)))</f>
        <v>0</v>
      </c>
      <c r="AI30" s="58">
        <f>IF(ISNA(INDEX('Stock Model'!$C$9:$R$54,MATCH($B30,'Stock Model'!$B$9:$B$54,0),MATCH(($B30-AI$4+1),'Stock Model'!$C$8:$R$8,0))),0,INDEX('Stock Model'!$C$9:$R$54,MATCH($B30,'Stock Model'!$B$9:$B$54,0),MATCH(($B30-AI$4+1),'Stock Model'!$C$8:$R$8,0)))</f>
        <v>0</v>
      </c>
      <c r="AJ30" s="58">
        <f>IF(ISNA(INDEX('Stock Model'!$C$9:$R$54,MATCH($B30,'Stock Model'!$B$9:$B$54,0),MATCH(($B30-AJ$4+1),'Stock Model'!$C$8:$R$8,0))),0,INDEX('Stock Model'!$C$9:$R$54,MATCH($B30,'Stock Model'!$B$9:$B$54,0),MATCH(($B30-AJ$4+1),'Stock Model'!$C$8:$R$8,0)))</f>
        <v>0</v>
      </c>
      <c r="AK30" s="58">
        <f>IF(ISNA(INDEX('Stock Model'!$C$9:$R$54,MATCH($B30,'Stock Model'!$B$9:$B$54,0),MATCH(($B30-AK$4+1),'Stock Model'!$C$8:$R$8,0))),0,INDEX('Stock Model'!$C$9:$R$54,MATCH($B30,'Stock Model'!$B$9:$B$54,0),MATCH(($B30-AK$4+1),'Stock Model'!$C$8:$R$8,0)))</f>
        <v>0</v>
      </c>
      <c r="AL30" s="58">
        <f>IF(ISNA(INDEX('Stock Model'!$C$9:$R$54,MATCH($B30,'Stock Model'!$B$9:$B$54,0),MATCH(($B30-AL$4+1),'Stock Model'!$C$8:$R$8,0))),0,INDEX('Stock Model'!$C$9:$R$54,MATCH($B30,'Stock Model'!$B$9:$B$54,0),MATCH(($B30-AL$4+1),'Stock Model'!$C$8:$R$8,0)))</f>
        <v>0</v>
      </c>
      <c r="AM30" s="58">
        <f>IF(ISNA(INDEX('Stock Model'!$C$9:$R$54,MATCH($B30,'Stock Model'!$B$9:$B$54,0),MATCH(($B30-AM$4+1),'Stock Model'!$C$8:$R$8,0))),0,INDEX('Stock Model'!$C$9:$R$54,MATCH($B30,'Stock Model'!$B$9:$B$54,0),MATCH(($B30-AM$4+1),'Stock Model'!$C$8:$R$8,0)))</f>
        <v>0</v>
      </c>
      <c r="AN30" s="58">
        <f>IF(ISNA(INDEX('Stock Model'!$C$9:$R$54,MATCH($B30,'Stock Model'!$B$9:$B$54,0),MATCH(($B30-AN$4+1),'Stock Model'!$C$8:$R$8,0))),0,INDEX('Stock Model'!$C$9:$R$54,MATCH($B30,'Stock Model'!$B$9:$B$54,0),MATCH(($B30-AN$4+1),'Stock Model'!$C$8:$R$8,0)))</f>
        <v>0</v>
      </c>
      <c r="AO30" s="58">
        <f>IF(ISNA(INDEX('Stock Model'!$C$9:$R$54,MATCH($B30,'Stock Model'!$B$9:$B$54,0),MATCH(($B30-AO$4+1),'Stock Model'!$C$8:$R$8,0))),0,INDEX('Stock Model'!$C$9:$R$54,MATCH($B30,'Stock Model'!$B$9:$B$54,0),MATCH(($B30-AO$4+1),'Stock Model'!$C$8:$R$8,0)))</f>
        <v>0</v>
      </c>
      <c r="AP30" s="58">
        <f>IF(ISNA(INDEX('Stock Model'!$C$9:$R$54,MATCH($B30,'Stock Model'!$B$9:$B$54,0),MATCH(($B30-AP$4+1),'Stock Model'!$C$8:$R$8,0))),0,INDEX('Stock Model'!$C$9:$R$54,MATCH($B30,'Stock Model'!$B$9:$B$54,0),MATCH(($B30-AP$4+1),'Stock Model'!$C$8:$R$8,0)))</f>
        <v>0</v>
      </c>
      <c r="AQ30" s="58">
        <f>IF(ISNA(INDEX('Stock Model'!$C$9:$R$54,MATCH($B30,'Stock Model'!$B$9:$B$54,0),MATCH(($B30-AQ$4+1),'Stock Model'!$C$8:$R$8,0))),0,INDEX('Stock Model'!$C$9:$R$54,MATCH($B30,'Stock Model'!$B$9:$B$54,0),MATCH(($B30-AQ$4+1),'Stock Model'!$C$8:$R$8,0)))</f>
        <v>0</v>
      </c>
      <c r="AR30" s="58">
        <f>IF(ISNA(INDEX('Stock Model'!$C$9:$R$54,MATCH($B30,'Stock Model'!$B$9:$B$54,0),MATCH(($B30-AR$4+1),'Stock Model'!$C$8:$R$8,0))),0,INDEX('Stock Model'!$C$9:$R$54,MATCH($B30,'Stock Model'!$B$9:$B$54,0),MATCH(($B30-AR$4+1),'Stock Model'!$C$8:$R$8,0)))</f>
        <v>0</v>
      </c>
      <c r="AS30" s="58">
        <f>IF(ISNA(INDEX('Stock Model'!$C$9:$R$54,MATCH($B30,'Stock Model'!$B$9:$B$54,0),MATCH(($B30-AS$4+1),'Stock Model'!$C$8:$R$8,0))),0,INDEX('Stock Model'!$C$9:$R$54,MATCH($B30,'Stock Model'!$B$9:$B$54,0),MATCH(($B30-AS$4+1),'Stock Model'!$C$8:$R$8,0)))</f>
        <v>0</v>
      </c>
      <c r="AT30" s="58">
        <f>IF(ISNA(INDEX('Stock Model'!$C$9:$R$54,MATCH($B30,'Stock Model'!$B$9:$B$54,0),MATCH(($B30-AT$4+1),'Stock Model'!$C$8:$R$8,0))),0,INDEX('Stock Model'!$C$9:$R$54,MATCH($B30,'Stock Model'!$B$9:$B$54,0),MATCH(($B30-AT$4+1),'Stock Model'!$C$8:$R$8,0)))</f>
        <v>0</v>
      </c>
      <c r="AU30" s="58">
        <f>IF(ISNA(INDEX('Stock Model'!$C$9:$R$54,MATCH($B30,'Stock Model'!$B$9:$B$54,0),MATCH(($B30-AU$4+1),'Stock Model'!$C$8:$R$8,0))),0,INDEX('Stock Model'!$C$9:$R$54,MATCH($B30,'Stock Model'!$B$9:$B$54,0),MATCH(($B30-AU$4+1),'Stock Model'!$C$8:$R$8,0)))</f>
        <v>0</v>
      </c>
      <c r="AV30" s="58">
        <f>IF(ISNA(INDEX('Stock Model'!$C$9:$R$54,MATCH($B30,'Stock Model'!$B$9:$B$54,0),MATCH(($B30-AV$4+1),'Stock Model'!$C$8:$R$8,0))),0,INDEX('Stock Model'!$C$9:$R$54,MATCH($B30,'Stock Model'!$B$9:$B$54,0),MATCH(($B30-AV$4+1),'Stock Model'!$C$8:$R$8,0)))</f>
        <v>0</v>
      </c>
      <c r="AW30" s="58">
        <f t="shared" ca="1" si="0"/>
        <v>12254.666666666668</v>
      </c>
      <c r="AX30" s="61" t="str">
        <f ca="1">IF(AW30=SUM('Stock Model'!$C34:$R34), "OK", "Error")</f>
        <v>OK</v>
      </c>
    </row>
    <row r="31" spans="1:50">
      <c r="A31" s="534"/>
      <c r="B31" s="58">
        <v>2015</v>
      </c>
      <c r="C31" s="58">
        <f>IF(ISNA(INDEX('Stock Model'!$C$9:$R$54,MATCH($B31,'Stock Model'!$B$9:$B$54,0),MATCH(($B31-C$4+1),'Stock Model'!$C$8:$R$8,0))),0,INDEX('Stock Model'!$C$9:$R$54,MATCH($B31,'Stock Model'!$B$9:$B$54,0),MATCH(($B31-C$4+1),'Stock Model'!$C$8:$R$8,0)))</f>
        <v>0</v>
      </c>
      <c r="D31" s="58">
        <f>IF(ISNA(INDEX('Stock Model'!$C$9:$R$54,MATCH($B31,'Stock Model'!$B$9:$B$54,0),MATCH(($B31-D$4+1),'Stock Model'!$C$8:$R$8,0))),0,INDEX('Stock Model'!$C$9:$R$54,MATCH($B31,'Stock Model'!$B$9:$B$54,0),MATCH(($B31-D$4+1),'Stock Model'!$C$8:$R$8,0)))</f>
        <v>0</v>
      </c>
      <c r="E31" s="58">
        <f>IF(ISNA(INDEX('Stock Model'!$C$9:$R$54,MATCH($B31,'Stock Model'!$B$9:$B$54,0),MATCH(($B31-E$4+1),'Stock Model'!$C$8:$R$8,0))),0,INDEX('Stock Model'!$C$9:$R$54,MATCH($B31,'Stock Model'!$B$9:$B$54,0),MATCH(($B31-E$4+1),'Stock Model'!$C$8:$R$8,0)))</f>
        <v>0</v>
      </c>
      <c r="F31" s="58">
        <f>IF(ISNA(INDEX('Stock Model'!$C$9:$R$54,MATCH($B31,'Stock Model'!$B$9:$B$54,0),MATCH(($B31-F$4+1),'Stock Model'!$C$8:$R$8,0))),0,INDEX('Stock Model'!$C$9:$R$54,MATCH($B31,'Stock Model'!$B$9:$B$54,0),MATCH(($B31-F$4+1),'Stock Model'!$C$8:$R$8,0)))</f>
        <v>0</v>
      </c>
      <c r="G31" s="58">
        <f>IF(ISNA(INDEX('Stock Model'!$C$9:$R$54,MATCH($B31,'Stock Model'!$B$9:$B$54,0),MATCH(($B31-G$4+1),'Stock Model'!$C$8:$R$8,0))),0,INDEX('Stock Model'!$C$9:$R$54,MATCH($B31,'Stock Model'!$B$9:$B$54,0),MATCH(($B31-G$4+1),'Stock Model'!$C$8:$R$8,0)))</f>
        <v>0</v>
      </c>
      <c r="H31" s="58">
        <f>IF(ISNA(INDEX('Stock Model'!$C$9:$R$54,MATCH($B31,'Stock Model'!$B$9:$B$54,0),MATCH(($B31-H$4+1),'Stock Model'!$C$8:$R$8,0))),0,INDEX('Stock Model'!$C$9:$R$54,MATCH($B31,'Stock Model'!$B$9:$B$54,0),MATCH(($B31-H$4+1),'Stock Model'!$C$8:$R$8,0)))</f>
        <v>0</v>
      </c>
      <c r="I31" s="58">
        <f>IF(ISNA(INDEX('Stock Model'!$C$9:$R$54,MATCH($B31,'Stock Model'!$B$9:$B$54,0),MATCH(($B31-I$4+1),'Stock Model'!$C$8:$R$8,0))),0,INDEX('Stock Model'!$C$9:$R$54,MATCH($B31,'Stock Model'!$B$9:$B$54,0),MATCH(($B31-I$4+1),'Stock Model'!$C$8:$R$8,0)))</f>
        <v>0</v>
      </c>
      <c r="J31" s="58">
        <f>IF(ISNA(INDEX('Stock Model'!$C$9:$R$54,MATCH($B31,'Stock Model'!$B$9:$B$54,0),MATCH(($B31-J$4+1),'Stock Model'!$C$8:$R$8,0))),0,INDEX('Stock Model'!$C$9:$R$54,MATCH($B31,'Stock Model'!$B$9:$B$54,0),MATCH(($B31-J$4+1),'Stock Model'!$C$8:$R$8,0)))</f>
        <v>0</v>
      </c>
      <c r="K31" s="58">
        <f>IF(ISNA(INDEX('Stock Model'!$C$9:$R$54,MATCH($B31,'Stock Model'!$B$9:$B$54,0),MATCH(($B31-K$4+1),'Stock Model'!$C$8:$R$8,0))),0,INDEX('Stock Model'!$C$9:$R$54,MATCH($B31,'Stock Model'!$B$9:$B$54,0),MATCH(($B31-K$4+1),'Stock Model'!$C$8:$R$8,0)))</f>
        <v>0</v>
      </c>
      <c r="L31" s="58">
        <f>IF(ISNA(INDEX('Stock Model'!$C$9:$R$54,MATCH($B31,'Stock Model'!$B$9:$B$54,0),MATCH(($B31-L$4+1),'Stock Model'!$C$8:$R$8,0))),0,INDEX('Stock Model'!$C$9:$R$54,MATCH($B31,'Stock Model'!$B$9:$B$54,0),MATCH(($B31-L$4+1),'Stock Model'!$C$8:$R$8,0)))</f>
        <v>0</v>
      </c>
      <c r="M31" s="58">
        <f>IF(ISNA(INDEX('Stock Model'!$C$9:$R$54,MATCH($B31,'Stock Model'!$B$9:$B$54,0),MATCH(($B31-M$4+1),'Stock Model'!$C$8:$R$8,0))),0,INDEX('Stock Model'!$C$9:$R$54,MATCH($B31,'Stock Model'!$B$9:$B$54,0),MATCH(($B31-M$4+1),'Stock Model'!$C$8:$R$8,0)))</f>
        <v>0</v>
      </c>
      <c r="N31" s="58">
        <f ca="1">IF(ISNA(INDEX('Stock Model'!$C$9:$R$54,MATCH($B31,'Stock Model'!$B$9:$B$54,0),MATCH(($B31-N$4+1),'Stock Model'!$C$8:$R$8,0))),0,INDEX('Stock Model'!$C$9:$R$54,MATCH($B31,'Stock Model'!$B$9:$B$54,0),MATCH(($B31-N$4+1),'Stock Model'!$C$8:$R$8,0)))</f>
        <v>0</v>
      </c>
      <c r="O31" s="58">
        <f ca="1">IF(ISNA(INDEX('Stock Model'!$C$9:$R$54,MATCH($B31,'Stock Model'!$B$9:$B$54,0),MATCH(($B31-O$4+1),'Stock Model'!$C$8:$R$8,0))),0,INDEX('Stock Model'!$C$9:$R$54,MATCH($B31,'Stock Model'!$B$9:$B$54,0),MATCH(($B31-O$4+1),'Stock Model'!$C$8:$R$8,0)))</f>
        <v>0</v>
      </c>
      <c r="P31" s="58">
        <f ca="1">IF(ISNA(INDEX('Stock Model'!$C$9:$R$54,MATCH($B31,'Stock Model'!$B$9:$B$54,0),MATCH(($B31-P$4+1),'Stock Model'!$C$8:$R$8,0))),0,INDEX('Stock Model'!$C$9:$R$54,MATCH($B31,'Stock Model'!$B$9:$B$54,0),MATCH(($B31-P$4+1),'Stock Model'!$C$8:$R$8,0)))</f>
        <v>131.53333333333333</v>
      </c>
      <c r="Q31" s="58">
        <f ca="1">IF(ISNA(INDEX('Stock Model'!$C$9:$R$54,MATCH($B31,'Stock Model'!$B$9:$B$54,0),MATCH(($B31-Q$4+1),'Stock Model'!$C$8:$R$8,0))),0,INDEX('Stock Model'!$C$9:$R$54,MATCH($B31,'Stock Model'!$B$9:$B$54,0),MATCH(($B31-Q$4+1),'Stock Model'!$C$8:$R$8,0)))</f>
        <v>320</v>
      </c>
      <c r="R31" s="58">
        <f ca="1">IF(ISNA(INDEX('Stock Model'!$C$9:$R$54,MATCH($B31,'Stock Model'!$B$9:$B$54,0),MATCH(($B31-R$4+1),'Stock Model'!$C$8:$R$8,0))),0,INDEX('Stock Model'!$C$9:$R$54,MATCH($B31,'Stock Model'!$B$9:$B$54,0),MATCH(($B31-R$4+1),'Stock Model'!$C$8:$R$8,0)))</f>
        <v>321.40000000000003</v>
      </c>
      <c r="S31" s="58">
        <f ca="1">IF(ISNA(INDEX('Stock Model'!$C$9:$R$54,MATCH($B31,'Stock Model'!$B$9:$B$54,0),MATCH(($B31-S$4+1),'Stock Model'!$C$8:$R$8,0))),0,INDEX('Stock Model'!$C$9:$R$54,MATCH($B31,'Stock Model'!$B$9:$B$54,0),MATCH(($B31-S$4+1),'Stock Model'!$C$8:$R$8,0)))</f>
        <v>435.2</v>
      </c>
      <c r="T31" s="58">
        <f ca="1">IF(ISNA(INDEX('Stock Model'!$C$9:$R$54,MATCH($B31,'Stock Model'!$B$9:$B$54,0),MATCH(($B31-T$4+1),'Stock Model'!$C$8:$R$8,0))),0,INDEX('Stock Model'!$C$9:$R$54,MATCH($B31,'Stock Model'!$B$9:$B$54,0),MATCH(($B31-T$4+1),'Stock Model'!$C$8:$R$8,0)))</f>
        <v>482.33333333333331</v>
      </c>
      <c r="U31" s="58">
        <f ca="1">IF(ISNA(INDEX('Stock Model'!$C$9:$R$54,MATCH($B31,'Stock Model'!$B$9:$B$54,0),MATCH(($B31-U$4+1),'Stock Model'!$C$8:$R$8,0))),0,INDEX('Stock Model'!$C$9:$R$54,MATCH($B31,'Stock Model'!$B$9:$B$54,0),MATCH(($B31-U$4+1),'Stock Model'!$C$8:$R$8,0)))</f>
        <v>856.80000000000007</v>
      </c>
      <c r="V31" s="58">
        <f ca="1">IF(ISNA(INDEX('Stock Model'!$C$9:$R$54,MATCH($B31,'Stock Model'!$B$9:$B$54,0),MATCH(($B31-V$4+1),'Stock Model'!$C$8:$R$8,0))),0,INDEX('Stock Model'!$C$9:$R$54,MATCH($B31,'Stock Model'!$B$9:$B$54,0),MATCH(($B31-V$4+1),'Stock Model'!$C$8:$R$8,0)))</f>
        <v>1037.8666666666668</v>
      </c>
      <c r="W31" s="58">
        <f ca="1">IF(ISNA(INDEX('Stock Model'!$C$9:$R$54,MATCH($B31,'Stock Model'!$B$9:$B$54,0),MATCH(($B31-W$4+1),'Stock Model'!$C$8:$R$8,0))),0,INDEX('Stock Model'!$C$9:$R$54,MATCH($B31,'Stock Model'!$B$9:$B$54,0),MATCH(($B31-W$4+1),'Stock Model'!$C$8:$R$8,0)))</f>
        <v>1248.5333333333333</v>
      </c>
      <c r="X31" s="58">
        <f ca="1">IF(ISNA(INDEX('Stock Model'!$C$9:$R$54,MATCH($B31,'Stock Model'!$B$9:$B$54,0),MATCH(($B31-X$4+1),'Stock Model'!$C$8:$R$8,0))),0,INDEX('Stock Model'!$C$9:$R$54,MATCH($B31,'Stock Model'!$B$9:$B$54,0),MATCH(($B31-X$4+1),'Stock Model'!$C$8:$R$8,0)))</f>
        <v>641.4</v>
      </c>
      <c r="Y31" s="58">
        <f ca="1">IF(ISNA(INDEX('Stock Model'!$C$9:$R$54,MATCH($B31,'Stock Model'!$B$9:$B$54,0),MATCH(($B31-Y$4+1),'Stock Model'!$C$8:$R$8,0))),0,INDEX('Stock Model'!$C$9:$R$54,MATCH($B31,'Stock Model'!$B$9:$B$54,0),MATCH(($B31-Y$4+1),'Stock Model'!$C$8:$R$8,0)))</f>
        <v>1108</v>
      </c>
      <c r="Z31" s="58">
        <f ca="1">IF(ISNA(INDEX('Stock Model'!$C$9:$R$54,MATCH($B31,'Stock Model'!$B$9:$B$54,0),MATCH(($B31-Z$4+1),'Stock Model'!$C$8:$R$8,0))),0,INDEX('Stock Model'!$C$9:$R$54,MATCH($B31,'Stock Model'!$B$9:$B$54,0),MATCH(($B31-Z$4+1),'Stock Model'!$C$8:$R$8,0)))</f>
        <v>1192.3999999999999</v>
      </c>
      <c r="AA31" s="58">
        <f ca="1">IF(ISNA(INDEX('Stock Model'!$C$9:$R$54,MATCH($B31,'Stock Model'!$B$9:$B$54,0),MATCH(($B31-AA$4+1),'Stock Model'!$C$8:$R$8,0))),0,INDEX('Stock Model'!$C$9:$R$54,MATCH($B31,'Stock Model'!$B$9:$B$54,0),MATCH(($B31-AA$4+1),'Stock Model'!$C$8:$R$8,0)))</f>
        <v>1272.8000000000002</v>
      </c>
      <c r="AB31" s="58">
        <f ca="1">IF(ISNA(INDEX('Stock Model'!$C$9:$R$54,MATCH($B31,'Stock Model'!$B$9:$B$54,0),MATCH(($B31-AB$4+1),'Stock Model'!$C$8:$R$8,0))),0,INDEX('Stock Model'!$C$9:$R$54,MATCH($B31,'Stock Model'!$B$9:$B$54,0),MATCH(($B31-AB$4+1),'Stock Model'!$C$8:$R$8,0)))</f>
        <v>1350.2666666666667</v>
      </c>
      <c r="AC31" s="58">
        <f ca="1">IF(ISNA(INDEX('Stock Model'!$C$9:$R$54,MATCH($B31,'Stock Model'!$B$9:$B$54,0),MATCH(($B31-AC$4+1),'Stock Model'!$C$8:$R$8,0))),0,INDEX('Stock Model'!$C$9:$R$54,MATCH($B31,'Stock Model'!$B$9:$B$54,0),MATCH(($B31-AC$4+1),'Stock Model'!$C$8:$R$8,0)))</f>
        <v>1426.1333333333334</v>
      </c>
      <c r="AD31" s="58">
        <f>IF(ISNA(INDEX('Stock Model'!$C$9:$R$54,MATCH($B31,'Stock Model'!$B$9:$B$54,0),MATCH(($B31-AD$4+1),'Stock Model'!$C$8:$R$8,0))),0,INDEX('Stock Model'!$C$9:$R$54,MATCH($B31,'Stock Model'!$B$9:$B$54,0),MATCH(($B31-AD$4+1),'Stock Model'!$C$8:$R$8,0)))</f>
        <v>0</v>
      </c>
      <c r="AE31" s="58">
        <f>IF(ISNA(INDEX('Stock Model'!$C$9:$R$54,MATCH($B31,'Stock Model'!$B$9:$B$54,0),MATCH(($B31-AE$4+1),'Stock Model'!$C$8:$R$8,0))),0,INDEX('Stock Model'!$C$9:$R$54,MATCH($B31,'Stock Model'!$B$9:$B$54,0),MATCH(($B31-AE$4+1),'Stock Model'!$C$8:$R$8,0)))</f>
        <v>0</v>
      </c>
      <c r="AF31" s="58">
        <f>IF(ISNA(INDEX('Stock Model'!$C$9:$R$54,MATCH($B31,'Stock Model'!$B$9:$B$54,0),MATCH(($B31-AF$4+1),'Stock Model'!$C$8:$R$8,0))),0,INDEX('Stock Model'!$C$9:$R$54,MATCH($B31,'Stock Model'!$B$9:$B$54,0),MATCH(($B31-AF$4+1),'Stock Model'!$C$8:$R$8,0)))</f>
        <v>0</v>
      </c>
      <c r="AG31" s="58">
        <f>IF(ISNA(INDEX('Stock Model'!$C$9:$R$54,MATCH($B31,'Stock Model'!$B$9:$B$54,0),MATCH(($B31-AG$4+1),'Stock Model'!$C$8:$R$8,0))),0,INDEX('Stock Model'!$C$9:$R$54,MATCH($B31,'Stock Model'!$B$9:$B$54,0),MATCH(($B31-AG$4+1),'Stock Model'!$C$8:$R$8,0)))</f>
        <v>0</v>
      </c>
      <c r="AH31" s="58">
        <f>IF(ISNA(INDEX('Stock Model'!$C$9:$R$54,MATCH($B31,'Stock Model'!$B$9:$B$54,0),MATCH(($B31-AH$4+1),'Stock Model'!$C$8:$R$8,0))),0,INDEX('Stock Model'!$C$9:$R$54,MATCH($B31,'Stock Model'!$B$9:$B$54,0),MATCH(($B31-AH$4+1),'Stock Model'!$C$8:$R$8,0)))</f>
        <v>0</v>
      </c>
      <c r="AI31" s="58">
        <f>IF(ISNA(INDEX('Stock Model'!$C$9:$R$54,MATCH($B31,'Stock Model'!$B$9:$B$54,0),MATCH(($B31-AI$4+1),'Stock Model'!$C$8:$R$8,0))),0,INDEX('Stock Model'!$C$9:$R$54,MATCH($B31,'Stock Model'!$B$9:$B$54,0),MATCH(($B31-AI$4+1),'Stock Model'!$C$8:$R$8,0)))</f>
        <v>0</v>
      </c>
      <c r="AJ31" s="58">
        <f>IF(ISNA(INDEX('Stock Model'!$C$9:$R$54,MATCH($B31,'Stock Model'!$B$9:$B$54,0),MATCH(($B31-AJ$4+1),'Stock Model'!$C$8:$R$8,0))),0,INDEX('Stock Model'!$C$9:$R$54,MATCH($B31,'Stock Model'!$B$9:$B$54,0),MATCH(($B31-AJ$4+1),'Stock Model'!$C$8:$R$8,0)))</f>
        <v>0</v>
      </c>
      <c r="AK31" s="58">
        <f>IF(ISNA(INDEX('Stock Model'!$C$9:$R$54,MATCH($B31,'Stock Model'!$B$9:$B$54,0),MATCH(($B31-AK$4+1),'Stock Model'!$C$8:$R$8,0))),0,INDEX('Stock Model'!$C$9:$R$54,MATCH($B31,'Stock Model'!$B$9:$B$54,0),MATCH(($B31-AK$4+1),'Stock Model'!$C$8:$R$8,0)))</f>
        <v>0</v>
      </c>
      <c r="AL31" s="58">
        <f>IF(ISNA(INDEX('Stock Model'!$C$9:$R$54,MATCH($B31,'Stock Model'!$B$9:$B$54,0),MATCH(($B31-AL$4+1),'Stock Model'!$C$8:$R$8,0))),0,INDEX('Stock Model'!$C$9:$R$54,MATCH($B31,'Stock Model'!$B$9:$B$54,0),MATCH(($B31-AL$4+1),'Stock Model'!$C$8:$R$8,0)))</f>
        <v>0</v>
      </c>
      <c r="AM31" s="58">
        <f>IF(ISNA(INDEX('Stock Model'!$C$9:$R$54,MATCH($B31,'Stock Model'!$B$9:$B$54,0),MATCH(($B31-AM$4+1),'Stock Model'!$C$8:$R$8,0))),0,INDEX('Stock Model'!$C$9:$R$54,MATCH($B31,'Stock Model'!$B$9:$B$54,0),MATCH(($B31-AM$4+1),'Stock Model'!$C$8:$R$8,0)))</f>
        <v>0</v>
      </c>
      <c r="AN31" s="58">
        <f>IF(ISNA(INDEX('Stock Model'!$C$9:$R$54,MATCH($B31,'Stock Model'!$B$9:$B$54,0),MATCH(($B31-AN$4+1),'Stock Model'!$C$8:$R$8,0))),0,INDEX('Stock Model'!$C$9:$R$54,MATCH($B31,'Stock Model'!$B$9:$B$54,0),MATCH(($B31-AN$4+1),'Stock Model'!$C$8:$R$8,0)))</f>
        <v>0</v>
      </c>
      <c r="AO31" s="58">
        <f>IF(ISNA(INDEX('Stock Model'!$C$9:$R$54,MATCH($B31,'Stock Model'!$B$9:$B$54,0),MATCH(($B31-AO$4+1),'Stock Model'!$C$8:$R$8,0))),0,INDEX('Stock Model'!$C$9:$R$54,MATCH($B31,'Stock Model'!$B$9:$B$54,0),MATCH(($B31-AO$4+1),'Stock Model'!$C$8:$R$8,0)))</f>
        <v>0</v>
      </c>
      <c r="AP31" s="58">
        <f>IF(ISNA(INDEX('Stock Model'!$C$9:$R$54,MATCH($B31,'Stock Model'!$B$9:$B$54,0),MATCH(($B31-AP$4+1),'Stock Model'!$C$8:$R$8,0))),0,INDEX('Stock Model'!$C$9:$R$54,MATCH($B31,'Stock Model'!$B$9:$B$54,0),MATCH(($B31-AP$4+1),'Stock Model'!$C$8:$R$8,0)))</f>
        <v>0</v>
      </c>
      <c r="AQ31" s="58">
        <f>IF(ISNA(INDEX('Stock Model'!$C$9:$R$54,MATCH($B31,'Stock Model'!$B$9:$B$54,0),MATCH(($B31-AQ$4+1),'Stock Model'!$C$8:$R$8,0))),0,INDEX('Stock Model'!$C$9:$R$54,MATCH($B31,'Stock Model'!$B$9:$B$54,0),MATCH(($B31-AQ$4+1),'Stock Model'!$C$8:$R$8,0)))</f>
        <v>0</v>
      </c>
      <c r="AR31" s="58">
        <f>IF(ISNA(INDEX('Stock Model'!$C$9:$R$54,MATCH($B31,'Stock Model'!$B$9:$B$54,0),MATCH(($B31-AR$4+1),'Stock Model'!$C$8:$R$8,0))),0,INDEX('Stock Model'!$C$9:$R$54,MATCH($B31,'Stock Model'!$B$9:$B$54,0),MATCH(($B31-AR$4+1),'Stock Model'!$C$8:$R$8,0)))</f>
        <v>0</v>
      </c>
      <c r="AS31" s="58">
        <f>IF(ISNA(INDEX('Stock Model'!$C$9:$R$54,MATCH($B31,'Stock Model'!$B$9:$B$54,0),MATCH(($B31-AS$4+1),'Stock Model'!$C$8:$R$8,0))),0,INDEX('Stock Model'!$C$9:$R$54,MATCH($B31,'Stock Model'!$B$9:$B$54,0),MATCH(($B31-AS$4+1),'Stock Model'!$C$8:$R$8,0)))</f>
        <v>0</v>
      </c>
      <c r="AT31" s="58">
        <f>IF(ISNA(INDEX('Stock Model'!$C$9:$R$54,MATCH($B31,'Stock Model'!$B$9:$B$54,0),MATCH(($B31-AT$4+1),'Stock Model'!$C$8:$R$8,0))),0,INDEX('Stock Model'!$C$9:$R$54,MATCH($B31,'Stock Model'!$B$9:$B$54,0),MATCH(($B31-AT$4+1),'Stock Model'!$C$8:$R$8,0)))</f>
        <v>0</v>
      </c>
      <c r="AU31" s="58">
        <f>IF(ISNA(INDEX('Stock Model'!$C$9:$R$54,MATCH($B31,'Stock Model'!$B$9:$B$54,0),MATCH(($B31-AU$4+1),'Stock Model'!$C$8:$R$8,0))),0,INDEX('Stock Model'!$C$9:$R$54,MATCH($B31,'Stock Model'!$B$9:$B$54,0),MATCH(($B31-AU$4+1),'Stock Model'!$C$8:$R$8,0)))</f>
        <v>0</v>
      </c>
      <c r="AV31" s="58">
        <f>IF(ISNA(INDEX('Stock Model'!$C$9:$R$54,MATCH($B31,'Stock Model'!$B$9:$B$54,0),MATCH(($B31-AV$4+1),'Stock Model'!$C$8:$R$8,0))),0,INDEX('Stock Model'!$C$9:$R$54,MATCH($B31,'Stock Model'!$B$9:$B$54,0),MATCH(($B31-AV$4+1),'Stock Model'!$C$8:$R$8,0)))</f>
        <v>0</v>
      </c>
      <c r="AW31" s="58">
        <f t="shared" ca="1" si="0"/>
        <v>11824.666666666666</v>
      </c>
      <c r="AX31" s="61" t="str">
        <f ca="1">IF(AW31=SUM('Stock Model'!$C35:$R35), "OK", "Error")</f>
        <v>OK</v>
      </c>
    </row>
    <row r="32" spans="1:50">
      <c r="A32" s="534"/>
      <c r="B32" s="58">
        <v>2016</v>
      </c>
      <c r="C32" s="58">
        <f>IF(ISNA(INDEX('Stock Model'!$C$9:$R$54,MATCH($B32,'Stock Model'!$B$9:$B$54,0),MATCH(($B32-C$4+1),'Stock Model'!$C$8:$R$8,0))),0,INDEX('Stock Model'!$C$9:$R$54,MATCH($B32,'Stock Model'!$B$9:$B$54,0),MATCH(($B32-C$4+1),'Stock Model'!$C$8:$R$8,0)))</f>
        <v>0</v>
      </c>
      <c r="D32" s="58">
        <f>IF(ISNA(INDEX('Stock Model'!$C$9:$R$54,MATCH($B32,'Stock Model'!$B$9:$B$54,0),MATCH(($B32-D$4+1),'Stock Model'!$C$8:$R$8,0))),0,INDEX('Stock Model'!$C$9:$R$54,MATCH($B32,'Stock Model'!$B$9:$B$54,0),MATCH(($B32-D$4+1),'Stock Model'!$C$8:$R$8,0)))</f>
        <v>0</v>
      </c>
      <c r="E32" s="58">
        <f>IF(ISNA(INDEX('Stock Model'!$C$9:$R$54,MATCH($B32,'Stock Model'!$B$9:$B$54,0),MATCH(($B32-E$4+1),'Stock Model'!$C$8:$R$8,0))),0,INDEX('Stock Model'!$C$9:$R$54,MATCH($B32,'Stock Model'!$B$9:$B$54,0),MATCH(($B32-E$4+1),'Stock Model'!$C$8:$R$8,0)))</f>
        <v>0</v>
      </c>
      <c r="F32" s="58">
        <f>IF(ISNA(INDEX('Stock Model'!$C$9:$R$54,MATCH($B32,'Stock Model'!$B$9:$B$54,0),MATCH(($B32-F$4+1),'Stock Model'!$C$8:$R$8,0))),0,INDEX('Stock Model'!$C$9:$R$54,MATCH($B32,'Stock Model'!$B$9:$B$54,0),MATCH(($B32-F$4+1),'Stock Model'!$C$8:$R$8,0)))</f>
        <v>0</v>
      </c>
      <c r="G32" s="58">
        <f>IF(ISNA(INDEX('Stock Model'!$C$9:$R$54,MATCH($B32,'Stock Model'!$B$9:$B$54,0),MATCH(($B32-G$4+1),'Stock Model'!$C$8:$R$8,0))),0,INDEX('Stock Model'!$C$9:$R$54,MATCH($B32,'Stock Model'!$B$9:$B$54,0),MATCH(($B32-G$4+1),'Stock Model'!$C$8:$R$8,0)))</f>
        <v>0</v>
      </c>
      <c r="H32" s="58">
        <f>IF(ISNA(INDEX('Stock Model'!$C$9:$R$54,MATCH($B32,'Stock Model'!$B$9:$B$54,0),MATCH(($B32-H$4+1),'Stock Model'!$C$8:$R$8,0))),0,INDEX('Stock Model'!$C$9:$R$54,MATCH($B32,'Stock Model'!$B$9:$B$54,0),MATCH(($B32-H$4+1),'Stock Model'!$C$8:$R$8,0)))</f>
        <v>0</v>
      </c>
      <c r="I32" s="58">
        <f>IF(ISNA(INDEX('Stock Model'!$C$9:$R$54,MATCH($B32,'Stock Model'!$B$9:$B$54,0),MATCH(($B32-I$4+1),'Stock Model'!$C$8:$R$8,0))),0,INDEX('Stock Model'!$C$9:$R$54,MATCH($B32,'Stock Model'!$B$9:$B$54,0),MATCH(($B32-I$4+1),'Stock Model'!$C$8:$R$8,0)))</f>
        <v>0</v>
      </c>
      <c r="J32" s="58">
        <f>IF(ISNA(INDEX('Stock Model'!$C$9:$R$54,MATCH($B32,'Stock Model'!$B$9:$B$54,0),MATCH(($B32-J$4+1),'Stock Model'!$C$8:$R$8,0))),0,INDEX('Stock Model'!$C$9:$R$54,MATCH($B32,'Stock Model'!$B$9:$B$54,0),MATCH(($B32-J$4+1),'Stock Model'!$C$8:$R$8,0)))</f>
        <v>0</v>
      </c>
      <c r="K32" s="58">
        <f>IF(ISNA(INDEX('Stock Model'!$C$9:$R$54,MATCH($B32,'Stock Model'!$B$9:$B$54,0),MATCH(($B32-K$4+1),'Stock Model'!$C$8:$R$8,0))),0,INDEX('Stock Model'!$C$9:$R$54,MATCH($B32,'Stock Model'!$B$9:$B$54,0),MATCH(($B32-K$4+1),'Stock Model'!$C$8:$R$8,0)))</f>
        <v>0</v>
      </c>
      <c r="L32" s="58">
        <f>IF(ISNA(INDEX('Stock Model'!$C$9:$R$54,MATCH($B32,'Stock Model'!$B$9:$B$54,0),MATCH(($B32-L$4+1),'Stock Model'!$C$8:$R$8,0))),0,INDEX('Stock Model'!$C$9:$R$54,MATCH($B32,'Stock Model'!$B$9:$B$54,0),MATCH(($B32-L$4+1),'Stock Model'!$C$8:$R$8,0)))</f>
        <v>0</v>
      </c>
      <c r="M32" s="58">
        <f>IF(ISNA(INDEX('Stock Model'!$C$9:$R$54,MATCH($B32,'Stock Model'!$B$9:$B$54,0),MATCH(($B32-M$4+1),'Stock Model'!$C$8:$R$8,0))),0,INDEX('Stock Model'!$C$9:$R$54,MATCH($B32,'Stock Model'!$B$9:$B$54,0),MATCH(($B32-M$4+1),'Stock Model'!$C$8:$R$8,0)))</f>
        <v>0</v>
      </c>
      <c r="N32" s="58">
        <f>IF(ISNA(INDEX('Stock Model'!$C$9:$R$54,MATCH($B32,'Stock Model'!$B$9:$B$54,0),MATCH(($B32-N$4+1),'Stock Model'!$C$8:$R$8,0))),0,INDEX('Stock Model'!$C$9:$R$54,MATCH($B32,'Stock Model'!$B$9:$B$54,0),MATCH(($B32-N$4+1),'Stock Model'!$C$8:$R$8,0)))</f>
        <v>0</v>
      </c>
      <c r="O32" s="58">
        <f ca="1">IF(ISNA(INDEX('Stock Model'!$C$9:$R$54,MATCH($B32,'Stock Model'!$B$9:$B$54,0),MATCH(($B32-O$4+1),'Stock Model'!$C$8:$R$8,0))),0,INDEX('Stock Model'!$C$9:$R$54,MATCH($B32,'Stock Model'!$B$9:$B$54,0),MATCH(($B32-O$4+1),'Stock Model'!$C$8:$R$8,0)))</f>
        <v>0</v>
      </c>
      <c r="P32" s="58">
        <f ca="1">IF(ISNA(INDEX('Stock Model'!$C$9:$R$54,MATCH($B32,'Stock Model'!$B$9:$B$54,0),MATCH(($B32-P$4+1),'Stock Model'!$C$8:$R$8,0))),0,INDEX('Stock Model'!$C$9:$R$54,MATCH($B32,'Stock Model'!$B$9:$B$54,0),MATCH(($B32-P$4+1),'Stock Model'!$C$8:$R$8,0)))</f>
        <v>0</v>
      </c>
      <c r="Q32" s="58">
        <f ca="1">IF(ISNA(INDEX('Stock Model'!$C$9:$R$54,MATCH($B32,'Stock Model'!$B$9:$B$54,0),MATCH(($B32-Q$4+1),'Stock Model'!$C$8:$R$8,0))),0,INDEX('Stock Model'!$C$9:$R$54,MATCH($B32,'Stock Model'!$B$9:$B$54,0),MATCH(($B32-Q$4+1),'Stock Model'!$C$8:$R$8,0)))</f>
        <v>160</v>
      </c>
      <c r="R32" s="58">
        <f ca="1">IF(ISNA(INDEX('Stock Model'!$C$9:$R$54,MATCH($B32,'Stock Model'!$B$9:$B$54,0),MATCH(($B32-R$4+1),'Stock Model'!$C$8:$R$8,0))),0,INDEX('Stock Model'!$C$9:$R$54,MATCH($B32,'Stock Model'!$B$9:$B$54,0),MATCH(($B32-R$4+1),'Stock Model'!$C$8:$R$8,0)))</f>
        <v>214.26666666666665</v>
      </c>
      <c r="S32" s="58">
        <f ca="1">IF(ISNA(INDEX('Stock Model'!$C$9:$R$54,MATCH($B32,'Stock Model'!$B$9:$B$54,0),MATCH(($B32-S$4+1),'Stock Model'!$C$8:$R$8,0))),0,INDEX('Stock Model'!$C$9:$R$54,MATCH($B32,'Stock Model'!$B$9:$B$54,0),MATCH(($B32-S$4+1),'Stock Model'!$C$8:$R$8,0)))</f>
        <v>326.40000000000003</v>
      </c>
      <c r="T32" s="58">
        <f ca="1">IF(ISNA(INDEX('Stock Model'!$C$9:$R$54,MATCH($B32,'Stock Model'!$B$9:$B$54,0),MATCH(($B32-T$4+1),'Stock Model'!$C$8:$R$8,0))),0,INDEX('Stock Model'!$C$9:$R$54,MATCH($B32,'Stock Model'!$B$9:$B$54,0),MATCH(($B32-T$4+1),'Stock Model'!$C$8:$R$8,0)))</f>
        <v>385.86666666666667</v>
      </c>
      <c r="U32" s="58">
        <f ca="1">IF(ISNA(INDEX('Stock Model'!$C$9:$R$54,MATCH($B32,'Stock Model'!$B$9:$B$54,0),MATCH(($B32-U$4+1),'Stock Model'!$C$8:$R$8,0))),0,INDEX('Stock Model'!$C$9:$R$54,MATCH($B32,'Stock Model'!$B$9:$B$54,0),MATCH(($B32-U$4+1),'Stock Model'!$C$8:$R$8,0)))</f>
        <v>714</v>
      </c>
      <c r="V32" s="58">
        <f ca="1">IF(ISNA(INDEX('Stock Model'!$C$9:$R$54,MATCH($B32,'Stock Model'!$B$9:$B$54,0),MATCH(($B32-V$4+1),'Stock Model'!$C$8:$R$8,0))),0,INDEX('Stock Model'!$C$9:$R$54,MATCH($B32,'Stock Model'!$B$9:$B$54,0),MATCH(($B32-V$4+1),'Stock Model'!$C$8:$R$8,0)))</f>
        <v>889.6</v>
      </c>
      <c r="W32" s="58">
        <f ca="1">IF(ISNA(INDEX('Stock Model'!$C$9:$R$54,MATCH($B32,'Stock Model'!$B$9:$B$54,0),MATCH(($B32-W$4+1),'Stock Model'!$C$8:$R$8,0))),0,INDEX('Stock Model'!$C$9:$R$54,MATCH($B32,'Stock Model'!$B$9:$B$54,0),MATCH(($B32-W$4+1),'Stock Model'!$C$8:$R$8,0)))</f>
        <v>1092.4666666666667</v>
      </c>
      <c r="X32" s="58">
        <f ca="1">IF(ISNA(INDEX('Stock Model'!$C$9:$R$54,MATCH($B32,'Stock Model'!$B$9:$B$54,0),MATCH(($B32-X$4+1),'Stock Model'!$C$8:$R$8,0))),0,INDEX('Stock Model'!$C$9:$R$54,MATCH($B32,'Stock Model'!$B$9:$B$54,0),MATCH(($B32-X$4+1),'Stock Model'!$C$8:$R$8,0)))</f>
        <v>570.13333333333333</v>
      </c>
      <c r="Y32" s="58">
        <f ca="1">IF(ISNA(INDEX('Stock Model'!$C$9:$R$54,MATCH($B32,'Stock Model'!$B$9:$B$54,0),MATCH(($B32-Y$4+1),'Stock Model'!$C$8:$R$8,0))),0,INDEX('Stock Model'!$C$9:$R$54,MATCH($B32,'Stock Model'!$B$9:$B$54,0),MATCH(($B32-Y$4+1),'Stock Model'!$C$8:$R$8,0)))</f>
        <v>997.19999999999993</v>
      </c>
      <c r="Z32" s="58">
        <f ca="1">IF(ISNA(INDEX('Stock Model'!$C$9:$R$54,MATCH($B32,'Stock Model'!$B$9:$B$54,0),MATCH(($B32-Z$4+1),'Stock Model'!$C$8:$R$8,0))),0,INDEX('Stock Model'!$C$9:$R$54,MATCH($B32,'Stock Model'!$B$9:$B$54,0),MATCH(($B32-Z$4+1),'Stock Model'!$C$8:$R$8,0)))</f>
        <v>1084</v>
      </c>
      <c r="AA32" s="58">
        <f ca="1">IF(ISNA(INDEX('Stock Model'!$C$9:$R$54,MATCH($B32,'Stock Model'!$B$9:$B$54,0),MATCH(($B32-AA$4+1),'Stock Model'!$C$8:$R$8,0))),0,INDEX('Stock Model'!$C$9:$R$54,MATCH($B32,'Stock Model'!$B$9:$B$54,0),MATCH(($B32-AA$4+1),'Stock Model'!$C$8:$R$8,0)))</f>
        <v>1166.7333333333333</v>
      </c>
      <c r="AB32" s="58">
        <f ca="1">IF(ISNA(INDEX('Stock Model'!$C$9:$R$54,MATCH($B32,'Stock Model'!$B$9:$B$54,0),MATCH(($B32-AB$4+1),'Stock Model'!$C$8:$R$8,0))),0,INDEX('Stock Model'!$C$9:$R$54,MATCH($B32,'Stock Model'!$B$9:$B$54,0),MATCH(($B32-AB$4+1),'Stock Model'!$C$8:$R$8,0)))</f>
        <v>1246.4000000000001</v>
      </c>
      <c r="AC32" s="58">
        <f ca="1">IF(ISNA(INDEX('Stock Model'!$C$9:$R$54,MATCH($B32,'Stock Model'!$B$9:$B$54,0),MATCH(($B32-AC$4+1),'Stock Model'!$C$8:$R$8,0))),0,INDEX('Stock Model'!$C$9:$R$54,MATCH($B32,'Stock Model'!$B$9:$B$54,0),MATCH(($B32-AC$4+1),'Stock Model'!$C$8:$R$8,0)))</f>
        <v>1324.2666666666667</v>
      </c>
      <c r="AD32" s="58">
        <f ca="1">IF(ISNA(INDEX('Stock Model'!$C$9:$R$54,MATCH($B32,'Stock Model'!$B$9:$B$54,0),MATCH(($B32-AD$4+1),'Stock Model'!$C$8:$R$8,0))),0,INDEX('Stock Model'!$C$9:$R$54,MATCH($B32,'Stock Model'!$B$9:$B$54,0),MATCH(($B32-AD$4+1),'Stock Model'!$C$8:$R$8,0)))</f>
        <v>1398.1333333333334</v>
      </c>
      <c r="AE32" s="58">
        <f>IF(ISNA(INDEX('Stock Model'!$C$9:$R$54,MATCH($B32,'Stock Model'!$B$9:$B$54,0),MATCH(($B32-AE$4+1),'Stock Model'!$C$8:$R$8,0))),0,INDEX('Stock Model'!$C$9:$R$54,MATCH($B32,'Stock Model'!$B$9:$B$54,0),MATCH(($B32-AE$4+1),'Stock Model'!$C$8:$R$8,0)))</f>
        <v>0</v>
      </c>
      <c r="AF32" s="58">
        <f>IF(ISNA(INDEX('Stock Model'!$C$9:$R$54,MATCH($B32,'Stock Model'!$B$9:$B$54,0),MATCH(($B32-AF$4+1),'Stock Model'!$C$8:$R$8,0))),0,INDEX('Stock Model'!$C$9:$R$54,MATCH($B32,'Stock Model'!$B$9:$B$54,0),MATCH(($B32-AF$4+1),'Stock Model'!$C$8:$R$8,0)))</f>
        <v>0</v>
      </c>
      <c r="AG32" s="58">
        <f>IF(ISNA(INDEX('Stock Model'!$C$9:$R$54,MATCH($B32,'Stock Model'!$B$9:$B$54,0),MATCH(($B32-AG$4+1),'Stock Model'!$C$8:$R$8,0))),0,INDEX('Stock Model'!$C$9:$R$54,MATCH($B32,'Stock Model'!$B$9:$B$54,0),MATCH(($B32-AG$4+1),'Stock Model'!$C$8:$R$8,0)))</f>
        <v>0</v>
      </c>
      <c r="AH32" s="58">
        <f>IF(ISNA(INDEX('Stock Model'!$C$9:$R$54,MATCH($B32,'Stock Model'!$B$9:$B$54,0),MATCH(($B32-AH$4+1),'Stock Model'!$C$8:$R$8,0))),0,INDEX('Stock Model'!$C$9:$R$54,MATCH($B32,'Stock Model'!$B$9:$B$54,0),MATCH(($B32-AH$4+1),'Stock Model'!$C$8:$R$8,0)))</f>
        <v>0</v>
      </c>
      <c r="AI32" s="58">
        <f>IF(ISNA(INDEX('Stock Model'!$C$9:$R$54,MATCH($B32,'Stock Model'!$B$9:$B$54,0),MATCH(($B32-AI$4+1),'Stock Model'!$C$8:$R$8,0))),0,INDEX('Stock Model'!$C$9:$R$54,MATCH($B32,'Stock Model'!$B$9:$B$54,0),MATCH(($B32-AI$4+1),'Stock Model'!$C$8:$R$8,0)))</f>
        <v>0</v>
      </c>
      <c r="AJ32" s="58">
        <f>IF(ISNA(INDEX('Stock Model'!$C$9:$R$54,MATCH($B32,'Stock Model'!$B$9:$B$54,0),MATCH(($B32-AJ$4+1),'Stock Model'!$C$8:$R$8,0))),0,INDEX('Stock Model'!$C$9:$R$54,MATCH($B32,'Stock Model'!$B$9:$B$54,0),MATCH(($B32-AJ$4+1),'Stock Model'!$C$8:$R$8,0)))</f>
        <v>0</v>
      </c>
      <c r="AK32" s="58">
        <f>IF(ISNA(INDEX('Stock Model'!$C$9:$R$54,MATCH($B32,'Stock Model'!$B$9:$B$54,0),MATCH(($B32-AK$4+1),'Stock Model'!$C$8:$R$8,0))),0,INDEX('Stock Model'!$C$9:$R$54,MATCH($B32,'Stock Model'!$B$9:$B$54,0),MATCH(($B32-AK$4+1),'Stock Model'!$C$8:$R$8,0)))</f>
        <v>0</v>
      </c>
      <c r="AL32" s="58">
        <f>IF(ISNA(INDEX('Stock Model'!$C$9:$R$54,MATCH($B32,'Stock Model'!$B$9:$B$54,0),MATCH(($B32-AL$4+1),'Stock Model'!$C$8:$R$8,0))),0,INDEX('Stock Model'!$C$9:$R$54,MATCH($B32,'Stock Model'!$B$9:$B$54,0),MATCH(($B32-AL$4+1),'Stock Model'!$C$8:$R$8,0)))</f>
        <v>0</v>
      </c>
      <c r="AM32" s="58">
        <f>IF(ISNA(INDEX('Stock Model'!$C$9:$R$54,MATCH($B32,'Stock Model'!$B$9:$B$54,0),MATCH(($B32-AM$4+1),'Stock Model'!$C$8:$R$8,0))),0,INDEX('Stock Model'!$C$9:$R$54,MATCH($B32,'Stock Model'!$B$9:$B$54,0),MATCH(($B32-AM$4+1),'Stock Model'!$C$8:$R$8,0)))</f>
        <v>0</v>
      </c>
      <c r="AN32" s="58">
        <f>IF(ISNA(INDEX('Stock Model'!$C$9:$R$54,MATCH($B32,'Stock Model'!$B$9:$B$54,0),MATCH(($B32-AN$4+1),'Stock Model'!$C$8:$R$8,0))),0,INDEX('Stock Model'!$C$9:$R$54,MATCH($B32,'Stock Model'!$B$9:$B$54,0),MATCH(($B32-AN$4+1),'Stock Model'!$C$8:$R$8,0)))</f>
        <v>0</v>
      </c>
      <c r="AO32" s="58">
        <f>IF(ISNA(INDEX('Stock Model'!$C$9:$R$54,MATCH($B32,'Stock Model'!$B$9:$B$54,0),MATCH(($B32-AO$4+1),'Stock Model'!$C$8:$R$8,0))),0,INDEX('Stock Model'!$C$9:$R$54,MATCH($B32,'Stock Model'!$B$9:$B$54,0),MATCH(($B32-AO$4+1),'Stock Model'!$C$8:$R$8,0)))</f>
        <v>0</v>
      </c>
      <c r="AP32" s="58">
        <f>IF(ISNA(INDEX('Stock Model'!$C$9:$R$54,MATCH($B32,'Stock Model'!$B$9:$B$54,0),MATCH(($B32-AP$4+1),'Stock Model'!$C$8:$R$8,0))),0,INDEX('Stock Model'!$C$9:$R$54,MATCH($B32,'Stock Model'!$B$9:$B$54,0),MATCH(($B32-AP$4+1),'Stock Model'!$C$8:$R$8,0)))</f>
        <v>0</v>
      </c>
      <c r="AQ32" s="58">
        <f>IF(ISNA(INDEX('Stock Model'!$C$9:$R$54,MATCH($B32,'Stock Model'!$B$9:$B$54,0),MATCH(($B32-AQ$4+1),'Stock Model'!$C$8:$R$8,0))),0,INDEX('Stock Model'!$C$9:$R$54,MATCH($B32,'Stock Model'!$B$9:$B$54,0),MATCH(($B32-AQ$4+1),'Stock Model'!$C$8:$R$8,0)))</f>
        <v>0</v>
      </c>
      <c r="AR32" s="58">
        <f>IF(ISNA(INDEX('Stock Model'!$C$9:$R$54,MATCH($B32,'Stock Model'!$B$9:$B$54,0),MATCH(($B32-AR$4+1),'Stock Model'!$C$8:$R$8,0))),0,INDEX('Stock Model'!$C$9:$R$54,MATCH($B32,'Stock Model'!$B$9:$B$54,0),MATCH(($B32-AR$4+1),'Stock Model'!$C$8:$R$8,0)))</f>
        <v>0</v>
      </c>
      <c r="AS32" s="58">
        <f>IF(ISNA(INDEX('Stock Model'!$C$9:$R$54,MATCH($B32,'Stock Model'!$B$9:$B$54,0),MATCH(($B32-AS$4+1),'Stock Model'!$C$8:$R$8,0))),0,INDEX('Stock Model'!$C$9:$R$54,MATCH($B32,'Stock Model'!$B$9:$B$54,0),MATCH(($B32-AS$4+1),'Stock Model'!$C$8:$R$8,0)))</f>
        <v>0</v>
      </c>
      <c r="AT32" s="58">
        <f>IF(ISNA(INDEX('Stock Model'!$C$9:$R$54,MATCH($B32,'Stock Model'!$B$9:$B$54,0),MATCH(($B32-AT$4+1),'Stock Model'!$C$8:$R$8,0))),0,INDEX('Stock Model'!$C$9:$R$54,MATCH($B32,'Stock Model'!$B$9:$B$54,0),MATCH(($B32-AT$4+1),'Stock Model'!$C$8:$R$8,0)))</f>
        <v>0</v>
      </c>
      <c r="AU32" s="58">
        <f>IF(ISNA(INDEX('Stock Model'!$C$9:$R$54,MATCH($B32,'Stock Model'!$B$9:$B$54,0),MATCH(($B32-AU$4+1),'Stock Model'!$C$8:$R$8,0))),0,INDEX('Stock Model'!$C$9:$R$54,MATCH($B32,'Stock Model'!$B$9:$B$54,0),MATCH(($B32-AU$4+1),'Stock Model'!$C$8:$R$8,0)))</f>
        <v>0</v>
      </c>
      <c r="AV32" s="58">
        <f>IF(ISNA(INDEX('Stock Model'!$C$9:$R$54,MATCH($B32,'Stock Model'!$B$9:$B$54,0),MATCH(($B32-AV$4+1),'Stock Model'!$C$8:$R$8,0))),0,INDEX('Stock Model'!$C$9:$R$54,MATCH($B32,'Stock Model'!$B$9:$B$54,0),MATCH(($B32-AV$4+1),'Stock Model'!$C$8:$R$8,0)))</f>
        <v>0</v>
      </c>
      <c r="AW32" s="58">
        <f t="shared" ca="1" si="0"/>
        <v>11569.466666666667</v>
      </c>
      <c r="AX32" s="61" t="str">
        <f ca="1">IF(AW32=SUM('Stock Model'!$C36:$R36), "OK", "Error")</f>
        <v>OK</v>
      </c>
    </row>
    <row r="33" spans="1:50">
      <c r="A33" s="534"/>
      <c r="B33" s="58">
        <v>2017</v>
      </c>
      <c r="C33" s="58">
        <f>IF(ISNA(INDEX('Stock Model'!$C$9:$R$54,MATCH($B33,'Stock Model'!$B$9:$B$54,0),MATCH(($B33-C$4+1),'Stock Model'!$C$8:$R$8,0))),0,INDEX('Stock Model'!$C$9:$R$54,MATCH($B33,'Stock Model'!$B$9:$B$54,0),MATCH(($B33-C$4+1),'Stock Model'!$C$8:$R$8,0)))</f>
        <v>0</v>
      </c>
      <c r="D33" s="58">
        <f>IF(ISNA(INDEX('Stock Model'!$C$9:$R$54,MATCH($B33,'Stock Model'!$B$9:$B$54,0),MATCH(($B33-D$4+1),'Stock Model'!$C$8:$R$8,0))),0,INDEX('Stock Model'!$C$9:$R$54,MATCH($B33,'Stock Model'!$B$9:$B$54,0),MATCH(($B33-D$4+1),'Stock Model'!$C$8:$R$8,0)))</f>
        <v>0</v>
      </c>
      <c r="E33" s="58">
        <f>IF(ISNA(INDEX('Stock Model'!$C$9:$R$54,MATCH($B33,'Stock Model'!$B$9:$B$54,0),MATCH(($B33-E$4+1),'Stock Model'!$C$8:$R$8,0))),0,INDEX('Stock Model'!$C$9:$R$54,MATCH($B33,'Stock Model'!$B$9:$B$54,0),MATCH(($B33-E$4+1),'Stock Model'!$C$8:$R$8,0)))</f>
        <v>0</v>
      </c>
      <c r="F33" s="58">
        <f>IF(ISNA(INDEX('Stock Model'!$C$9:$R$54,MATCH($B33,'Stock Model'!$B$9:$B$54,0),MATCH(($B33-F$4+1),'Stock Model'!$C$8:$R$8,0))),0,INDEX('Stock Model'!$C$9:$R$54,MATCH($B33,'Stock Model'!$B$9:$B$54,0),MATCH(($B33-F$4+1),'Stock Model'!$C$8:$R$8,0)))</f>
        <v>0</v>
      </c>
      <c r="G33" s="58">
        <f>IF(ISNA(INDEX('Stock Model'!$C$9:$R$54,MATCH($B33,'Stock Model'!$B$9:$B$54,0),MATCH(($B33-G$4+1),'Stock Model'!$C$8:$R$8,0))),0,INDEX('Stock Model'!$C$9:$R$54,MATCH($B33,'Stock Model'!$B$9:$B$54,0),MATCH(($B33-G$4+1),'Stock Model'!$C$8:$R$8,0)))</f>
        <v>0</v>
      </c>
      <c r="H33" s="58">
        <f>IF(ISNA(INDEX('Stock Model'!$C$9:$R$54,MATCH($B33,'Stock Model'!$B$9:$B$54,0),MATCH(($B33-H$4+1),'Stock Model'!$C$8:$R$8,0))),0,INDEX('Stock Model'!$C$9:$R$54,MATCH($B33,'Stock Model'!$B$9:$B$54,0),MATCH(($B33-H$4+1),'Stock Model'!$C$8:$R$8,0)))</f>
        <v>0</v>
      </c>
      <c r="I33" s="58">
        <f>IF(ISNA(INDEX('Stock Model'!$C$9:$R$54,MATCH($B33,'Stock Model'!$B$9:$B$54,0),MATCH(($B33-I$4+1),'Stock Model'!$C$8:$R$8,0))),0,INDEX('Stock Model'!$C$9:$R$54,MATCH($B33,'Stock Model'!$B$9:$B$54,0),MATCH(($B33-I$4+1),'Stock Model'!$C$8:$R$8,0)))</f>
        <v>0</v>
      </c>
      <c r="J33" s="58">
        <f>IF(ISNA(INDEX('Stock Model'!$C$9:$R$54,MATCH($B33,'Stock Model'!$B$9:$B$54,0),MATCH(($B33-J$4+1),'Stock Model'!$C$8:$R$8,0))),0,INDEX('Stock Model'!$C$9:$R$54,MATCH($B33,'Stock Model'!$B$9:$B$54,0),MATCH(($B33-J$4+1),'Stock Model'!$C$8:$R$8,0)))</f>
        <v>0</v>
      </c>
      <c r="K33" s="58">
        <f>IF(ISNA(INDEX('Stock Model'!$C$9:$R$54,MATCH($B33,'Stock Model'!$B$9:$B$54,0),MATCH(($B33-K$4+1),'Stock Model'!$C$8:$R$8,0))),0,INDEX('Stock Model'!$C$9:$R$54,MATCH($B33,'Stock Model'!$B$9:$B$54,0),MATCH(($B33-K$4+1),'Stock Model'!$C$8:$R$8,0)))</f>
        <v>0</v>
      </c>
      <c r="L33" s="58">
        <f>IF(ISNA(INDEX('Stock Model'!$C$9:$R$54,MATCH($B33,'Stock Model'!$B$9:$B$54,0),MATCH(($B33-L$4+1),'Stock Model'!$C$8:$R$8,0))),0,INDEX('Stock Model'!$C$9:$R$54,MATCH($B33,'Stock Model'!$B$9:$B$54,0),MATCH(($B33-L$4+1),'Stock Model'!$C$8:$R$8,0)))</f>
        <v>0</v>
      </c>
      <c r="M33" s="58">
        <f>IF(ISNA(INDEX('Stock Model'!$C$9:$R$54,MATCH($B33,'Stock Model'!$B$9:$B$54,0),MATCH(($B33-M$4+1),'Stock Model'!$C$8:$R$8,0))),0,INDEX('Stock Model'!$C$9:$R$54,MATCH($B33,'Stock Model'!$B$9:$B$54,0),MATCH(($B33-M$4+1),'Stock Model'!$C$8:$R$8,0)))</f>
        <v>0</v>
      </c>
      <c r="N33" s="58">
        <f>IF(ISNA(INDEX('Stock Model'!$C$9:$R$54,MATCH($B33,'Stock Model'!$B$9:$B$54,0),MATCH(($B33-N$4+1),'Stock Model'!$C$8:$R$8,0))),0,INDEX('Stock Model'!$C$9:$R$54,MATCH($B33,'Stock Model'!$B$9:$B$54,0),MATCH(($B33-N$4+1),'Stock Model'!$C$8:$R$8,0)))</f>
        <v>0</v>
      </c>
      <c r="O33" s="58">
        <f>IF(ISNA(INDEX('Stock Model'!$C$9:$R$54,MATCH($B33,'Stock Model'!$B$9:$B$54,0),MATCH(($B33-O$4+1),'Stock Model'!$C$8:$R$8,0))),0,INDEX('Stock Model'!$C$9:$R$54,MATCH($B33,'Stock Model'!$B$9:$B$54,0),MATCH(($B33-O$4+1),'Stock Model'!$C$8:$R$8,0)))</f>
        <v>0</v>
      </c>
      <c r="P33" s="58">
        <f ca="1">IF(ISNA(INDEX('Stock Model'!$C$9:$R$54,MATCH($B33,'Stock Model'!$B$9:$B$54,0),MATCH(($B33-P$4+1),'Stock Model'!$C$8:$R$8,0))),0,INDEX('Stock Model'!$C$9:$R$54,MATCH($B33,'Stock Model'!$B$9:$B$54,0),MATCH(($B33-P$4+1),'Stock Model'!$C$8:$R$8,0)))</f>
        <v>0</v>
      </c>
      <c r="Q33" s="58">
        <f ca="1">IF(ISNA(INDEX('Stock Model'!$C$9:$R$54,MATCH($B33,'Stock Model'!$B$9:$B$54,0),MATCH(($B33-Q$4+1),'Stock Model'!$C$8:$R$8,0))),0,INDEX('Stock Model'!$C$9:$R$54,MATCH($B33,'Stock Model'!$B$9:$B$54,0),MATCH(($B33-Q$4+1),'Stock Model'!$C$8:$R$8,0)))</f>
        <v>0</v>
      </c>
      <c r="R33" s="58">
        <f ca="1">IF(ISNA(INDEX('Stock Model'!$C$9:$R$54,MATCH($B33,'Stock Model'!$B$9:$B$54,0),MATCH(($B33-R$4+1),'Stock Model'!$C$8:$R$8,0))),0,INDEX('Stock Model'!$C$9:$R$54,MATCH($B33,'Stock Model'!$B$9:$B$54,0),MATCH(($B33-R$4+1),'Stock Model'!$C$8:$R$8,0)))</f>
        <v>107.13333333333333</v>
      </c>
      <c r="S33" s="58">
        <f ca="1">IF(ISNA(INDEX('Stock Model'!$C$9:$R$54,MATCH($B33,'Stock Model'!$B$9:$B$54,0),MATCH(($B33-S$4+1),'Stock Model'!$C$8:$R$8,0))),0,INDEX('Stock Model'!$C$9:$R$54,MATCH($B33,'Stock Model'!$B$9:$B$54,0),MATCH(($B33-S$4+1),'Stock Model'!$C$8:$R$8,0)))</f>
        <v>217.6</v>
      </c>
      <c r="T33" s="58">
        <f ca="1">IF(ISNA(INDEX('Stock Model'!$C$9:$R$54,MATCH($B33,'Stock Model'!$B$9:$B$54,0),MATCH(($B33-T$4+1),'Stock Model'!$C$8:$R$8,0))),0,INDEX('Stock Model'!$C$9:$R$54,MATCH($B33,'Stock Model'!$B$9:$B$54,0),MATCH(($B33-T$4+1),'Stock Model'!$C$8:$R$8,0)))</f>
        <v>289.40000000000003</v>
      </c>
      <c r="U33" s="58">
        <f ca="1">IF(ISNA(INDEX('Stock Model'!$C$9:$R$54,MATCH($B33,'Stock Model'!$B$9:$B$54,0),MATCH(($B33-U$4+1),'Stock Model'!$C$8:$R$8,0))),0,INDEX('Stock Model'!$C$9:$R$54,MATCH($B33,'Stock Model'!$B$9:$B$54,0),MATCH(($B33-U$4+1),'Stock Model'!$C$8:$R$8,0)))</f>
        <v>571.20000000000005</v>
      </c>
      <c r="V33" s="58">
        <f ca="1">IF(ISNA(INDEX('Stock Model'!$C$9:$R$54,MATCH($B33,'Stock Model'!$B$9:$B$54,0),MATCH(($B33-V$4+1),'Stock Model'!$C$8:$R$8,0))),0,INDEX('Stock Model'!$C$9:$R$54,MATCH($B33,'Stock Model'!$B$9:$B$54,0),MATCH(($B33-V$4+1),'Stock Model'!$C$8:$R$8,0)))</f>
        <v>741.33333333333326</v>
      </c>
      <c r="W33" s="58">
        <f ca="1">IF(ISNA(INDEX('Stock Model'!$C$9:$R$54,MATCH($B33,'Stock Model'!$B$9:$B$54,0),MATCH(($B33-W$4+1),'Stock Model'!$C$8:$R$8,0))),0,INDEX('Stock Model'!$C$9:$R$54,MATCH($B33,'Stock Model'!$B$9:$B$54,0),MATCH(($B33-W$4+1),'Stock Model'!$C$8:$R$8,0)))</f>
        <v>936.40000000000009</v>
      </c>
      <c r="X33" s="58">
        <f ca="1">IF(ISNA(INDEX('Stock Model'!$C$9:$R$54,MATCH($B33,'Stock Model'!$B$9:$B$54,0),MATCH(($B33-X$4+1),'Stock Model'!$C$8:$R$8,0))),0,INDEX('Stock Model'!$C$9:$R$54,MATCH($B33,'Stock Model'!$B$9:$B$54,0),MATCH(($B33-X$4+1),'Stock Model'!$C$8:$R$8,0)))</f>
        <v>498.86666666666667</v>
      </c>
      <c r="Y33" s="58">
        <f ca="1">IF(ISNA(INDEX('Stock Model'!$C$9:$R$54,MATCH($B33,'Stock Model'!$B$9:$B$54,0),MATCH(($B33-Y$4+1),'Stock Model'!$C$8:$R$8,0))),0,INDEX('Stock Model'!$C$9:$R$54,MATCH($B33,'Stock Model'!$B$9:$B$54,0),MATCH(($B33-Y$4+1),'Stock Model'!$C$8:$R$8,0)))</f>
        <v>886.4</v>
      </c>
      <c r="Z33" s="58">
        <f ca="1">IF(ISNA(INDEX('Stock Model'!$C$9:$R$54,MATCH($B33,'Stock Model'!$B$9:$B$54,0),MATCH(($B33-Z$4+1),'Stock Model'!$C$8:$R$8,0))),0,INDEX('Stock Model'!$C$9:$R$54,MATCH($B33,'Stock Model'!$B$9:$B$54,0),MATCH(($B33-Z$4+1),'Stock Model'!$C$8:$R$8,0)))</f>
        <v>975.59999999999991</v>
      </c>
      <c r="AA33" s="58">
        <f ca="1">IF(ISNA(INDEX('Stock Model'!$C$9:$R$54,MATCH($B33,'Stock Model'!$B$9:$B$54,0),MATCH(($B33-AA$4+1),'Stock Model'!$C$8:$R$8,0))),0,INDEX('Stock Model'!$C$9:$R$54,MATCH($B33,'Stock Model'!$B$9:$B$54,0),MATCH(($B33-AA$4+1),'Stock Model'!$C$8:$R$8,0)))</f>
        <v>1060.6666666666665</v>
      </c>
      <c r="AB33" s="58">
        <f ca="1">IF(ISNA(INDEX('Stock Model'!$C$9:$R$54,MATCH($B33,'Stock Model'!$B$9:$B$54,0),MATCH(($B33-AB$4+1),'Stock Model'!$C$8:$R$8,0))),0,INDEX('Stock Model'!$C$9:$R$54,MATCH($B33,'Stock Model'!$B$9:$B$54,0),MATCH(($B33-AB$4+1),'Stock Model'!$C$8:$R$8,0)))</f>
        <v>1142.5333333333333</v>
      </c>
      <c r="AC33" s="58">
        <f ca="1">IF(ISNA(INDEX('Stock Model'!$C$9:$R$54,MATCH($B33,'Stock Model'!$B$9:$B$54,0),MATCH(($B33-AC$4+1),'Stock Model'!$C$8:$R$8,0))),0,INDEX('Stock Model'!$C$9:$R$54,MATCH($B33,'Stock Model'!$B$9:$B$54,0),MATCH(($B33-AC$4+1),'Stock Model'!$C$8:$R$8,0)))</f>
        <v>1222.4000000000001</v>
      </c>
      <c r="AD33" s="58">
        <f ca="1">IF(ISNA(INDEX('Stock Model'!$C$9:$R$54,MATCH($B33,'Stock Model'!$B$9:$B$54,0),MATCH(($B33-AD$4+1),'Stock Model'!$C$8:$R$8,0))),0,INDEX('Stock Model'!$C$9:$R$54,MATCH($B33,'Stock Model'!$B$9:$B$54,0),MATCH(($B33-AD$4+1),'Stock Model'!$C$8:$R$8,0)))</f>
        <v>1298.2666666666667</v>
      </c>
      <c r="AE33" s="58">
        <f ca="1">IF(ISNA(INDEX('Stock Model'!$C$9:$R$54,MATCH($B33,'Stock Model'!$B$9:$B$54,0),MATCH(($B33-AE$4+1),'Stock Model'!$C$8:$R$8,0))),0,INDEX('Stock Model'!$C$9:$R$54,MATCH($B33,'Stock Model'!$B$9:$B$54,0),MATCH(($B33-AE$4+1),'Stock Model'!$C$8:$R$8,0)))</f>
        <v>1373.8666666666668</v>
      </c>
      <c r="AF33" s="58">
        <f>IF(ISNA(INDEX('Stock Model'!$C$9:$R$54,MATCH($B33,'Stock Model'!$B$9:$B$54,0),MATCH(($B33-AF$4+1),'Stock Model'!$C$8:$R$8,0))),0,INDEX('Stock Model'!$C$9:$R$54,MATCH($B33,'Stock Model'!$B$9:$B$54,0),MATCH(($B33-AF$4+1),'Stock Model'!$C$8:$R$8,0)))</f>
        <v>0</v>
      </c>
      <c r="AG33" s="58">
        <f>IF(ISNA(INDEX('Stock Model'!$C$9:$R$54,MATCH($B33,'Stock Model'!$B$9:$B$54,0),MATCH(($B33-AG$4+1),'Stock Model'!$C$8:$R$8,0))),0,INDEX('Stock Model'!$C$9:$R$54,MATCH($B33,'Stock Model'!$B$9:$B$54,0),MATCH(($B33-AG$4+1),'Stock Model'!$C$8:$R$8,0)))</f>
        <v>0</v>
      </c>
      <c r="AH33" s="58">
        <f>IF(ISNA(INDEX('Stock Model'!$C$9:$R$54,MATCH($B33,'Stock Model'!$B$9:$B$54,0),MATCH(($B33-AH$4+1),'Stock Model'!$C$8:$R$8,0))),0,INDEX('Stock Model'!$C$9:$R$54,MATCH($B33,'Stock Model'!$B$9:$B$54,0),MATCH(($B33-AH$4+1),'Stock Model'!$C$8:$R$8,0)))</f>
        <v>0</v>
      </c>
      <c r="AI33" s="58">
        <f>IF(ISNA(INDEX('Stock Model'!$C$9:$R$54,MATCH($B33,'Stock Model'!$B$9:$B$54,0),MATCH(($B33-AI$4+1),'Stock Model'!$C$8:$R$8,0))),0,INDEX('Stock Model'!$C$9:$R$54,MATCH($B33,'Stock Model'!$B$9:$B$54,0),MATCH(($B33-AI$4+1),'Stock Model'!$C$8:$R$8,0)))</f>
        <v>0</v>
      </c>
      <c r="AJ33" s="58">
        <f>IF(ISNA(INDEX('Stock Model'!$C$9:$R$54,MATCH($B33,'Stock Model'!$B$9:$B$54,0),MATCH(($B33-AJ$4+1),'Stock Model'!$C$8:$R$8,0))),0,INDEX('Stock Model'!$C$9:$R$54,MATCH($B33,'Stock Model'!$B$9:$B$54,0),MATCH(($B33-AJ$4+1),'Stock Model'!$C$8:$R$8,0)))</f>
        <v>0</v>
      </c>
      <c r="AK33" s="58">
        <f>IF(ISNA(INDEX('Stock Model'!$C$9:$R$54,MATCH($B33,'Stock Model'!$B$9:$B$54,0),MATCH(($B33-AK$4+1),'Stock Model'!$C$8:$R$8,0))),0,INDEX('Stock Model'!$C$9:$R$54,MATCH($B33,'Stock Model'!$B$9:$B$54,0),MATCH(($B33-AK$4+1),'Stock Model'!$C$8:$R$8,0)))</f>
        <v>0</v>
      </c>
      <c r="AL33" s="58">
        <f>IF(ISNA(INDEX('Stock Model'!$C$9:$R$54,MATCH($B33,'Stock Model'!$B$9:$B$54,0),MATCH(($B33-AL$4+1),'Stock Model'!$C$8:$R$8,0))),0,INDEX('Stock Model'!$C$9:$R$54,MATCH($B33,'Stock Model'!$B$9:$B$54,0),MATCH(($B33-AL$4+1),'Stock Model'!$C$8:$R$8,0)))</f>
        <v>0</v>
      </c>
      <c r="AM33" s="58">
        <f>IF(ISNA(INDEX('Stock Model'!$C$9:$R$54,MATCH($B33,'Stock Model'!$B$9:$B$54,0),MATCH(($B33-AM$4+1),'Stock Model'!$C$8:$R$8,0))),0,INDEX('Stock Model'!$C$9:$R$54,MATCH($B33,'Stock Model'!$B$9:$B$54,0),MATCH(($B33-AM$4+1),'Stock Model'!$C$8:$R$8,0)))</f>
        <v>0</v>
      </c>
      <c r="AN33" s="58">
        <f>IF(ISNA(INDEX('Stock Model'!$C$9:$R$54,MATCH($B33,'Stock Model'!$B$9:$B$54,0),MATCH(($B33-AN$4+1),'Stock Model'!$C$8:$R$8,0))),0,INDEX('Stock Model'!$C$9:$R$54,MATCH($B33,'Stock Model'!$B$9:$B$54,0),MATCH(($B33-AN$4+1),'Stock Model'!$C$8:$R$8,0)))</f>
        <v>0</v>
      </c>
      <c r="AO33" s="58">
        <f>IF(ISNA(INDEX('Stock Model'!$C$9:$R$54,MATCH($B33,'Stock Model'!$B$9:$B$54,0),MATCH(($B33-AO$4+1),'Stock Model'!$C$8:$R$8,0))),0,INDEX('Stock Model'!$C$9:$R$54,MATCH($B33,'Stock Model'!$B$9:$B$54,0),MATCH(($B33-AO$4+1),'Stock Model'!$C$8:$R$8,0)))</f>
        <v>0</v>
      </c>
      <c r="AP33" s="58">
        <f>IF(ISNA(INDEX('Stock Model'!$C$9:$R$54,MATCH($B33,'Stock Model'!$B$9:$B$54,0),MATCH(($B33-AP$4+1),'Stock Model'!$C$8:$R$8,0))),0,INDEX('Stock Model'!$C$9:$R$54,MATCH($B33,'Stock Model'!$B$9:$B$54,0),MATCH(($B33-AP$4+1),'Stock Model'!$C$8:$R$8,0)))</f>
        <v>0</v>
      </c>
      <c r="AQ33" s="58">
        <f>IF(ISNA(INDEX('Stock Model'!$C$9:$R$54,MATCH($B33,'Stock Model'!$B$9:$B$54,0),MATCH(($B33-AQ$4+1),'Stock Model'!$C$8:$R$8,0))),0,INDEX('Stock Model'!$C$9:$R$54,MATCH($B33,'Stock Model'!$B$9:$B$54,0),MATCH(($B33-AQ$4+1),'Stock Model'!$C$8:$R$8,0)))</f>
        <v>0</v>
      </c>
      <c r="AR33" s="58">
        <f>IF(ISNA(INDEX('Stock Model'!$C$9:$R$54,MATCH($B33,'Stock Model'!$B$9:$B$54,0),MATCH(($B33-AR$4+1),'Stock Model'!$C$8:$R$8,0))),0,INDEX('Stock Model'!$C$9:$R$54,MATCH($B33,'Stock Model'!$B$9:$B$54,0),MATCH(($B33-AR$4+1),'Stock Model'!$C$8:$R$8,0)))</f>
        <v>0</v>
      </c>
      <c r="AS33" s="58">
        <f>IF(ISNA(INDEX('Stock Model'!$C$9:$R$54,MATCH($B33,'Stock Model'!$B$9:$B$54,0),MATCH(($B33-AS$4+1),'Stock Model'!$C$8:$R$8,0))),0,INDEX('Stock Model'!$C$9:$R$54,MATCH($B33,'Stock Model'!$B$9:$B$54,0),MATCH(($B33-AS$4+1),'Stock Model'!$C$8:$R$8,0)))</f>
        <v>0</v>
      </c>
      <c r="AT33" s="58">
        <f>IF(ISNA(INDEX('Stock Model'!$C$9:$R$54,MATCH($B33,'Stock Model'!$B$9:$B$54,0),MATCH(($B33-AT$4+1),'Stock Model'!$C$8:$R$8,0))),0,INDEX('Stock Model'!$C$9:$R$54,MATCH($B33,'Stock Model'!$B$9:$B$54,0),MATCH(($B33-AT$4+1),'Stock Model'!$C$8:$R$8,0)))</f>
        <v>0</v>
      </c>
      <c r="AU33" s="58">
        <f>IF(ISNA(INDEX('Stock Model'!$C$9:$R$54,MATCH($B33,'Stock Model'!$B$9:$B$54,0),MATCH(($B33-AU$4+1),'Stock Model'!$C$8:$R$8,0))),0,INDEX('Stock Model'!$C$9:$R$54,MATCH($B33,'Stock Model'!$B$9:$B$54,0),MATCH(($B33-AU$4+1),'Stock Model'!$C$8:$R$8,0)))</f>
        <v>0</v>
      </c>
      <c r="AV33" s="58">
        <f>IF(ISNA(INDEX('Stock Model'!$C$9:$R$54,MATCH($B33,'Stock Model'!$B$9:$B$54,0),MATCH(($B33-AV$4+1),'Stock Model'!$C$8:$R$8,0))),0,INDEX('Stock Model'!$C$9:$R$54,MATCH($B33,'Stock Model'!$B$9:$B$54,0),MATCH(($B33-AV$4+1),'Stock Model'!$C$8:$R$8,0)))</f>
        <v>0</v>
      </c>
      <c r="AW33" s="58">
        <f t="shared" ca="1" si="0"/>
        <v>11321.666666666664</v>
      </c>
      <c r="AX33" s="61" t="str">
        <f ca="1">IF(AW33=SUM('Stock Model'!$C37:$R37), "OK", "Error")</f>
        <v>OK</v>
      </c>
    </row>
    <row r="34" spans="1:50">
      <c r="A34" s="534"/>
      <c r="B34" s="58">
        <v>2018</v>
      </c>
      <c r="C34" s="58">
        <f>IF(ISNA(INDEX('Stock Model'!$C$9:$R$54,MATCH($B34,'Stock Model'!$B$9:$B$54,0),MATCH(($B34-C$4+1),'Stock Model'!$C$8:$R$8,0))),0,INDEX('Stock Model'!$C$9:$R$54,MATCH($B34,'Stock Model'!$B$9:$B$54,0),MATCH(($B34-C$4+1),'Stock Model'!$C$8:$R$8,0)))</f>
        <v>0</v>
      </c>
      <c r="D34" s="58">
        <f>IF(ISNA(INDEX('Stock Model'!$C$9:$R$54,MATCH($B34,'Stock Model'!$B$9:$B$54,0),MATCH(($B34-D$4+1),'Stock Model'!$C$8:$R$8,0))),0,INDEX('Stock Model'!$C$9:$R$54,MATCH($B34,'Stock Model'!$B$9:$B$54,0),MATCH(($B34-D$4+1),'Stock Model'!$C$8:$R$8,0)))</f>
        <v>0</v>
      </c>
      <c r="E34" s="58">
        <f>IF(ISNA(INDEX('Stock Model'!$C$9:$R$54,MATCH($B34,'Stock Model'!$B$9:$B$54,0),MATCH(($B34-E$4+1),'Stock Model'!$C$8:$R$8,0))),0,INDEX('Stock Model'!$C$9:$R$54,MATCH($B34,'Stock Model'!$B$9:$B$54,0),MATCH(($B34-E$4+1),'Stock Model'!$C$8:$R$8,0)))</f>
        <v>0</v>
      </c>
      <c r="F34" s="58">
        <f>IF(ISNA(INDEX('Stock Model'!$C$9:$R$54,MATCH($B34,'Stock Model'!$B$9:$B$54,0),MATCH(($B34-F$4+1),'Stock Model'!$C$8:$R$8,0))),0,INDEX('Stock Model'!$C$9:$R$54,MATCH($B34,'Stock Model'!$B$9:$B$54,0),MATCH(($B34-F$4+1),'Stock Model'!$C$8:$R$8,0)))</f>
        <v>0</v>
      </c>
      <c r="G34" s="58">
        <f>IF(ISNA(INDEX('Stock Model'!$C$9:$R$54,MATCH($B34,'Stock Model'!$B$9:$B$54,0),MATCH(($B34-G$4+1),'Stock Model'!$C$8:$R$8,0))),0,INDEX('Stock Model'!$C$9:$R$54,MATCH($B34,'Stock Model'!$B$9:$B$54,0),MATCH(($B34-G$4+1),'Stock Model'!$C$8:$R$8,0)))</f>
        <v>0</v>
      </c>
      <c r="H34" s="58">
        <f>IF(ISNA(INDEX('Stock Model'!$C$9:$R$54,MATCH($B34,'Stock Model'!$B$9:$B$54,0),MATCH(($B34-H$4+1),'Stock Model'!$C$8:$R$8,0))),0,INDEX('Stock Model'!$C$9:$R$54,MATCH($B34,'Stock Model'!$B$9:$B$54,0),MATCH(($B34-H$4+1),'Stock Model'!$C$8:$R$8,0)))</f>
        <v>0</v>
      </c>
      <c r="I34" s="58">
        <f>IF(ISNA(INDEX('Stock Model'!$C$9:$R$54,MATCH($B34,'Stock Model'!$B$9:$B$54,0),MATCH(($B34-I$4+1),'Stock Model'!$C$8:$R$8,0))),0,INDEX('Stock Model'!$C$9:$R$54,MATCH($B34,'Stock Model'!$B$9:$B$54,0),MATCH(($B34-I$4+1),'Stock Model'!$C$8:$R$8,0)))</f>
        <v>0</v>
      </c>
      <c r="J34" s="58">
        <f>IF(ISNA(INDEX('Stock Model'!$C$9:$R$54,MATCH($B34,'Stock Model'!$B$9:$B$54,0),MATCH(($B34-J$4+1),'Stock Model'!$C$8:$R$8,0))),0,INDEX('Stock Model'!$C$9:$R$54,MATCH($B34,'Stock Model'!$B$9:$B$54,0),MATCH(($B34-J$4+1),'Stock Model'!$C$8:$R$8,0)))</f>
        <v>0</v>
      </c>
      <c r="K34" s="58">
        <f>IF(ISNA(INDEX('Stock Model'!$C$9:$R$54,MATCH($B34,'Stock Model'!$B$9:$B$54,0),MATCH(($B34-K$4+1),'Stock Model'!$C$8:$R$8,0))),0,INDEX('Stock Model'!$C$9:$R$54,MATCH($B34,'Stock Model'!$B$9:$B$54,0),MATCH(($B34-K$4+1),'Stock Model'!$C$8:$R$8,0)))</f>
        <v>0</v>
      </c>
      <c r="L34" s="58">
        <f>IF(ISNA(INDEX('Stock Model'!$C$9:$R$54,MATCH($B34,'Stock Model'!$B$9:$B$54,0),MATCH(($B34-L$4+1),'Stock Model'!$C$8:$R$8,0))),0,INDEX('Stock Model'!$C$9:$R$54,MATCH($B34,'Stock Model'!$B$9:$B$54,0),MATCH(($B34-L$4+1),'Stock Model'!$C$8:$R$8,0)))</f>
        <v>0</v>
      </c>
      <c r="M34" s="58">
        <f>IF(ISNA(INDEX('Stock Model'!$C$9:$R$54,MATCH($B34,'Stock Model'!$B$9:$B$54,0),MATCH(($B34-M$4+1),'Stock Model'!$C$8:$R$8,0))),0,INDEX('Stock Model'!$C$9:$R$54,MATCH($B34,'Stock Model'!$B$9:$B$54,0),MATCH(($B34-M$4+1),'Stock Model'!$C$8:$R$8,0)))</f>
        <v>0</v>
      </c>
      <c r="N34" s="58">
        <f>IF(ISNA(INDEX('Stock Model'!$C$9:$R$54,MATCH($B34,'Stock Model'!$B$9:$B$54,0),MATCH(($B34-N$4+1),'Stock Model'!$C$8:$R$8,0))),0,INDEX('Stock Model'!$C$9:$R$54,MATCH($B34,'Stock Model'!$B$9:$B$54,0),MATCH(($B34-N$4+1),'Stock Model'!$C$8:$R$8,0)))</f>
        <v>0</v>
      </c>
      <c r="O34" s="58">
        <f>IF(ISNA(INDEX('Stock Model'!$C$9:$R$54,MATCH($B34,'Stock Model'!$B$9:$B$54,0),MATCH(($B34-O$4+1),'Stock Model'!$C$8:$R$8,0))),0,INDEX('Stock Model'!$C$9:$R$54,MATCH($B34,'Stock Model'!$B$9:$B$54,0),MATCH(($B34-O$4+1),'Stock Model'!$C$8:$R$8,0)))</f>
        <v>0</v>
      </c>
      <c r="P34" s="58">
        <f>IF(ISNA(INDEX('Stock Model'!$C$9:$R$54,MATCH($B34,'Stock Model'!$B$9:$B$54,0),MATCH(($B34-P$4+1),'Stock Model'!$C$8:$R$8,0))),0,INDEX('Stock Model'!$C$9:$R$54,MATCH($B34,'Stock Model'!$B$9:$B$54,0),MATCH(($B34-P$4+1),'Stock Model'!$C$8:$R$8,0)))</f>
        <v>0</v>
      </c>
      <c r="Q34" s="58">
        <f ca="1">IF(ISNA(INDEX('Stock Model'!$C$9:$R$54,MATCH($B34,'Stock Model'!$B$9:$B$54,0),MATCH(($B34-Q$4+1),'Stock Model'!$C$8:$R$8,0))),0,INDEX('Stock Model'!$C$9:$R$54,MATCH($B34,'Stock Model'!$B$9:$B$54,0),MATCH(($B34-Q$4+1),'Stock Model'!$C$8:$R$8,0)))</f>
        <v>0</v>
      </c>
      <c r="R34" s="58">
        <f ca="1">IF(ISNA(INDEX('Stock Model'!$C$9:$R$54,MATCH($B34,'Stock Model'!$B$9:$B$54,0),MATCH(($B34-R$4+1),'Stock Model'!$C$8:$R$8,0))),0,INDEX('Stock Model'!$C$9:$R$54,MATCH($B34,'Stock Model'!$B$9:$B$54,0),MATCH(($B34-R$4+1),'Stock Model'!$C$8:$R$8,0)))</f>
        <v>0</v>
      </c>
      <c r="S34" s="58">
        <f ca="1">IF(ISNA(INDEX('Stock Model'!$C$9:$R$54,MATCH($B34,'Stock Model'!$B$9:$B$54,0),MATCH(($B34-S$4+1),'Stock Model'!$C$8:$R$8,0))),0,INDEX('Stock Model'!$C$9:$R$54,MATCH($B34,'Stock Model'!$B$9:$B$54,0),MATCH(($B34-S$4+1),'Stock Model'!$C$8:$R$8,0)))</f>
        <v>108.8</v>
      </c>
      <c r="T34" s="58">
        <f ca="1">IF(ISNA(INDEX('Stock Model'!$C$9:$R$54,MATCH($B34,'Stock Model'!$B$9:$B$54,0),MATCH(($B34-T$4+1),'Stock Model'!$C$8:$R$8,0))),0,INDEX('Stock Model'!$C$9:$R$54,MATCH($B34,'Stock Model'!$B$9:$B$54,0),MATCH(($B34-T$4+1),'Stock Model'!$C$8:$R$8,0)))</f>
        <v>192.93333333333334</v>
      </c>
      <c r="U34" s="58">
        <f ca="1">IF(ISNA(INDEX('Stock Model'!$C$9:$R$54,MATCH($B34,'Stock Model'!$B$9:$B$54,0),MATCH(($B34-U$4+1),'Stock Model'!$C$8:$R$8,0))),0,INDEX('Stock Model'!$C$9:$R$54,MATCH($B34,'Stock Model'!$B$9:$B$54,0),MATCH(($B34-U$4+1),'Stock Model'!$C$8:$R$8,0)))</f>
        <v>428.40000000000003</v>
      </c>
      <c r="V34" s="58">
        <f ca="1">IF(ISNA(INDEX('Stock Model'!$C$9:$R$54,MATCH($B34,'Stock Model'!$B$9:$B$54,0),MATCH(($B34-V$4+1),'Stock Model'!$C$8:$R$8,0))),0,INDEX('Stock Model'!$C$9:$R$54,MATCH($B34,'Stock Model'!$B$9:$B$54,0),MATCH(($B34-V$4+1),'Stock Model'!$C$8:$R$8,0)))</f>
        <v>593.06666666666661</v>
      </c>
      <c r="W34" s="58">
        <f ca="1">IF(ISNA(INDEX('Stock Model'!$C$9:$R$54,MATCH($B34,'Stock Model'!$B$9:$B$54,0),MATCH(($B34-W$4+1),'Stock Model'!$C$8:$R$8,0))),0,INDEX('Stock Model'!$C$9:$R$54,MATCH($B34,'Stock Model'!$B$9:$B$54,0),MATCH(($B34-W$4+1),'Stock Model'!$C$8:$R$8,0)))</f>
        <v>780.33333333333326</v>
      </c>
      <c r="X34" s="58">
        <f ca="1">IF(ISNA(INDEX('Stock Model'!$C$9:$R$54,MATCH($B34,'Stock Model'!$B$9:$B$54,0),MATCH(($B34-X$4+1),'Stock Model'!$C$8:$R$8,0))),0,INDEX('Stock Model'!$C$9:$R$54,MATCH($B34,'Stock Model'!$B$9:$B$54,0),MATCH(($B34-X$4+1),'Stock Model'!$C$8:$R$8,0)))</f>
        <v>427.6</v>
      </c>
      <c r="Y34" s="58">
        <f ca="1">IF(ISNA(INDEX('Stock Model'!$C$9:$R$54,MATCH($B34,'Stock Model'!$B$9:$B$54,0),MATCH(($B34-Y$4+1),'Stock Model'!$C$8:$R$8,0))),0,INDEX('Stock Model'!$C$9:$R$54,MATCH($B34,'Stock Model'!$B$9:$B$54,0),MATCH(($B34-Y$4+1),'Stock Model'!$C$8:$R$8,0)))</f>
        <v>775.6</v>
      </c>
      <c r="Z34" s="58">
        <f ca="1">IF(ISNA(INDEX('Stock Model'!$C$9:$R$54,MATCH($B34,'Stock Model'!$B$9:$B$54,0),MATCH(($B34-Z$4+1),'Stock Model'!$C$8:$R$8,0))),0,INDEX('Stock Model'!$C$9:$R$54,MATCH($B34,'Stock Model'!$B$9:$B$54,0),MATCH(($B34-Z$4+1),'Stock Model'!$C$8:$R$8,0)))</f>
        <v>867.19999999999993</v>
      </c>
      <c r="AA34" s="58">
        <f ca="1">IF(ISNA(INDEX('Stock Model'!$C$9:$R$54,MATCH($B34,'Stock Model'!$B$9:$B$54,0),MATCH(($B34-AA$4+1),'Stock Model'!$C$8:$R$8,0))),0,INDEX('Stock Model'!$C$9:$R$54,MATCH($B34,'Stock Model'!$B$9:$B$54,0),MATCH(($B34-AA$4+1),'Stock Model'!$C$8:$R$8,0)))</f>
        <v>954.59999999999991</v>
      </c>
      <c r="AB34" s="58">
        <f ca="1">IF(ISNA(INDEX('Stock Model'!$C$9:$R$54,MATCH($B34,'Stock Model'!$B$9:$B$54,0),MATCH(($B34-AB$4+1),'Stock Model'!$C$8:$R$8,0))),0,INDEX('Stock Model'!$C$9:$R$54,MATCH($B34,'Stock Model'!$B$9:$B$54,0),MATCH(($B34-AB$4+1),'Stock Model'!$C$8:$R$8,0)))</f>
        <v>1038.6666666666665</v>
      </c>
      <c r="AC34" s="58">
        <f ca="1">IF(ISNA(INDEX('Stock Model'!$C$9:$R$54,MATCH($B34,'Stock Model'!$B$9:$B$54,0),MATCH(($B34-AC$4+1),'Stock Model'!$C$8:$R$8,0))),0,INDEX('Stock Model'!$C$9:$R$54,MATCH($B34,'Stock Model'!$B$9:$B$54,0),MATCH(($B34-AC$4+1),'Stock Model'!$C$8:$R$8,0)))</f>
        <v>1120.5333333333333</v>
      </c>
      <c r="AD34" s="58">
        <f ca="1">IF(ISNA(INDEX('Stock Model'!$C$9:$R$54,MATCH($B34,'Stock Model'!$B$9:$B$54,0),MATCH(($B34-AD$4+1),'Stock Model'!$C$8:$R$8,0))),0,INDEX('Stock Model'!$C$9:$R$54,MATCH($B34,'Stock Model'!$B$9:$B$54,0),MATCH(($B34-AD$4+1),'Stock Model'!$C$8:$R$8,0)))</f>
        <v>1198.4000000000001</v>
      </c>
      <c r="AE34" s="58">
        <f ca="1">IF(ISNA(INDEX('Stock Model'!$C$9:$R$54,MATCH($B34,'Stock Model'!$B$9:$B$54,0),MATCH(($B34-AE$4+1),'Stock Model'!$C$8:$R$8,0))),0,INDEX('Stock Model'!$C$9:$R$54,MATCH($B34,'Stock Model'!$B$9:$B$54,0),MATCH(($B34-AE$4+1),'Stock Model'!$C$8:$R$8,0)))</f>
        <v>1275.7333333333333</v>
      </c>
      <c r="AF34" s="58">
        <f ca="1">IF(ISNA(INDEX('Stock Model'!$C$9:$R$54,MATCH($B34,'Stock Model'!$B$9:$B$54,0),MATCH(($B34-AF$4+1),'Stock Model'!$C$8:$R$8,0))),0,INDEX('Stock Model'!$C$9:$R$54,MATCH($B34,'Stock Model'!$B$9:$B$54,0),MATCH(($B34-AF$4+1),'Stock Model'!$C$8:$R$8,0)))</f>
        <v>1350.5333333333333</v>
      </c>
      <c r="AG34" s="58">
        <f>IF(ISNA(INDEX('Stock Model'!$C$9:$R$54,MATCH($B34,'Stock Model'!$B$9:$B$54,0),MATCH(($B34-AG$4+1),'Stock Model'!$C$8:$R$8,0))),0,INDEX('Stock Model'!$C$9:$R$54,MATCH($B34,'Stock Model'!$B$9:$B$54,0),MATCH(($B34-AG$4+1),'Stock Model'!$C$8:$R$8,0)))</f>
        <v>0</v>
      </c>
      <c r="AH34" s="58">
        <f>IF(ISNA(INDEX('Stock Model'!$C$9:$R$54,MATCH($B34,'Stock Model'!$B$9:$B$54,0),MATCH(($B34-AH$4+1),'Stock Model'!$C$8:$R$8,0))),0,INDEX('Stock Model'!$C$9:$R$54,MATCH($B34,'Stock Model'!$B$9:$B$54,0),MATCH(($B34-AH$4+1),'Stock Model'!$C$8:$R$8,0)))</f>
        <v>0</v>
      </c>
      <c r="AI34" s="58">
        <f>IF(ISNA(INDEX('Stock Model'!$C$9:$R$54,MATCH($B34,'Stock Model'!$B$9:$B$54,0),MATCH(($B34-AI$4+1),'Stock Model'!$C$8:$R$8,0))),0,INDEX('Stock Model'!$C$9:$R$54,MATCH($B34,'Stock Model'!$B$9:$B$54,0),MATCH(($B34-AI$4+1),'Stock Model'!$C$8:$R$8,0)))</f>
        <v>0</v>
      </c>
      <c r="AJ34" s="58">
        <f>IF(ISNA(INDEX('Stock Model'!$C$9:$R$54,MATCH($B34,'Stock Model'!$B$9:$B$54,0),MATCH(($B34-AJ$4+1),'Stock Model'!$C$8:$R$8,0))),0,INDEX('Stock Model'!$C$9:$R$54,MATCH($B34,'Stock Model'!$B$9:$B$54,0),MATCH(($B34-AJ$4+1),'Stock Model'!$C$8:$R$8,0)))</f>
        <v>0</v>
      </c>
      <c r="AK34" s="58">
        <f>IF(ISNA(INDEX('Stock Model'!$C$9:$R$54,MATCH($B34,'Stock Model'!$B$9:$B$54,0),MATCH(($B34-AK$4+1),'Stock Model'!$C$8:$R$8,0))),0,INDEX('Stock Model'!$C$9:$R$54,MATCH($B34,'Stock Model'!$B$9:$B$54,0),MATCH(($B34-AK$4+1),'Stock Model'!$C$8:$R$8,0)))</f>
        <v>0</v>
      </c>
      <c r="AL34" s="58">
        <f>IF(ISNA(INDEX('Stock Model'!$C$9:$R$54,MATCH($B34,'Stock Model'!$B$9:$B$54,0),MATCH(($B34-AL$4+1),'Stock Model'!$C$8:$R$8,0))),0,INDEX('Stock Model'!$C$9:$R$54,MATCH($B34,'Stock Model'!$B$9:$B$54,0),MATCH(($B34-AL$4+1),'Stock Model'!$C$8:$R$8,0)))</f>
        <v>0</v>
      </c>
      <c r="AM34" s="58">
        <f>IF(ISNA(INDEX('Stock Model'!$C$9:$R$54,MATCH($B34,'Stock Model'!$B$9:$B$54,0),MATCH(($B34-AM$4+1),'Stock Model'!$C$8:$R$8,0))),0,INDEX('Stock Model'!$C$9:$R$54,MATCH($B34,'Stock Model'!$B$9:$B$54,0),MATCH(($B34-AM$4+1),'Stock Model'!$C$8:$R$8,0)))</f>
        <v>0</v>
      </c>
      <c r="AN34" s="58">
        <f>IF(ISNA(INDEX('Stock Model'!$C$9:$R$54,MATCH($B34,'Stock Model'!$B$9:$B$54,0),MATCH(($B34-AN$4+1),'Stock Model'!$C$8:$R$8,0))),0,INDEX('Stock Model'!$C$9:$R$54,MATCH($B34,'Stock Model'!$B$9:$B$54,0),MATCH(($B34-AN$4+1),'Stock Model'!$C$8:$R$8,0)))</f>
        <v>0</v>
      </c>
      <c r="AO34" s="58">
        <f>IF(ISNA(INDEX('Stock Model'!$C$9:$R$54,MATCH($B34,'Stock Model'!$B$9:$B$54,0),MATCH(($B34-AO$4+1),'Stock Model'!$C$8:$R$8,0))),0,INDEX('Stock Model'!$C$9:$R$54,MATCH($B34,'Stock Model'!$B$9:$B$54,0),MATCH(($B34-AO$4+1),'Stock Model'!$C$8:$R$8,0)))</f>
        <v>0</v>
      </c>
      <c r="AP34" s="58">
        <f>IF(ISNA(INDEX('Stock Model'!$C$9:$R$54,MATCH($B34,'Stock Model'!$B$9:$B$54,0),MATCH(($B34-AP$4+1),'Stock Model'!$C$8:$R$8,0))),0,INDEX('Stock Model'!$C$9:$R$54,MATCH($B34,'Stock Model'!$B$9:$B$54,0),MATCH(($B34-AP$4+1),'Stock Model'!$C$8:$R$8,0)))</f>
        <v>0</v>
      </c>
      <c r="AQ34" s="58">
        <f>IF(ISNA(INDEX('Stock Model'!$C$9:$R$54,MATCH($B34,'Stock Model'!$B$9:$B$54,0),MATCH(($B34-AQ$4+1),'Stock Model'!$C$8:$R$8,0))),0,INDEX('Stock Model'!$C$9:$R$54,MATCH($B34,'Stock Model'!$B$9:$B$54,0),MATCH(($B34-AQ$4+1),'Stock Model'!$C$8:$R$8,0)))</f>
        <v>0</v>
      </c>
      <c r="AR34" s="58">
        <f>IF(ISNA(INDEX('Stock Model'!$C$9:$R$54,MATCH($B34,'Stock Model'!$B$9:$B$54,0),MATCH(($B34-AR$4+1),'Stock Model'!$C$8:$R$8,0))),0,INDEX('Stock Model'!$C$9:$R$54,MATCH($B34,'Stock Model'!$B$9:$B$54,0),MATCH(($B34-AR$4+1),'Stock Model'!$C$8:$R$8,0)))</f>
        <v>0</v>
      </c>
      <c r="AS34" s="58">
        <f>IF(ISNA(INDEX('Stock Model'!$C$9:$R$54,MATCH($B34,'Stock Model'!$B$9:$B$54,0),MATCH(($B34-AS$4+1),'Stock Model'!$C$8:$R$8,0))),0,INDEX('Stock Model'!$C$9:$R$54,MATCH($B34,'Stock Model'!$B$9:$B$54,0),MATCH(($B34-AS$4+1),'Stock Model'!$C$8:$R$8,0)))</f>
        <v>0</v>
      </c>
      <c r="AT34" s="58">
        <f>IF(ISNA(INDEX('Stock Model'!$C$9:$R$54,MATCH($B34,'Stock Model'!$B$9:$B$54,0),MATCH(($B34-AT$4+1),'Stock Model'!$C$8:$R$8,0))),0,INDEX('Stock Model'!$C$9:$R$54,MATCH($B34,'Stock Model'!$B$9:$B$54,0),MATCH(($B34-AT$4+1),'Stock Model'!$C$8:$R$8,0)))</f>
        <v>0</v>
      </c>
      <c r="AU34" s="58">
        <f>IF(ISNA(INDEX('Stock Model'!$C$9:$R$54,MATCH($B34,'Stock Model'!$B$9:$B$54,0),MATCH(($B34-AU$4+1),'Stock Model'!$C$8:$R$8,0))),0,INDEX('Stock Model'!$C$9:$R$54,MATCH($B34,'Stock Model'!$B$9:$B$54,0),MATCH(($B34-AU$4+1),'Stock Model'!$C$8:$R$8,0)))</f>
        <v>0</v>
      </c>
      <c r="AV34" s="58">
        <f>IF(ISNA(INDEX('Stock Model'!$C$9:$R$54,MATCH($B34,'Stock Model'!$B$9:$B$54,0),MATCH(($B34-AV$4+1),'Stock Model'!$C$8:$R$8,0))),0,INDEX('Stock Model'!$C$9:$R$54,MATCH($B34,'Stock Model'!$B$9:$B$54,0),MATCH(($B34-AV$4+1),'Stock Model'!$C$8:$R$8,0)))</f>
        <v>0</v>
      </c>
      <c r="AW34" s="58">
        <f t="shared" ca="1" si="0"/>
        <v>11112.399999999998</v>
      </c>
      <c r="AX34" s="61" t="str">
        <f ca="1">IF(AW34=SUM('Stock Model'!$C38:$R38), "OK", "Error")</f>
        <v>OK</v>
      </c>
    </row>
    <row r="35" spans="1:50">
      <c r="A35" s="534"/>
      <c r="B35" s="58">
        <v>2019</v>
      </c>
      <c r="C35" s="58">
        <f>IF(ISNA(INDEX('Stock Model'!$C$9:$R$54,MATCH($B35,'Stock Model'!$B$9:$B$54,0),MATCH(($B35-C$4+1),'Stock Model'!$C$8:$R$8,0))),0,INDEX('Stock Model'!$C$9:$R$54,MATCH($B35,'Stock Model'!$B$9:$B$54,0),MATCH(($B35-C$4+1),'Stock Model'!$C$8:$R$8,0)))</f>
        <v>0</v>
      </c>
      <c r="D35" s="58">
        <f>IF(ISNA(INDEX('Stock Model'!$C$9:$R$54,MATCH($B35,'Stock Model'!$B$9:$B$54,0),MATCH(($B35-D$4+1),'Stock Model'!$C$8:$R$8,0))),0,INDEX('Stock Model'!$C$9:$R$54,MATCH($B35,'Stock Model'!$B$9:$B$54,0),MATCH(($B35-D$4+1),'Stock Model'!$C$8:$R$8,0)))</f>
        <v>0</v>
      </c>
      <c r="E35" s="58">
        <f>IF(ISNA(INDEX('Stock Model'!$C$9:$R$54,MATCH($B35,'Stock Model'!$B$9:$B$54,0),MATCH(($B35-E$4+1),'Stock Model'!$C$8:$R$8,0))),0,INDEX('Stock Model'!$C$9:$R$54,MATCH($B35,'Stock Model'!$B$9:$B$54,0),MATCH(($B35-E$4+1),'Stock Model'!$C$8:$R$8,0)))</f>
        <v>0</v>
      </c>
      <c r="F35" s="58">
        <f>IF(ISNA(INDEX('Stock Model'!$C$9:$R$54,MATCH($B35,'Stock Model'!$B$9:$B$54,0),MATCH(($B35-F$4+1),'Stock Model'!$C$8:$R$8,0))),0,INDEX('Stock Model'!$C$9:$R$54,MATCH($B35,'Stock Model'!$B$9:$B$54,0),MATCH(($B35-F$4+1),'Stock Model'!$C$8:$R$8,0)))</f>
        <v>0</v>
      </c>
      <c r="G35" s="58">
        <f>IF(ISNA(INDEX('Stock Model'!$C$9:$R$54,MATCH($B35,'Stock Model'!$B$9:$B$54,0),MATCH(($B35-G$4+1),'Stock Model'!$C$8:$R$8,0))),0,INDEX('Stock Model'!$C$9:$R$54,MATCH($B35,'Stock Model'!$B$9:$B$54,0),MATCH(($B35-G$4+1),'Stock Model'!$C$8:$R$8,0)))</f>
        <v>0</v>
      </c>
      <c r="H35" s="58">
        <f>IF(ISNA(INDEX('Stock Model'!$C$9:$R$54,MATCH($B35,'Stock Model'!$B$9:$B$54,0),MATCH(($B35-H$4+1),'Stock Model'!$C$8:$R$8,0))),0,INDEX('Stock Model'!$C$9:$R$54,MATCH($B35,'Stock Model'!$B$9:$B$54,0),MATCH(($B35-H$4+1),'Stock Model'!$C$8:$R$8,0)))</f>
        <v>0</v>
      </c>
      <c r="I35" s="58">
        <f>IF(ISNA(INDEX('Stock Model'!$C$9:$R$54,MATCH($B35,'Stock Model'!$B$9:$B$54,0),MATCH(($B35-I$4+1),'Stock Model'!$C$8:$R$8,0))),0,INDEX('Stock Model'!$C$9:$R$54,MATCH($B35,'Stock Model'!$B$9:$B$54,0),MATCH(($B35-I$4+1),'Stock Model'!$C$8:$R$8,0)))</f>
        <v>0</v>
      </c>
      <c r="J35" s="58">
        <f>IF(ISNA(INDEX('Stock Model'!$C$9:$R$54,MATCH($B35,'Stock Model'!$B$9:$B$54,0),MATCH(($B35-J$4+1),'Stock Model'!$C$8:$R$8,0))),0,INDEX('Stock Model'!$C$9:$R$54,MATCH($B35,'Stock Model'!$B$9:$B$54,0),MATCH(($B35-J$4+1),'Stock Model'!$C$8:$R$8,0)))</f>
        <v>0</v>
      </c>
      <c r="K35" s="58">
        <f>IF(ISNA(INDEX('Stock Model'!$C$9:$R$54,MATCH($B35,'Stock Model'!$B$9:$B$54,0),MATCH(($B35-K$4+1),'Stock Model'!$C$8:$R$8,0))),0,INDEX('Stock Model'!$C$9:$R$54,MATCH($B35,'Stock Model'!$B$9:$B$54,0),MATCH(($B35-K$4+1),'Stock Model'!$C$8:$R$8,0)))</f>
        <v>0</v>
      </c>
      <c r="L35" s="58">
        <f>IF(ISNA(INDEX('Stock Model'!$C$9:$R$54,MATCH($B35,'Stock Model'!$B$9:$B$54,0),MATCH(($B35-L$4+1),'Stock Model'!$C$8:$R$8,0))),0,INDEX('Stock Model'!$C$9:$R$54,MATCH($B35,'Stock Model'!$B$9:$B$54,0),MATCH(($B35-L$4+1),'Stock Model'!$C$8:$R$8,0)))</f>
        <v>0</v>
      </c>
      <c r="M35" s="58">
        <f>IF(ISNA(INDEX('Stock Model'!$C$9:$R$54,MATCH($B35,'Stock Model'!$B$9:$B$54,0),MATCH(($B35-M$4+1),'Stock Model'!$C$8:$R$8,0))),0,INDEX('Stock Model'!$C$9:$R$54,MATCH($B35,'Stock Model'!$B$9:$B$54,0),MATCH(($B35-M$4+1),'Stock Model'!$C$8:$R$8,0)))</f>
        <v>0</v>
      </c>
      <c r="N35" s="58">
        <f>IF(ISNA(INDEX('Stock Model'!$C$9:$R$54,MATCH($B35,'Stock Model'!$B$9:$B$54,0),MATCH(($B35-N$4+1),'Stock Model'!$C$8:$R$8,0))),0,INDEX('Stock Model'!$C$9:$R$54,MATCH($B35,'Stock Model'!$B$9:$B$54,0),MATCH(($B35-N$4+1),'Stock Model'!$C$8:$R$8,0)))</f>
        <v>0</v>
      </c>
      <c r="O35" s="58">
        <f>IF(ISNA(INDEX('Stock Model'!$C$9:$R$54,MATCH($B35,'Stock Model'!$B$9:$B$54,0),MATCH(($B35-O$4+1),'Stock Model'!$C$8:$R$8,0))),0,INDEX('Stock Model'!$C$9:$R$54,MATCH($B35,'Stock Model'!$B$9:$B$54,0),MATCH(($B35-O$4+1),'Stock Model'!$C$8:$R$8,0)))</f>
        <v>0</v>
      </c>
      <c r="P35" s="58">
        <f>IF(ISNA(INDEX('Stock Model'!$C$9:$R$54,MATCH($B35,'Stock Model'!$B$9:$B$54,0),MATCH(($B35-P$4+1),'Stock Model'!$C$8:$R$8,0))),0,INDEX('Stock Model'!$C$9:$R$54,MATCH($B35,'Stock Model'!$B$9:$B$54,0),MATCH(($B35-P$4+1),'Stock Model'!$C$8:$R$8,0)))</f>
        <v>0</v>
      </c>
      <c r="Q35" s="58">
        <f>IF(ISNA(INDEX('Stock Model'!$C$9:$R$54,MATCH($B35,'Stock Model'!$B$9:$B$54,0),MATCH(($B35-Q$4+1),'Stock Model'!$C$8:$R$8,0))),0,INDEX('Stock Model'!$C$9:$R$54,MATCH($B35,'Stock Model'!$B$9:$B$54,0),MATCH(($B35-Q$4+1),'Stock Model'!$C$8:$R$8,0)))</f>
        <v>0</v>
      </c>
      <c r="R35" s="58">
        <f ca="1">IF(ISNA(INDEX('Stock Model'!$C$9:$R$54,MATCH($B35,'Stock Model'!$B$9:$B$54,0),MATCH(($B35-R$4+1),'Stock Model'!$C$8:$R$8,0))),0,INDEX('Stock Model'!$C$9:$R$54,MATCH($B35,'Stock Model'!$B$9:$B$54,0),MATCH(($B35-R$4+1),'Stock Model'!$C$8:$R$8,0)))</f>
        <v>0</v>
      </c>
      <c r="S35" s="58">
        <f ca="1">IF(ISNA(INDEX('Stock Model'!$C$9:$R$54,MATCH($B35,'Stock Model'!$B$9:$B$54,0),MATCH(($B35-S$4+1),'Stock Model'!$C$8:$R$8,0))),0,INDEX('Stock Model'!$C$9:$R$54,MATCH($B35,'Stock Model'!$B$9:$B$54,0),MATCH(($B35-S$4+1),'Stock Model'!$C$8:$R$8,0)))</f>
        <v>0</v>
      </c>
      <c r="T35" s="58">
        <f ca="1">IF(ISNA(INDEX('Stock Model'!$C$9:$R$54,MATCH($B35,'Stock Model'!$B$9:$B$54,0),MATCH(($B35-T$4+1),'Stock Model'!$C$8:$R$8,0))),0,INDEX('Stock Model'!$C$9:$R$54,MATCH($B35,'Stock Model'!$B$9:$B$54,0),MATCH(($B35-T$4+1),'Stock Model'!$C$8:$R$8,0)))</f>
        <v>96.466666666666669</v>
      </c>
      <c r="U35" s="58">
        <f ca="1">IF(ISNA(INDEX('Stock Model'!$C$9:$R$54,MATCH($B35,'Stock Model'!$B$9:$B$54,0),MATCH(($B35-U$4+1),'Stock Model'!$C$8:$R$8,0))),0,INDEX('Stock Model'!$C$9:$R$54,MATCH($B35,'Stock Model'!$B$9:$B$54,0),MATCH(($B35-U$4+1),'Stock Model'!$C$8:$R$8,0)))</f>
        <v>285.60000000000002</v>
      </c>
      <c r="V35" s="58">
        <f ca="1">IF(ISNA(INDEX('Stock Model'!$C$9:$R$54,MATCH($B35,'Stock Model'!$B$9:$B$54,0),MATCH(($B35-V$4+1),'Stock Model'!$C$8:$R$8,0))),0,INDEX('Stock Model'!$C$9:$R$54,MATCH($B35,'Stock Model'!$B$9:$B$54,0),MATCH(($B35-V$4+1),'Stock Model'!$C$8:$R$8,0)))</f>
        <v>444.8</v>
      </c>
      <c r="W35" s="58">
        <f ca="1">IF(ISNA(INDEX('Stock Model'!$C$9:$R$54,MATCH($B35,'Stock Model'!$B$9:$B$54,0),MATCH(($B35-W$4+1),'Stock Model'!$C$8:$R$8,0))),0,INDEX('Stock Model'!$C$9:$R$54,MATCH($B35,'Stock Model'!$B$9:$B$54,0),MATCH(($B35-W$4+1),'Stock Model'!$C$8:$R$8,0)))</f>
        <v>624.26666666666665</v>
      </c>
      <c r="X35" s="58">
        <f ca="1">IF(ISNA(INDEX('Stock Model'!$C$9:$R$54,MATCH($B35,'Stock Model'!$B$9:$B$54,0),MATCH(($B35-X$4+1),'Stock Model'!$C$8:$R$8,0))),0,INDEX('Stock Model'!$C$9:$R$54,MATCH($B35,'Stock Model'!$B$9:$B$54,0),MATCH(($B35-X$4+1),'Stock Model'!$C$8:$R$8,0)))</f>
        <v>356.33333333333331</v>
      </c>
      <c r="Y35" s="58">
        <f ca="1">IF(ISNA(INDEX('Stock Model'!$C$9:$R$54,MATCH($B35,'Stock Model'!$B$9:$B$54,0),MATCH(($B35-Y$4+1),'Stock Model'!$C$8:$R$8,0))),0,INDEX('Stock Model'!$C$9:$R$54,MATCH($B35,'Stock Model'!$B$9:$B$54,0),MATCH(($B35-Y$4+1),'Stock Model'!$C$8:$R$8,0)))</f>
        <v>664.80000000000007</v>
      </c>
      <c r="Z35" s="58">
        <f ca="1">IF(ISNA(INDEX('Stock Model'!$C$9:$R$54,MATCH($B35,'Stock Model'!$B$9:$B$54,0),MATCH(($B35-Z$4+1),'Stock Model'!$C$8:$R$8,0))),0,INDEX('Stock Model'!$C$9:$R$54,MATCH($B35,'Stock Model'!$B$9:$B$54,0),MATCH(($B35-Z$4+1),'Stock Model'!$C$8:$R$8,0)))</f>
        <v>758.80000000000007</v>
      </c>
      <c r="AA35" s="58">
        <f ca="1">IF(ISNA(INDEX('Stock Model'!$C$9:$R$54,MATCH($B35,'Stock Model'!$B$9:$B$54,0),MATCH(($B35-AA$4+1),'Stock Model'!$C$8:$R$8,0))),0,INDEX('Stock Model'!$C$9:$R$54,MATCH($B35,'Stock Model'!$B$9:$B$54,0),MATCH(($B35-AA$4+1),'Stock Model'!$C$8:$R$8,0)))</f>
        <v>848.5333333333333</v>
      </c>
      <c r="AB35" s="58">
        <f ca="1">IF(ISNA(INDEX('Stock Model'!$C$9:$R$54,MATCH($B35,'Stock Model'!$B$9:$B$54,0),MATCH(($B35-AB$4+1),'Stock Model'!$C$8:$R$8,0))),0,INDEX('Stock Model'!$C$9:$R$54,MATCH($B35,'Stock Model'!$B$9:$B$54,0),MATCH(($B35-AB$4+1),'Stock Model'!$C$8:$R$8,0)))</f>
        <v>934.8</v>
      </c>
      <c r="AC35" s="58">
        <f ca="1">IF(ISNA(INDEX('Stock Model'!$C$9:$R$54,MATCH($B35,'Stock Model'!$B$9:$B$54,0),MATCH(($B35-AC$4+1),'Stock Model'!$C$8:$R$8,0))),0,INDEX('Stock Model'!$C$9:$R$54,MATCH($B35,'Stock Model'!$B$9:$B$54,0),MATCH(($B35-AC$4+1),'Stock Model'!$C$8:$R$8,0)))</f>
        <v>1018.6666666666666</v>
      </c>
      <c r="AD35" s="58">
        <f ca="1">IF(ISNA(INDEX('Stock Model'!$C$9:$R$54,MATCH($B35,'Stock Model'!$B$9:$B$54,0),MATCH(($B35-AD$4+1),'Stock Model'!$C$8:$R$8,0))),0,INDEX('Stock Model'!$C$9:$R$54,MATCH($B35,'Stock Model'!$B$9:$B$54,0),MATCH(($B35-AD$4+1),'Stock Model'!$C$8:$R$8,0)))</f>
        <v>1098.5333333333333</v>
      </c>
      <c r="AE35" s="58">
        <f ca="1">IF(ISNA(INDEX('Stock Model'!$C$9:$R$54,MATCH($B35,'Stock Model'!$B$9:$B$54,0),MATCH(($B35-AE$4+1),'Stock Model'!$C$8:$R$8,0))),0,INDEX('Stock Model'!$C$9:$R$54,MATCH($B35,'Stock Model'!$B$9:$B$54,0),MATCH(($B35-AE$4+1),'Stock Model'!$C$8:$R$8,0)))</f>
        <v>1177.6000000000001</v>
      </c>
      <c r="AF35" s="58">
        <f ca="1">IF(ISNA(INDEX('Stock Model'!$C$9:$R$54,MATCH($B35,'Stock Model'!$B$9:$B$54,0),MATCH(($B35-AF$4+1),'Stock Model'!$C$8:$R$8,0))),0,INDEX('Stock Model'!$C$9:$R$54,MATCH($B35,'Stock Model'!$B$9:$B$54,0),MATCH(($B35-AF$4+1),'Stock Model'!$C$8:$R$8,0)))</f>
        <v>1254.0666666666666</v>
      </c>
      <c r="AG35" s="58">
        <f ca="1">IF(ISNA(INDEX('Stock Model'!$C$9:$R$54,MATCH($B35,'Stock Model'!$B$9:$B$54,0),MATCH(($B35-AG$4+1),'Stock Model'!$C$8:$R$8,0))),0,INDEX('Stock Model'!$C$9:$R$54,MATCH($B35,'Stock Model'!$B$9:$B$54,0),MATCH(($B35-AG$4+1),'Stock Model'!$C$8:$R$8,0)))</f>
        <v>1328.1333333333334</v>
      </c>
      <c r="AH35" s="58">
        <f>IF(ISNA(INDEX('Stock Model'!$C$9:$R$54,MATCH($B35,'Stock Model'!$B$9:$B$54,0),MATCH(($B35-AH$4+1),'Stock Model'!$C$8:$R$8,0))),0,INDEX('Stock Model'!$C$9:$R$54,MATCH($B35,'Stock Model'!$B$9:$B$54,0),MATCH(($B35-AH$4+1),'Stock Model'!$C$8:$R$8,0)))</f>
        <v>0</v>
      </c>
      <c r="AI35" s="58">
        <f>IF(ISNA(INDEX('Stock Model'!$C$9:$R$54,MATCH($B35,'Stock Model'!$B$9:$B$54,0),MATCH(($B35-AI$4+1),'Stock Model'!$C$8:$R$8,0))),0,INDEX('Stock Model'!$C$9:$R$54,MATCH($B35,'Stock Model'!$B$9:$B$54,0),MATCH(($B35-AI$4+1),'Stock Model'!$C$8:$R$8,0)))</f>
        <v>0</v>
      </c>
      <c r="AJ35" s="58">
        <f>IF(ISNA(INDEX('Stock Model'!$C$9:$R$54,MATCH($B35,'Stock Model'!$B$9:$B$54,0),MATCH(($B35-AJ$4+1),'Stock Model'!$C$8:$R$8,0))),0,INDEX('Stock Model'!$C$9:$R$54,MATCH($B35,'Stock Model'!$B$9:$B$54,0),MATCH(($B35-AJ$4+1),'Stock Model'!$C$8:$R$8,0)))</f>
        <v>0</v>
      </c>
      <c r="AK35" s="58">
        <f>IF(ISNA(INDEX('Stock Model'!$C$9:$R$54,MATCH($B35,'Stock Model'!$B$9:$B$54,0),MATCH(($B35-AK$4+1),'Stock Model'!$C$8:$R$8,0))),0,INDEX('Stock Model'!$C$9:$R$54,MATCH($B35,'Stock Model'!$B$9:$B$54,0),MATCH(($B35-AK$4+1),'Stock Model'!$C$8:$R$8,0)))</f>
        <v>0</v>
      </c>
      <c r="AL35" s="58">
        <f>IF(ISNA(INDEX('Stock Model'!$C$9:$R$54,MATCH($B35,'Stock Model'!$B$9:$B$54,0),MATCH(($B35-AL$4+1),'Stock Model'!$C$8:$R$8,0))),0,INDEX('Stock Model'!$C$9:$R$54,MATCH($B35,'Stock Model'!$B$9:$B$54,0),MATCH(($B35-AL$4+1),'Stock Model'!$C$8:$R$8,0)))</f>
        <v>0</v>
      </c>
      <c r="AM35" s="58">
        <f>IF(ISNA(INDEX('Stock Model'!$C$9:$R$54,MATCH($B35,'Stock Model'!$B$9:$B$54,0),MATCH(($B35-AM$4+1),'Stock Model'!$C$8:$R$8,0))),0,INDEX('Stock Model'!$C$9:$R$54,MATCH($B35,'Stock Model'!$B$9:$B$54,0),MATCH(($B35-AM$4+1),'Stock Model'!$C$8:$R$8,0)))</f>
        <v>0</v>
      </c>
      <c r="AN35" s="58">
        <f>IF(ISNA(INDEX('Stock Model'!$C$9:$R$54,MATCH($B35,'Stock Model'!$B$9:$B$54,0),MATCH(($B35-AN$4+1),'Stock Model'!$C$8:$R$8,0))),0,INDEX('Stock Model'!$C$9:$R$54,MATCH($B35,'Stock Model'!$B$9:$B$54,0),MATCH(($B35-AN$4+1),'Stock Model'!$C$8:$R$8,0)))</f>
        <v>0</v>
      </c>
      <c r="AO35" s="58">
        <f>IF(ISNA(INDEX('Stock Model'!$C$9:$R$54,MATCH($B35,'Stock Model'!$B$9:$B$54,0),MATCH(($B35-AO$4+1),'Stock Model'!$C$8:$R$8,0))),0,INDEX('Stock Model'!$C$9:$R$54,MATCH($B35,'Stock Model'!$B$9:$B$54,0),MATCH(($B35-AO$4+1),'Stock Model'!$C$8:$R$8,0)))</f>
        <v>0</v>
      </c>
      <c r="AP35" s="58">
        <f>IF(ISNA(INDEX('Stock Model'!$C$9:$R$54,MATCH($B35,'Stock Model'!$B$9:$B$54,0),MATCH(($B35-AP$4+1),'Stock Model'!$C$8:$R$8,0))),0,INDEX('Stock Model'!$C$9:$R$54,MATCH($B35,'Stock Model'!$B$9:$B$54,0),MATCH(($B35-AP$4+1),'Stock Model'!$C$8:$R$8,0)))</f>
        <v>0</v>
      </c>
      <c r="AQ35" s="58">
        <f>IF(ISNA(INDEX('Stock Model'!$C$9:$R$54,MATCH($B35,'Stock Model'!$B$9:$B$54,0),MATCH(($B35-AQ$4+1),'Stock Model'!$C$8:$R$8,0))),0,INDEX('Stock Model'!$C$9:$R$54,MATCH($B35,'Stock Model'!$B$9:$B$54,0),MATCH(($B35-AQ$4+1),'Stock Model'!$C$8:$R$8,0)))</f>
        <v>0</v>
      </c>
      <c r="AR35" s="58">
        <f>IF(ISNA(INDEX('Stock Model'!$C$9:$R$54,MATCH($B35,'Stock Model'!$B$9:$B$54,0),MATCH(($B35-AR$4+1),'Stock Model'!$C$8:$R$8,0))),0,INDEX('Stock Model'!$C$9:$R$54,MATCH($B35,'Stock Model'!$B$9:$B$54,0),MATCH(($B35-AR$4+1),'Stock Model'!$C$8:$R$8,0)))</f>
        <v>0</v>
      </c>
      <c r="AS35" s="58">
        <f>IF(ISNA(INDEX('Stock Model'!$C$9:$R$54,MATCH($B35,'Stock Model'!$B$9:$B$54,0),MATCH(($B35-AS$4+1),'Stock Model'!$C$8:$R$8,0))),0,INDEX('Stock Model'!$C$9:$R$54,MATCH($B35,'Stock Model'!$B$9:$B$54,0),MATCH(($B35-AS$4+1),'Stock Model'!$C$8:$R$8,0)))</f>
        <v>0</v>
      </c>
      <c r="AT35" s="58">
        <f>IF(ISNA(INDEX('Stock Model'!$C$9:$R$54,MATCH($B35,'Stock Model'!$B$9:$B$54,0),MATCH(($B35-AT$4+1),'Stock Model'!$C$8:$R$8,0))),0,INDEX('Stock Model'!$C$9:$R$54,MATCH($B35,'Stock Model'!$B$9:$B$54,0),MATCH(($B35-AT$4+1),'Stock Model'!$C$8:$R$8,0)))</f>
        <v>0</v>
      </c>
      <c r="AU35" s="58">
        <f>IF(ISNA(INDEX('Stock Model'!$C$9:$R$54,MATCH($B35,'Stock Model'!$B$9:$B$54,0),MATCH(($B35-AU$4+1),'Stock Model'!$C$8:$R$8,0))),0,INDEX('Stock Model'!$C$9:$R$54,MATCH($B35,'Stock Model'!$B$9:$B$54,0),MATCH(($B35-AU$4+1),'Stock Model'!$C$8:$R$8,0)))</f>
        <v>0</v>
      </c>
      <c r="AV35" s="58">
        <f>IF(ISNA(INDEX('Stock Model'!$C$9:$R$54,MATCH($B35,'Stock Model'!$B$9:$B$54,0),MATCH(($B35-AV$4+1),'Stock Model'!$C$8:$R$8,0))),0,INDEX('Stock Model'!$C$9:$R$54,MATCH($B35,'Stock Model'!$B$9:$B$54,0),MATCH(($B35-AV$4+1),'Stock Model'!$C$8:$R$8,0)))</f>
        <v>0</v>
      </c>
      <c r="AW35" s="58">
        <f t="shared" ca="1" si="0"/>
        <v>10891.4</v>
      </c>
      <c r="AX35" s="61" t="str">
        <f ca="1">IF(AW35=SUM('Stock Model'!$C39:$R39), "OK", "Error")</f>
        <v>OK</v>
      </c>
    </row>
    <row r="36" spans="1:50">
      <c r="A36" s="534"/>
      <c r="B36" s="58">
        <v>2020</v>
      </c>
      <c r="C36" s="58">
        <f>IF(ISNA(INDEX('Stock Model'!$C$9:$R$54,MATCH($B36,'Stock Model'!$B$9:$B$54,0),MATCH(($B36-C$4+1),'Stock Model'!$C$8:$R$8,0))),0,INDEX('Stock Model'!$C$9:$R$54,MATCH($B36,'Stock Model'!$B$9:$B$54,0),MATCH(($B36-C$4+1),'Stock Model'!$C$8:$R$8,0)))</f>
        <v>0</v>
      </c>
      <c r="D36" s="58">
        <f>IF(ISNA(INDEX('Stock Model'!$C$9:$R$54,MATCH($B36,'Stock Model'!$B$9:$B$54,0),MATCH(($B36-D$4+1),'Stock Model'!$C$8:$R$8,0))),0,INDEX('Stock Model'!$C$9:$R$54,MATCH($B36,'Stock Model'!$B$9:$B$54,0),MATCH(($B36-D$4+1),'Stock Model'!$C$8:$R$8,0)))</f>
        <v>0</v>
      </c>
      <c r="E36" s="58">
        <f>IF(ISNA(INDEX('Stock Model'!$C$9:$R$54,MATCH($B36,'Stock Model'!$B$9:$B$54,0),MATCH(($B36-E$4+1),'Stock Model'!$C$8:$R$8,0))),0,INDEX('Stock Model'!$C$9:$R$54,MATCH($B36,'Stock Model'!$B$9:$B$54,0),MATCH(($B36-E$4+1),'Stock Model'!$C$8:$R$8,0)))</f>
        <v>0</v>
      </c>
      <c r="F36" s="58">
        <f>IF(ISNA(INDEX('Stock Model'!$C$9:$R$54,MATCH($B36,'Stock Model'!$B$9:$B$54,0),MATCH(($B36-F$4+1),'Stock Model'!$C$8:$R$8,0))),0,INDEX('Stock Model'!$C$9:$R$54,MATCH($B36,'Stock Model'!$B$9:$B$54,0),MATCH(($B36-F$4+1),'Stock Model'!$C$8:$R$8,0)))</f>
        <v>0</v>
      </c>
      <c r="G36" s="58">
        <f>IF(ISNA(INDEX('Stock Model'!$C$9:$R$54,MATCH($B36,'Stock Model'!$B$9:$B$54,0),MATCH(($B36-G$4+1),'Stock Model'!$C$8:$R$8,0))),0,INDEX('Stock Model'!$C$9:$R$54,MATCH($B36,'Stock Model'!$B$9:$B$54,0),MATCH(($B36-G$4+1),'Stock Model'!$C$8:$R$8,0)))</f>
        <v>0</v>
      </c>
      <c r="H36" s="58">
        <f>IF(ISNA(INDEX('Stock Model'!$C$9:$R$54,MATCH($B36,'Stock Model'!$B$9:$B$54,0),MATCH(($B36-H$4+1),'Stock Model'!$C$8:$R$8,0))),0,INDEX('Stock Model'!$C$9:$R$54,MATCH($B36,'Stock Model'!$B$9:$B$54,0),MATCH(($B36-H$4+1),'Stock Model'!$C$8:$R$8,0)))</f>
        <v>0</v>
      </c>
      <c r="I36" s="58">
        <f>IF(ISNA(INDEX('Stock Model'!$C$9:$R$54,MATCH($B36,'Stock Model'!$B$9:$B$54,0),MATCH(($B36-I$4+1),'Stock Model'!$C$8:$R$8,0))),0,INDEX('Stock Model'!$C$9:$R$54,MATCH($B36,'Stock Model'!$B$9:$B$54,0),MATCH(($B36-I$4+1),'Stock Model'!$C$8:$R$8,0)))</f>
        <v>0</v>
      </c>
      <c r="J36" s="58">
        <f>IF(ISNA(INDEX('Stock Model'!$C$9:$R$54,MATCH($B36,'Stock Model'!$B$9:$B$54,0),MATCH(($B36-J$4+1),'Stock Model'!$C$8:$R$8,0))),0,INDEX('Stock Model'!$C$9:$R$54,MATCH($B36,'Stock Model'!$B$9:$B$54,0),MATCH(($B36-J$4+1),'Stock Model'!$C$8:$R$8,0)))</f>
        <v>0</v>
      </c>
      <c r="K36" s="58">
        <f>IF(ISNA(INDEX('Stock Model'!$C$9:$R$54,MATCH($B36,'Stock Model'!$B$9:$B$54,0),MATCH(($B36-K$4+1),'Stock Model'!$C$8:$R$8,0))),0,INDEX('Stock Model'!$C$9:$R$54,MATCH($B36,'Stock Model'!$B$9:$B$54,0),MATCH(($B36-K$4+1),'Stock Model'!$C$8:$R$8,0)))</f>
        <v>0</v>
      </c>
      <c r="L36" s="58">
        <f>IF(ISNA(INDEX('Stock Model'!$C$9:$R$54,MATCH($B36,'Stock Model'!$B$9:$B$54,0),MATCH(($B36-L$4+1),'Stock Model'!$C$8:$R$8,0))),0,INDEX('Stock Model'!$C$9:$R$54,MATCH($B36,'Stock Model'!$B$9:$B$54,0),MATCH(($B36-L$4+1),'Stock Model'!$C$8:$R$8,0)))</f>
        <v>0</v>
      </c>
      <c r="M36" s="58">
        <f>IF(ISNA(INDEX('Stock Model'!$C$9:$R$54,MATCH($B36,'Stock Model'!$B$9:$B$54,0),MATCH(($B36-M$4+1),'Stock Model'!$C$8:$R$8,0))),0,INDEX('Stock Model'!$C$9:$R$54,MATCH($B36,'Stock Model'!$B$9:$B$54,0),MATCH(($B36-M$4+1),'Stock Model'!$C$8:$R$8,0)))</f>
        <v>0</v>
      </c>
      <c r="N36" s="58">
        <f>IF(ISNA(INDEX('Stock Model'!$C$9:$R$54,MATCH($B36,'Stock Model'!$B$9:$B$54,0),MATCH(($B36-N$4+1),'Stock Model'!$C$8:$R$8,0))),0,INDEX('Stock Model'!$C$9:$R$54,MATCH($B36,'Stock Model'!$B$9:$B$54,0),MATCH(($B36-N$4+1),'Stock Model'!$C$8:$R$8,0)))</f>
        <v>0</v>
      </c>
      <c r="O36" s="58">
        <f>IF(ISNA(INDEX('Stock Model'!$C$9:$R$54,MATCH($B36,'Stock Model'!$B$9:$B$54,0),MATCH(($B36-O$4+1),'Stock Model'!$C$8:$R$8,0))),0,INDEX('Stock Model'!$C$9:$R$54,MATCH($B36,'Stock Model'!$B$9:$B$54,0),MATCH(($B36-O$4+1),'Stock Model'!$C$8:$R$8,0)))</f>
        <v>0</v>
      </c>
      <c r="P36" s="58">
        <f>IF(ISNA(INDEX('Stock Model'!$C$9:$R$54,MATCH($B36,'Stock Model'!$B$9:$B$54,0),MATCH(($B36-P$4+1),'Stock Model'!$C$8:$R$8,0))),0,INDEX('Stock Model'!$C$9:$R$54,MATCH($B36,'Stock Model'!$B$9:$B$54,0),MATCH(($B36-P$4+1),'Stock Model'!$C$8:$R$8,0)))</f>
        <v>0</v>
      </c>
      <c r="Q36" s="58">
        <f>IF(ISNA(INDEX('Stock Model'!$C$9:$R$54,MATCH($B36,'Stock Model'!$B$9:$B$54,0),MATCH(($B36-Q$4+1),'Stock Model'!$C$8:$R$8,0))),0,INDEX('Stock Model'!$C$9:$R$54,MATCH($B36,'Stock Model'!$B$9:$B$54,0),MATCH(($B36-Q$4+1),'Stock Model'!$C$8:$R$8,0)))</f>
        <v>0</v>
      </c>
      <c r="R36" s="58">
        <f>IF(ISNA(INDEX('Stock Model'!$C$9:$R$54,MATCH($B36,'Stock Model'!$B$9:$B$54,0),MATCH(($B36-R$4+1),'Stock Model'!$C$8:$R$8,0))),0,INDEX('Stock Model'!$C$9:$R$54,MATCH($B36,'Stock Model'!$B$9:$B$54,0),MATCH(($B36-R$4+1),'Stock Model'!$C$8:$R$8,0)))</f>
        <v>0</v>
      </c>
      <c r="S36" s="58">
        <f ca="1">IF(ISNA(INDEX('Stock Model'!$C$9:$R$54,MATCH($B36,'Stock Model'!$B$9:$B$54,0),MATCH(($B36-S$4+1),'Stock Model'!$C$8:$R$8,0))),0,INDEX('Stock Model'!$C$9:$R$54,MATCH($B36,'Stock Model'!$B$9:$B$54,0),MATCH(($B36-S$4+1),'Stock Model'!$C$8:$R$8,0)))</f>
        <v>0</v>
      </c>
      <c r="T36" s="58">
        <f ca="1">IF(ISNA(INDEX('Stock Model'!$C$9:$R$54,MATCH($B36,'Stock Model'!$B$9:$B$54,0),MATCH(($B36-T$4+1),'Stock Model'!$C$8:$R$8,0))),0,INDEX('Stock Model'!$C$9:$R$54,MATCH($B36,'Stock Model'!$B$9:$B$54,0),MATCH(($B36-T$4+1),'Stock Model'!$C$8:$R$8,0)))</f>
        <v>0</v>
      </c>
      <c r="U36" s="58">
        <f ca="1">IF(ISNA(INDEX('Stock Model'!$C$9:$R$54,MATCH($B36,'Stock Model'!$B$9:$B$54,0),MATCH(($B36-U$4+1),'Stock Model'!$C$8:$R$8,0))),0,INDEX('Stock Model'!$C$9:$R$54,MATCH($B36,'Stock Model'!$B$9:$B$54,0),MATCH(($B36-U$4+1),'Stock Model'!$C$8:$R$8,0)))</f>
        <v>142.80000000000001</v>
      </c>
      <c r="V36" s="58">
        <f ca="1">IF(ISNA(INDEX('Stock Model'!$C$9:$R$54,MATCH($B36,'Stock Model'!$B$9:$B$54,0),MATCH(($B36-V$4+1),'Stock Model'!$C$8:$R$8,0))),0,INDEX('Stock Model'!$C$9:$R$54,MATCH($B36,'Stock Model'!$B$9:$B$54,0),MATCH(($B36-V$4+1),'Stock Model'!$C$8:$R$8,0)))</f>
        <v>296.5333333333333</v>
      </c>
      <c r="W36" s="58">
        <f ca="1">IF(ISNA(INDEX('Stock Model'!$C$9:$R$54,MATCH($B36,'Stock Model'!$B$9:$B$54,0),MATCH(($B36-W$4+1),'Stock Model'!$C$8:$R$8,0))),0,INDEX('Stock Model'!$C$9:$R$54,MATCH($B36,'Stock Model'!$B$9:$B$54,0),MATCH(($B36-W$4+1),'Stock Model'!$C$8:$R$8,0)))</f>
        <v>468.20000000000005</v>
      </c>
      <c r="X36" s="58">
        <f ca="1">IF(ISNA(INDEX('Stock Model'!$C$9:$R$54,MATCH($B36,'Stock Model'!$B$9:$B$54,0),MATCH(($B36-X$4+1),'Stock Model'!$C$8:$R$8,0))),0,INDEX('Stock Model'!$C$9:$R$54,MATCH($B36,'Stock Model'!$B$9:$B$54,0),MATCH(($B36-X$4+1),'Stock Model'!$C$8:$R$8,0)))</f>
        <v>285.06666666666666</v>
      </c>
      <c r="Y36" s="58">
        <f ca="1">IF(ISNA(INDEX('Stock Model'!$C$9:$R$54,MATCH($B36,'Stock Model'!$B$9:$B$54,0),MATCH(($B36-Y$4+1),'Stock Model'!$C$8:$R$8,0))),0,INDEX('Stock Model'!$C$9:$R$54,MATCH($B36,'Stock Model'!$B$9:$B$54,0),MATCH(($B36-Y$4+1),'Stock Model'!$C$8:$R$8,0)))</f>
        <v>554</v>
      </c>
      <c r="Z36" s="58">
        <f ca="1">IF(ISNA(INDEX('Stock Model'!$C$9:$R$54,MATCH($B36,'Stock Model'!$B$9:$B$54,0),MATCH(($B36-Z$4+1),'Stock Model'!$C$8:$R$8,0))),0,INDEX('Stock Model'!$C$9:$R$54,MATCH($B36,'Stock Model'!$B$9:$B$54,0),MATCH(($B36-Z$4+1),'Stock Model'!$C$8:$R$8,0)))</f>
        <v>650.40000000000009</v>
      </c>
      <c r="AA36" s="58">
        <f ca="1">IF(ISNA(INDEX('Stock Model'!$C$9:$R$54,MATCH($B36,'Stock Model'!$B$9:$B$54,0),MATCH(($B36-AA$4+1),'Stock Model'!$C$8:$R$8,0))),0,INDEX('Stock Model'!$C$9:$R$54,MATCH($B36,'Stock Model'!$B$9:$B$54,0),MATCH(($B36-AA$4+1),'Stock Model'!$C$8:$R$8,0)))</f>
        <v>742.4666666666667</v>
      </c>
      <c r="AB36" s="58">
        <f ca="1">IF(ISNA(INDEX('Stock Model'!$C$9:$R$54,MATCH($B36,'Stock Model'!$B$9:$B$54,0),MATCH(($B36-AB$4+1),'Stock Model'!$C$8:$R$8,0))),0,INDEX('Stock Model'!$C$9:$R$54,MATCH($B36,'Stock Model'!$B$9:$B$54,0),MATCH(($B36-AB$4+1),'Stock Model'!$C$8:$R$8,0)))</f>
        <v>830.93333333333328</v>
      </c>
      <c r="AC36" s="58">
        <f ca="1">IF(ISNA(INDEX('Stock Model'!$C$9:$R$54,MATCH($B36,'Stock Model'!$B$9:$B$54,0),MATCH(($B36-AC$4+1),'Stock Model'!$C$8:$R$8,0))),0,INDEX('Stock Model'!$C$9:$R$54,MATCH($B36,'Stock Model'!$B$9:$B$54,0),MATCH(($B36-AC$4+1),'Stock Model'!$C$8:$R$8,0)))</f>
        <v>916.8</v>
      </c>
      <c r="AD36" s="58">
        <f ca="1">IF(ISNA(INDEX('Stock Model'!$C$9:$R$54,MATCH($B36,'Stock Model'!$B$9:$B$54,0),MATCH(($B36-AD$4+1),'Stock Model'!$C$8:$R$8,0))),0,INDEX('Stock Model'!$C$9:$R$54,MATCH($B36,'Stock Model'!$B$9:$B$54,0),MATCH(($B36-AD$4+1),'Stock Model'!$C$8:$R$8,0)))</f>
        <v>998.66666666666663</v>
      </c>
      <c r="AE36" s="58">
        <f ca="1">IF(ISNA(INDEX('Stock Model'!$C$9:$R$54,MATCH($B36,'Stock Model'!$B$9:$B$54,0),MATCH(($B36-AE$4+1),'Stock Model'!$C$8:$R$8,0))),0,INDEX('Stock Model'!$C$9:$R$54,MATCH($B36,'Stock Model'!$B$9:$B$54,0),MATCH(($B36-AE$4+1),'Stock Model'!$C$8:$R$8,0)))</f>
        <v>1079.4666666666667</v>
      </c>
      <c r="AF36" s="58">
        <f ca="1">IF(ISNA(INDEX('Stock Model'!$C$9:$R$54,MATCH($B36,'Stock Model'!$B$9:$B$54,0),MATCH(($B36-AF$4+1),'Stock Model'!$C$8:$R$8,0))),0,INDEX('Stock Model'!$C$9:$R$54,MATCH($B36,'Stock Model'!$B$9:$B$54,0),MATCH(($B36-AF$4+1),'Stock Model'!$C$8:$R$8,0)))</f>
        <v>1157.6000000000001</v>
      </c>
      <c r="AG36" s="58">
        <f ca="1">IF(ISNA(INDEX('Stock Model'!$C$9:$R$54,MATCH($B36,'Stock Model'!$B$9:$B$54,0),MATCH(($B36-AG$4+1),'Stock Model'!$C$8:$R$8,0))),0,INDEX('Stock Model'!$C$9:$R$54,MATCH($B36,'Stock Model'!$B$9:$B$54,0),MATCH(($B36-AG$4+1),'Stock Model'!$C$8:$R$8,0)))</f>
        <v>1233.2666666666667</v>
      </c>
      <c r="AH36" s="58">
        <f ca="1">IF(ISNA(INDEX('Stock Model'!$C$9:$R$54,MATCH($B36,'Stock Model'!$B$9:$B$54,0),MATCH(($B36-AH$4+1),'Stock Model'!$C$8:$R$8,0))),0,INDEX('Stock Model'!$C$9:$R$54,MATCH($B36,'Stock Model'!$B$9:$B$54,0),MATCH(($B36-AH$4+1),'Stock Model'!$C$8:$R$8,0)))</f>
        <v>1309.4666666666667</v>
      </c>
      <c r="AI36" s="58">
        <f>IF(ISNA(INDEX('Stock Model'!$C$9:$R$54,MATCH($B36,'Stock Model'!$B$9:$B$54,0),MATCH(($B36-AI$4+1),'Stock Model'!$C$8:$R$8,0))),0,INDEX('Stock Model'!$C$9:$R$54,MATCH($B36,'Stock Model'!$B$9:$B$54,0),MATCH(($B36-AI$4+1),'Stock Model'!$C$8:$R$8,0)))</f>
        <v>0</v>
      </c>
      <c r="AJ36" s="58">
        <f>IF(ISNA(INDEX('Stock Model'!$C$9:$R$54,MATCH($B36,'Stock Model'!$B$9:$B$54,0),MATCH(($B36-AJ$4+1),'Stock Model'!$C$8:$R$8,0))),0,INDEX('Stock Model'!$C$9:$R$54,MATCH($B36,'Stock Model'!$B$9:$B$54,0),MATCH(($B36-AJ$4+1),'Stock Model'!$C$8:$R$8,0)))</f>
        <v>0</v>
      </c>
      <c r="AK36" s="58">
        <f>IF(ISNA(INDEX('Stock Model'!$C$9:$R$54,MATCH($B36,'Stock Model'!$B$9:$B$54,0),MATCH(($B36-AK$4+1),'Stock Model'!$C$8:$R$8,0))),0,INDEX('Stock Model'!$C$9:$R$54,MATCH($B36,'Stock Model'!$B$9:$B$54,0),MATCH(($B36-AK$4+1),'Stock Model'!$C$8:$R$8,0)))</f>
        <v>0</v>
      </c>
      <c r="AL36" s="58">
        <f>IF(ISNA(INDEX('Stock Model'!$C$9:$R$54,MATCH($B36,'Stock Model'!$B$9:$B$54,0),MATCH(($B36-AL$4+1),'Stock Model'!$C$8:$R$8,0))),0,INDEX('Stock Model'!$C$9:$R$54,MATCH($B36,'Stock Model'!$B$9:$B$54,0),MATCH(($B36-AL$4+1),'Stock Model'!$C$8:$R$8,0)))</f>
        <v>0</v>
      </c>
      <c r="AM36" s="58">
        <f>IF(ISNA(INDEX('Stock Model'!$C$9:$R$54,MATCH($B36,'Stock Model'!$B$9:$B$54,0),MATCH(($B36-AM$4+1),'Stock Model'!$C$8:$R$8,0))),0,INDEX('Stock Model'!$C$9:$R$54,MATCH($B36,'Stock Model'!$B$9:$B$54,0),MATCH(($B36-AM$4+1),'Stock Model'!$C$8:$R$8,0)))</f>
        <v>0</v>
      </c>
      <c r="AN36" s="58">
        <f>IF(ISNA(INDEX('Stock Model'!$C$9:$R$54,MATCH($B36,'Stock Model'!$B$9:$B$54,0),MATCH(($B36-AN$4+1),'Stock Model'!$C$8:$R$8,0))),0,INDEX('Stock Model'!$C$9:$R$54,MATCH($B36,'Stock Model'!$B$9:$B$54,0),MATCH(($B36-AN$4+1),'Stock Model'!$C$8:$R$8,0)))</f>
        <v>0</v>
      </c>
      <c r="AO36" s="58">
        <f>IF(ISNA(INDEX('Stock Model'!$C$9:$R$54,MATCH($B36,'Stock Model'!$B$9:$B$54,0),MATCH(($B36-AO$4+1),'Stock Model'!$C$8:$R$8,0))),0,INDEX('Stock Model'!$C$9:$R$54,MATCH($B36,'Stock Model'!$B$9:$B$54,0),MATCH(($B36-AO$4+1),'Stock Model'!$C$8:$R$8,0)))</f>
        <v>0</v>
      </c>
      <c r="AP36" s="58">
        <f>IF(ISNA(INDEX('Stock Model'!$C$9:$R$54,MATCH($B36,'Stock Model'!$B$9:$B$54,0),MATCH(($B36-AP$4+1),'Stock Model'!$C$8:$R$8,0))),0,INDEX('Stock Model'!$C$9:$R$54,MATCH($B36,'Stock Model'!$B$9:$B$54,0),MATCH(($B36-AP$4+1),'Stock Model'!$C$8:$R$8,0)))</f>
        <v>0</v>
      </c>
      <c r="AQ36" s="58">
        <f>IF(ISNA(INDEX('Stock Model'!$C$9:$R$54,MATCH($B36,'Stock Model'!$B$9:$B$54,0),MATCH(($B36-AQ$4+1),'Stock Model'!$C$8:$R$8,0))),0,INDEX('Stock Model'!$C$9:$R$54,MATCH($B36,'Stock Model'!$B$9:$B$54,0),MATCH(($B36-AQ$4+1),'Stock Model'!$C$8:$R$8,0)))</f>
        <v>0</v>
      </c>
      <c r="AR36" s="58">
        <f>IF(ISNA(INDEX('Stock Model'!$C$9:$R$54,MATCH($B36,'Stock Model'!$B$9:$B$54,0),MATCH(($B36-AR$4+1),'Stock Model'!$C$8:$R$8,0))),0,INDEX('Stock Model'!$C$9:$R$54,MATCH($B36,'Stock Model'!$B$9:$B$54,0),MATCH(($B36-AR$4+1),'Stock Model'!$C$8:$R$8,0)))</f>
        <v>0</v>
      </c>
      <c r="AS36" s="58">
        <f>IF(ISNA(INDEX('Stock Model'!$C$9:$R$54,MATCH($B36,'Stock Model'!$B$9:$B$54,0),MATCH(($B36-AS$4+1),'Stock Model'!$C$8:$R$8,0))),0,INDEX('Stock Model'!$C$9:$R$54,MATCH($B36,'Stock Model'!$B$9:$B$54,0),MATCH(($B36-AS$4+1),'Stock Model'!$C$8:$R$8,0)))</f>
        <v>0</v>
      </c>
      <c r="AT36" s="58">
        <f>IF(ISNA(INDEX('Stock Model'!$C$9:$R$54,MATCH($B36,'Stock Model'!$B$9:$B$54,0),MATCH(($B36-AT$4+1),'Stock Model'!$C$8:$R$8,0))),0,INDEX('Stock Model'!$C$9:$R$54,MATCH($B36,'Stock Model'!$B$9:$B$54,0),MATCH(($B36-AT$4+1),'Stock Model'!$C$8:$R$8,0)))</f>
        <v>0</v>
      </c>
      <c r="AU36" s="58">
        <f>IF(ISNA(INDEX('Stock Model'!$C$9:$R$54,MATCH($B36,'Stock Model'!$B$9:$B$54,0),MATCH(($B36-AU$4+1),'Stock Model'!$C$8:$R$8,0))),0,INDEX('Stock Model'!$C$9:$R$54,MATCH($B36,'Stock Model'!$B$9:$B$54,0),MATCH(($B36-AU$4+1),'Stock Model'!$C$8:$R$8,0)))</f>
        <v>0</v>
      </c>
      <c r="AV36" s="58">
        <f>IF(ISNA(INDEX('Stock Model'!$C$9:$R$54,MATCH($B36,'Stock Model'!$B$9:$B$54,0),MATCH(($B36-AV$4+1),'Stock Model'!$C$8:$R$8,0))),0,INDEX('Stock Model'!$C$9:$R$54,MATCH($B36,'Stock Model'!$B$9:$B$54,0),MATCH(($B36-AV$4+1),'Stock Model'!$C$8:$R$8,0)))</f>
        <v>0</v>
      </c>
      <c r="AW36" s="58">
        <f t="shared" ca="1" si="0"/>
        <v>10665.666666666668</v>
      </c>
      <c r="AX36" s="61" t="str">
        <f ca="1">IF(AW36=SUM('Stock Model'!$C40:$R40), "OK", "Error")</f>
        <v>OK</v>
      </c>
    </row>
    <row r="37" spans="1:50">
      <c r="A37" s="534"/>
      <c r="B37" s="58">
        <v>2021</v>
      </c>
      <c r="C37" s="58">
        <f>IF(ISNA(INDEX('Stock Model'!$C$9:$R$54,MATCH($B37,'Stock Model'!$B$9:$B$54,0),MATCH(($B37-C$4+1),'Stock Model'!$C$8:$R$8,0))),0,INDEX('Stock Model'!$C$9:$R$54,MATCH($B37,'Stock Model'!$B$9:$B$54,0),MATCH(($B37-C$4+1),'Stock Model'!$C$8:$R$8,0)))</f>
        <v>0</v>
      </c>
      <c r="D37" s="58">
        <f>IF(ISNA(INDEX('Stock Model'!$C$9:$R$54,MATCH($B37,'Stock Model'!$B$9:$B$54,0),MATCH(($B37-D$4+1),'Stock Model'!$C$8:$R$8,0))),0,INDEX('Stock Model'!$C$9:$R$54,MATCH($B37,'Stock Model'!$B$9:$B$54,0),MATCH(($B37-D$4+1),'Stock Model'!$C$8:$R$8,0)))</f>
        <v>0</v>
      </c>
      <c r="E37" s="58">
        <f>IF(ISNA(INDEX('Stock Model'!$C$9:$R$54,MATCH($B37,'Stock Model'!$B$9:$B$54,0),MATCH(($B37-E$4+1),'Stock Model'!$C$8:$R$8,0))),0,INDEX('Stock Model'!$C$9:$R$54,MATCH($B37,'Stock Model'!$B$9:$B$54,0),MATCH(($B37-E$4+1),'Stock Model'!$C$8:$R$8,0)))</f>
        <v>0</v>
      </c>
      <c r="F37" s="58">
        <f>IF(ISNA(INDEX('Stock Model'!$C$9:$R$54,MATCH($B37,'Stock Model'!$B$9:$B$54,0),MATCH(($B37-F$4+1),'Stock Model'!$C$8:$R$8,0))),0,INDEX('Stock Model'!$C$9:$R$54,MATCH($B37,'Stock Model'!$B$9:$B$54,0),MATCH(($B37-F$4+1),'Stock Model'!$C$8:$R$8,0)))</f>
        <v>0</v>
      </c>
      <c r="G37" s="58">
        <f>IF(ISNA(INDEX('Stock Model'!$C$9:$R$54,MATCH($B37,'Stock Model'!$B$9:$B$54,0),MATCH(($B37-G$4+1),'Stock Model'!$C$8:$R$8,0))),0,INDEX('Stock Model'!$C$9:$R$54,MATCH($B37,'Stock Model'!$B$9:$B$54,0),MATCH(($B37-G$4+1),'Stock Model'!$C$8:$R$8,0)))</f>
        <v>0</v>
      </c>
      <c r="H37" s="58">
        <f>IF(ISNA(INDEX('Stock Model'!$C$9:$R$54,MATCH($B37,'Stock Model'!$B$9:$B$54,0),MATCH(($B37-H$4+1),'Stock Model'!$C$8:$R$8,0))),0,INDEX('Stock Model'!$C$9:$R$54,MATCH($B37,'Stock Model'!$B$9:$B$54,0),MATCH(($B37-H$4+1),'Stock Model'!$C$8:$R$8,0)))</f>
        <v>0</v>
      </c>
      <c r="I37" s="58">
        <f>IF(ISNA(INDEX('Stock Model'!$C$9:$R$54,MATCH($B37,'Stock Model'!$B$9:$B$54,0),MATCH(($B37-I$4+1),'Stock Model'!$C$8:$R$8,0))),0,INDEX('Stock Model'!$C$9:$R$54,MATCH($B37,'Stock Model'!$B$9:$B$54,0),MATCH(($B37-I$4+1),'Stock Model'!$C$8:$R$8,0)))</f>
        <v>0</v>
      </c>
      <c r="J37" s="58">
        <f>IF(ISNA(INDEX('Stock Model'!$C$9:$R$54,MATCH($B37,'Stock Model'!$B$9:$B$54,0),MATCH(($B37-J$4+1),'Stock Model'!$C$8:$R$8,0))),0,INDEX('Stock Model'!$C$9:$R$54,MATCH($B37,'Stock Model'!$B$9:$B$54,0),MATCH(($B37-J$4+1),'Stock Model'!$C$8:$R$8,0)))</f>
        <v>0</v>
      </c>
      <c r="K37" s="58">
        <f>IF(ISNA(INDEX('Stock Model'!$C$9:$R$54,MATCH($B37,'Stock Model'!$B$9:$B$54,0),MATCH(($B37-K$4+1),'Stock Model'!$C$8:$R$8,0))),0,INDEX('Stock Model'!$C$9:$R$54,MATCH($B37,'Stock Model'!$B$9:$B$54,0),MATCH(($B37-K$4+1),'Stock Model'!$C$8:$R$8,0)))</f>
        <v>0</v>
      </c>
      <c r="L37" s="58">
        <f>IF(ISNA(INDEX('Stock Model'!$C$9:$R$54,MATCH($B37,'Stock Model'!$B$9:$B$54,0),MATCH(($B37-L$4+1),'Stock Model'!$C$8:$R$8,0))),0,INDEX('Stock Model'!$C$9:$R$54,MATCH($B37,'Stock Model'!$B$9:$B$54,0),MATCH(($B37-L$4+1),'Stock Model'!$C$8:$R$8,0)))</f>
        <v>0</v>
      </c>
      <c r="M37" s="58">
        <f>IF(ISNA(INDEX('Stock Model'!$C$9:$R$54,MATCH($B37,'Stock Model'!$B$9:$B$54,0),MATCH(($B37-M$4+1),'Stock Model'!$C$8:$R$8,0))),0,INDEX('Stock Model'!$C$9:$R$54,MATCH($B37,'Stock Model'!$B$9:$B$54,0),MATCH(($B37-M$4+1),'Stock Model'!$C$8:$R$8,0)))</f>
        <v>0</v>
      </c>
      <c r="N37" s="58">
        <f>IF(ISNA(INDEX('Stock Model'!$C$9:$R$54,MATCH($B37,'Stock Model'!$B$9:$B$54,0),MATCH(($B37-N$4+1),'Stock Model'!$C$8:$R$8,0))),0,INDEX('Stock Model'!$C$9:$R$54,MATCH($B37,'Stock Model'!$B$9:$B$54,0),MATCH(($B37-N$4+1),'Stock Model'!$C$8:$R$8,0)))</f>
        <v>0</v>
      </c>
      <c r="O37" s="58">
        <f>IF(ISNA(INDEX('Stock Model'!$C$9:$R$54,MATCH($B37,'Stock Model'!$B$9:$B$54,0),MATCH(($B37-O$4+1),'Stock Model'!$C$8:$R$8,0))),0,INDEX('Stock Model'!$C$9:$R$54,MATCH($B37,'Stock Model'!$B$9:$B$54,0),MATCH(($B37-O$4+1),'Stock Model'!$C$8:$R$8,0)))</f>
        <v>0</v>
      </c>
      <c r="P37" s="58">
        <f>IF(ISNA(INDEX('Stock Model'!$C$9:$R$54,MATCH($B37,'Stock Model'!$B$9:$B$54,0),MATCH(($B37-P$4+1),'Stock Model'!$C$8:$R$8,0))),0,INDEX('Stock Model'!$C$9:$R$54,MATCH($B37,'Stock Model'!$B$9:$B$54,0),MATCH(($B37-P$4+1),'Stock Model'!$C$8:$R$8,0)))</f>
        <v>0</v>
      </c>
      <c r="Q37" s="58">
        <f>IF(ISNA(INDEX('Stock Model'!$C$9:$R$54,MATCH($B37,'Stock Model'!$B$9:$B$54,0),MATCH(($B37-Q$4+1),'Stock Model'!$C$8:$R$8,0))),0,INDEX('Stock Model'!$C$9:$R$54,MATCH($B37,'Stock Model'!$B$9:$B$54,0),MATCH(($B37-Q$4+1),'Stock Model'!$C$8:$R$8,0)))</f>
        <v>0</v>
      </c>
      <c r="R37" s="58">
        <f>IF(ISNA(INDEX('Stock Model'!$C$9:$R$54,MATCH($B37,'Stock Model'!$B$9:$B$54,0),MATCH(($B37-R$4+1),'Stock Model'!$C$8:$R$8,0))),0,INDEX('Stock Model'!$C$9:$R$54,MATCH($B37,'Stock Model'!$B$9:$B$54,0),MATCH(($B37-R$4+1),'Stock Model'!$C$8:$R$8,0)))</f>
        <v>0</v>
      </c>
      <c r="S37" s="58">
        <f>IF(ISNA(INDEX('Stock Model'!$C$9:$R$54,MATCH($B37,'Stock Model'!$B$9:$B$54,0),MATCH(($B37-S$4+1),'Stock Model'!$C$8:$R$8,0))),0,INDEX('Stock Model'!$C$9:$R$54,MATCH($B37,'Stock Model'!$B$9:$B$54,0),MATCH(($B37-S$4+1),'Stock Model'!$C$8:$R$8,0)))</f>
        <v>0</v>
      </c>
      <c r="T37" s="58">
        <f ca="1">IF(ISNA(INDEX('Stock Model'!$C$9:$R$54,MATCH($B37,'Stock Model'!$B$9:$B$54,0),MATCH(($B37-T$4+1),'Stock Model'!$C$8:$R$8,0))),0,INDEX('Stock Model'!$C$9:$R$54,MATCH($B37,'Stock Model'!$B$9:$B$54,0),MATCH(($B37-T$4+1),'Stock Model'!$C$8:$R$8,0)))</f>
        <v>0</v>
      </c>
      <c r="U37" s="58">
        <f ca="1">IF(ISNA(INDEX('Stock Model'!$C$9:$R$54,MATCH($B37,'Stock Model'!$B$9:$B$54,0),MATCH(($B37-U$4+1),'Stock Model'!$C$8:$R$8,0))),0,INDEX('Stock Model'!$C$9:$R$54,MATCH($B37,'Stock Model'!$B$9:$B$54,0),MATCH(($B37-U$4+1),'Stock Model'!$C$8:$R$8,0)))</f>
        <v>0</v>
      </c>
      <c r="V37" s="58">
        <f ca="1">IF(ISNA(INDEX('Stock Model'!$C$9:$R$54,MATCH($B37,'Stock Model'!$B$9:$B$54,0),MATCH(($B37-V$4+1),'Stock Model'!$C$8:$R$8,0))),0,INDEX('Stock Model'!$C$9:$R$54,MATCH($B37,'Stock Model'!$B$9:$B$54,0),MATCH(($B37-V$4+1),'Stock Model'!$C$8:$R$8,0)))</f>
        <v>148.26666666666665</v>
      </c>
      <c r="W37" s="58">
        <f ca="1">IF(ISNA(INDEX('Stock Model'!$C$9:$R$54,MATCH($B37,'Stock Model'!$B$9:$B$54,0),MATCH(($B37-W$4+1),'Stock Model'!$C$8:$R$8,0))),0,INDEX('Stock Model'!$C$9:$R$54,MATCH($B37,'Stock Model'!$B$9:$B$54,0),MATCH(($B37-W$4+1),'Stock Model'!$C$8:$R$8,0)))</f>
        <v>312.13333333333333</v>
      </c>
      <c r="X37" s="58">
        <f ca="1">IF(ISNA(INDEX('Stock Model'!$C$9:$R$54,MATCH($B37,'Stock Model'!$B$9:$B$54,0),MATCH(($B37-X$4+1),'Stock Model'!$C$8:$R$8,0))),0,INDEX('Stock Model'!$C$9:$R$54,MATCH($B37,'Stock Model'!$B$9:$B$54,0),MATCH(($B37-X$4+1),'Stock Model'!$C$8:$R$8,0)))</f>
        <v>213.8</v>
      </c>
      <c r="Y37" s="58">
        <f ca="1">IF(ISNA(INDEX('Stock Model'!$C$9:$R$54,MATCH($B37,'Stock Model'!$B$9:$B$54,0),MATCH(($B37-Y$4+1),'Stock Model'!$C$8:$R$8,0))),0,INDEX('Stock Model'!$C$9:$R$54,MATCH($B37,'Stock Model'!$B$9:$B$54,0),MATCH(($B37-Y$4+1),'Stock Model'!$C$8:$R$8,0)))</f>
        <v>443.2</v>
      </c>
      <c r="Z37" s="58">
        <f ca="1">IF(ISNA(INDEX('Stock Model'!$C$9:$R$54,MATCH($B37,'Stock Model'!$B$9:$B$54,0),MATCH(($B37-Z$4+1),'Stock Model'!$C$8:$R$8,0))),0,INDEX('Stock Model'!$C$9:$R$54,MATCH($B37,'Stock Model'!$B$9:$B$54,0),MATCH(($B37-Z$4+1),'Stock Model'!$C$8:$R$8,0)))</f>
        <v>542</v>
      </c>
      <c r="AA37" s="58">
        <f ca="1">IF(ISNA(INDEX('Stock Model'!$C$9:$R$54,MATCH($B37,'Stock Model'!$B$9:$B$54,0),MATCH(($B37-AA$4+1),'Stock Model'!$C$8:$R$8,0))),0,INDEX('Stock Model'!$C$9:$R$54,MATCH($B37,'Stock Model'!$B$9:$B$54,0),MATCH(($B37-AA$4+1),'Stock Model'!$C$8:$R$8,0)))</f>
        <v>636.40000000000009</v>
      </c>
      <c r="AB37" s="58">
        <f ca="1">IF(ISNA(INDEX('Stock Model'!$C$9:$R$54,MATCH($B37,'Stock Model'!$B$9:$B$54,0),MATCH(($B37-AB$4+1),'Stock Model'!$C$8:$R$8,0))),0,INDEX('Stock Model'!$C$9:$R$54,MATCH($B37,'Stock Model'!$B$9:$B$54,0),MATCH(($B37-AB$4+1),'Stock Model'!$C$8:$R$8,0)))</f>
        <v>727.06666666666672</v>
      </c>
      <c r="AC37" s="58">
        <f ca="1">IF(ISNA(INDEX('Stock Model'!$C$9:$R$54,MATCH($B37,'Stock Model'!$B$9:$B$54,0),MATCH(($B37-AC$4+1),'Stock Model'!$C$8:$R$8,0))),0,INDEX('Stock Model'!$C$9:$R$54,MATCH($B37,'Stock Model'!$B$9:$B$54,0),MATCH(($B37-AC$4+1),'Stock Model'!$C$8:$R$8,0)))</f>
        <v>814.93333333333328</v>
      </c>
      <c r="AD37" s="58">
        <f ca="1">IF(ISNA(INDEX('Stock Model'!$C$9:$R$54,MATCH($B37,'Stock Model'!$B$9:$B$54,0),MATCH(($B37-AD$4+1),'Stock Model'!$C$8:$R$8,0))),0,INDEX('Stock Model'!$C$9:$R$54,MATCH($B37,'Stock Model'!$B$9:$B$54,0),MATCH(($B37-AD$4+1),'Stock Model'!$C$8:$R$8,0)))</f>
        <v>898.8</v>
      </c>
      <c r="AE37" s="58">
        <f ca="1">IF(ISNA(INDEX('Stock Model'!$C$9:$R$54,MATCH($B37,'Stock Model'!$B$9:$B$54,0),MATCH(($B37-AE$4+1),'Stock Model'!$C$8:$R$8,0))),0,INDEX('Stock Model'!$C$9:$R$54,MATCH($B37,'Stock Model'!$B$9:$B$54,0),MATCH(($B37-AE$4+1),'Stock Model'!$C$8:$R$8,0)))</f>
        <v>981.33333333333326</v>
      </c>
      <c r="AF37" s="58">
        <f ca="1">IF(ISNA(INDEX('Stock Model'!$C$9:$R$54,MATCH($B37,'Stock Model'!$B$9:$B$54,0),MATCH(($B37-AF$4+1),'Stock Model'!$C$8:$R$8,0))),0,INDEX('Stock Model'!$C$9:$R$54,MATCH($B37,'Stock Model'!$B$9:$B$54,0),MATCH(($B37-AF$4+1),'Stock Model'!$C$8:$R$8,0)))</f>
        <v>1061.1333333333332</v>
      </c>
      <c r="AG37" s="58">
        <f ca="1">IF(ISNA(INDEX('Stock Model'!$C$9:$R$54,MATCH($B37,'Stock Model'!$B$9:$B$54,0),MATCH(($B37-AG$4+1),'Stock Model'!$C$8:$R$8,0))),0,INDEX('Stock Model'!$C$9:$R$54,MATCH($B37,'Stock Model'!$B$9:$B$54,0),MATCH(($B37-AG$4+1),'Stock Model'!$C$8:$R$8,0)))</f>
        <v>1138.4000000000001</v>
      </c>
      <c r="AH37" s="58">
        <f ca="1">IF(ISNA(INDEX('Stock Model'!$C$9:$R$54,MATCH($B37,'Stock Model'!$B$9:$B$54,0),MATCH(($B37-AH$4+1),'Stock Model'!$C$8:$R$8,0))),0,INDEX('Stock Model'!$C$9:$R$54,MATCH($B37,'Stock Model'!$B$9:$B$54,0),MATCH(($B37-AH$4+1),'Stock Model'!$C$8:$R$8,0)))</f>
        <v>1215.9333333333334</v>
      </c>
      <c r="AI37" s="58">
        <f ca="1">IF(ISNA(INDEX('Stock Model'!$C$9:$R$54,MATCH($B37,'Stock Model'!$B$9:$B$54,0),MATCH(($B37-AI$4+1),'Stock Model'!$C$8:$R$8,0))),0,INDEX('Stock Model'!$C$9:$R$54,MATCH($B37,'Stock Model'!$B$9:$B$54,0),MATCH(($B37-AI$4+1),'Stock Model'!$C$8:$R$8,0)))</f>
        <v>1288</v>
      </c>
      <c r="AJ37" s="58">
        <f>IF(ISNA(INDEX('Stock Model'!$C$9:$R$54,MATCH($B37,'Stock Model'!$B$9:$B$54,0),MATCH(($B37-AJ$4+1),'Stock Model'!$C$8:$R$8,0))),0,INDEX('Stock Model'!$C$9:$R$54,MATCH($B37,'Stock Model'!$B$9:$B$54,0),MATCH(($B37-AJ$4+1),'Stock Model'!$C$8:$R$8,0)))</f>
        <v>0</v>
      </c>
      <c r="AK37" s="58">
        <f>IF(ISNA(INDEX('Stock Model'!$C$9:$R$54,MATCH($B37,'Stock Model'!$B$9:$B$54,0),MATCH(($B37-AK$4+1),'Stock Model'!$C$8:$R$8,0))),0,INDEX('Stock Model'!$C$9:$R$54,MATCH($B37,'Stock Model'!$B$9:$B$54,0),MATCH(($B37-AK$4+1),'Stock Model'!$C$8:$R$8,0)))</f>
        <v>0</v>
      </c>
      <c r="AL37" s="58">
        <f>IF(ISNA(INDEX('Stock Model'!$C$9:$R$54,MATCH($B37,'Stock Model'!$B$9:$B$54,0),MATCH(($B37-AL$4+1),'Stock Model'!$C$8:$R$8,0))),0,INDEX('Stock Model'!$C$9:$R$54,MATCH($B37,'Stock Model'!$B$9:$B$54,0),MATCH(($B37-AL$4+1),'Stock Model'!$C$8:$R$8,0)))</f>
        <v>0</v>
      </c>
      <c r="AM37" s="58">
        <f>IF(ISNA(INDEX('Stock Model'!$C$9:$R$54,MATCH($B37,'Stock Model'!$B$9:$B$54,0),MATCH(($B37-AM$4+1),'Stock Model'!$C$8:$R$8,0))),0,INDEX('Stock Model'!$C$9:$R$54,MATCH($B37,'Stock Model'!$B$9:$B$54,0),MATCH(($B37-AM$4+1),'Stock Model'!$C$8:$R$8,0)))</f>
        <v>0</v>
      </c>
      <c r="AN37" s="58">
        <f>IF(ISNA(INDEX('Stock Model'!$C$9:$R$54,MATCH($B37,'Stock Model'!$B$9:$B$54,0),MATCH(($B37-AN$4+1),'Stock Model'!$C$8:$R$8,0))),0,INDEX('Stock Model'!$C$9:$R$54,MATCH($B37,'Stock Model'!$B$9:$B$54,0),MATCH(($B37-AN$4+1),'Stock Model'!$C$8:$R$8,0)))</f>
        <v>0</v>
      </c>
      <c r="AO37" s="58">
        <f>IF(ISNA(INDEX('Stock Model'!$C$9:$R$54,MATCH($B37,'Stock Model'!$B$9:$B$54,0),MATCH(($B37-AO$4+1),'Stock Model'!$C$8:$R$8,0))),0,INDEX('Stock Model'!$C$9:$R$54,MATCH($B37,'Stock Model'!$B$9:$B$54,0),MATCH(($B37-AO$4+1),'Stock Model'!$C$8:$R$8,0)))</f>
        <v>0</v>
      </c>
      <c r="AP37" s="58">
        <f>IF(ISNA(INDEX('Stock Model'!$C$9:$R$54,MATCH($B37,'Stock Model'!$B$9:$B$54,0),MATCH(($B37-AP$4+1),'Stock Model'!$C$8:$R$8,0))),0,INDEX('Stock Model'!$C$9:$R$54,MATCH($B37,'Stock Model'!$B$9:$B$54,0),MATCH(($B37-AP$4+1),'Stock Model'!$C$8:$R$8,0)))</f>
        <v>0</v>
      </c>
      <c r="AQ37" s="58">
        <f>IF(ISNA(INDEX('Stock Model'!$C$9:$R$54,MATCH($B37,'Stock Model'!$B$9:$B$54,0),MATCH(($B37-AQ$4+1),'Stock Model'!$C$8:$R$8,0))),0,INDEX('Stock Model'!$C$9:$R$54,MATCH($B37,'Stock Model'!$B$9:$B$54,0),MATCH(($B37-AQ$4+1),'Stock Model'!$C$8:$R$8,0)))</f>
        <v>0</v>
      </c>
      <c r="AR37" s="58">
        <f>IF(ISNA(INDEX('Stock Model'!$C$9:$R$54,MATCH($B37,'Stock Model'!$B$9:$B$54,0),MATCH(($B37-AR$4+1),'Stock Model'!$C$8:$R$8,0))),0,INDEX('Stock Model'!$C$9:$R$54,MATCH($B37,'Stock Model'!$B$9:$B$54,0),MATCH(($B37-AR$4+1),'Stock Model'!$C$8:$R$8,0)))</f>
        <v>0</v>
      </c>
      <c r="AS37" s="58">
        <f>IF(ISNA(INDEX('Stock Model'!$C$9:$R$54,MATCH($B37,'Stock Model'!$B$9:$B$54,0),MATCH(($B37-AS$4+1),'Stock Model'!$C$8:$R$8,0))),0,INDEX('Stock Model'!$C$9:$R$54,MATCH($B37,'Stock Model'!$B$9:$B$54,0),MATCH(($B37-AS$4+1),'Stock Model'!$C$8:$R$8,0)))</f>
        <v>0</v>
      </c>
      <c r="AT37" s="58">
        <f>IF(ISNA(INDEX('Stock Model'!$C$9:$R$54,MATCH($B37,'Stock Model'!$B$9:$B$54,0),MATCH(($B37-AT$4+1),'Stock Model'!$C$8:$R$8,0))),0,INDEX('Stock Model'!$C$9:$R$54,MATCH($B37,'Stock Model'!$B$9:$B$54,0),MATCH(($B37-AT$4+1),'Stock Model'!$C$8:$R$8,0)))</f>
        <v>0</v>
      </c>
      <c r="AU37" s="58">
        <f>IF(ISNA(INDEX('Stock Model'!$C$9:$R$54,MATCH($B37,'Stock Model'!$B$9:$B$54,0),MATCH(($B37-AU$4+1),'Stock Model'!$C$8:$R$8,0))),0,INDEX('Stock Model'!$C$9:$R$54,MATCH($B37,'Stock Model'!$B$9:$B$54,0),MATCH(($B37-AU$4+1),'Stock Model'!$C$8:$R$8,0)))</f>
        <v>0</v>
      </c>
      <c r="AV37" s="58">
        <f>IF(ISNA(INDEX('Stock Model'!$C$9:$R$54,MATCH($B37,'Stock Model'!$B$9:$B$54,0),MATCH(($B37-AV$4+1),'Stock Model'!$C$8:$R$8,0))),0,INDEX('Stock Model'!$C$9:$R$54,MATCH($B37,'Stock Model'!$B$9:$B$54,0),MATCH(($B37-AV$4+1),'Stock Model'!$C$8:$R$8,0)))</f>
        <v>0</v>
      </c>
      <c r="AW37" s="58">
        <f t="shared" ca="1" si="0"/>
        <v>10421.400000000001</v>
      </c>
      <c r="AX37" s="61" t="str">
        <f ca="1">IF(AW37=SUM('Stock Model'!$C41:$R41), "OK", "Error")</f>
        <v>OK</v>
      </c>
    </row>
    <row r="38" spans="1:50">
      <c r="A38" s="534"/>
      <c r="B38" s="58">
        <v>2022</v>
      </c>
      <c r="C38" s="58">
        <f>IF(ISNA(INDEX('Stock Model'!$C$9:$R$54,MATCH($B38,'Stock Model'!$B$9:$B$54,0),MATCH(($B38-C$4+1),'Stock Model'!$C$8:$R$8,0))),0,INDEX('Stock Model'!$C$9:$R$54,MATCH($B38,'Stock Model'!$B$9:$B$54,0),MATCH(($B38-C$4+1),'Stock Model'!$C$8:$R$8,0)))</f>
        <v>0</v>
      </c>
      <c r="D38" s="58">
        <f>IF(ISNA(INDEX('Stock Model'!$C$9:$R$54,MATCH($B38,'Stock Model'!$B$9:$B$54,0),MATCH(($B38-D$4+1),'Stock Model'!$C$8:$R$8,0))),0,INDEX('Stock Model'!$C$9:$R$54,MATCH($B38,'Stock Model'!$B$9:$B$54,0),MATCH(($B38-D$4+1),'Stock Model'!$C$8:$R$8,0)))</f>
        <v>0</v>
      </c>
      <c r="E38" s="58">
        <f>IF(ISNA(INDEX('Stock Model'!$C$9:$R$54,MATCH($B38,'Stock Model'!$B$9:$B$54,0),MATCH(($B38-E$4+1),'Stock Model'!$C$8:$R$8,0))),0,INDEX('Stock Model'!$C$9:$R$54,MATCH($B38,'Stock Model'!$B$9:$B$54,0),MATCH(($B38-E$4+1),'Stock Model'!$C$8:$R$8,0)))</f>
        <v>0</v>
      </c>
      <c r="F38" s="58">
        <f>IF(ISNA(INDEX('Stock Model'!$C$9:$R$54,MATCH($B38,'Stock Model'!$B$9:$B$54,0),MATCH(($B38-F$4+1),'Stock Model'!$C$8:$R$8,0))),0,INDEX('Stock Model'!$C$9:$R$54,MATCH($B38,'Stock Model'!$B$9:$B$54,0),MATCH(($B38-F$4+1),'Stock Model'!$C$8:$R$8,0)))</f>
        <v>0</v>
      </c>
      <c r="G38" s="58">
        <f>IF(ISNA(INDEX('Stock Model'!$C$9:$R$54,MATCH($B38,'Stock Model'!$B$9:$B$54,0),MATCH(($B38-G$4+1),'Stock Model'!$C$8:$R$8,0))),0,INDEX('Stock Model'!$C$9:$R$54,MATCH($B38,'Stock Model'!$B$9:$B$54,0),MATCH(($B38-G$4+1),'Stock Model'!$C$8:$R$8,0)))</f>
        <v>0</v>
      </c>
      <c r="H38" s="58">
        <f>IF(ISNA(INDEX('Stock Model'!$C$9:$R$54,MATCH($B38,'Stock Model'!$B$9:$B$54,0),MATCH(($B38-H$4+1),'Stock Model'!$C$8:$R$8,0))),0,INDEX('Stock Model'!$C$9:$R$54,MATCH($B38,'Stock Model'!$B$9:$B$54,0),MATCH(($B38-H$4+1),'Stock Model'!$C$8:$R$8,0)))</f>
        <v>0</v>
      </c>
      <c r="I38" s="58">
        <f>IF(ISNA(INDEX('Stock Model'!$C$9:$R$54,MATCH($B38,'Stock Model'!$B$9:$B$54,0),MATCH(($B38-I$4+1),'Stock Model'!$C$8:$R$8,0))),0,INDEX('Stock Model'!$C$9:$R$54,MATCH($B38,'Stock Model'!$B$9:$B$54,0),MATCH(($B38-I$4+1),'Stock Model'!$C$8:$R$8,0)))</f>
        <v>0</v>
      </c>
      <c r="J38" s="58">
        <f>IF(ISNA(INDEX('Stock Model'!$C$9:$R$54,MATCH($B38,'Stock Model'!$B$9:$B$54,0),MATCH(($B38-J$4+1),'Stock Model'!$C$8:$R$8,0))),0,INDEX('Stock Model'!$C$9:$R$54,MATCH($B38,'Stock Model'!$B$9:$B$54,0),MATCH(($B38-J$4+1),'Stock Model'!$C$8:$R$8,0)))</f>
        <v>0</v>
      </c>
      <c r="K38" s="58">
        <f>IF(ISNA(INDEX('Stock Model'!$C$9:$R$54,MATCH($B38,'Stock Model'!$B$9:$B$54,0),MATCH(($B38-K$4+1),'Stock Model'!$C$8:$R$8,0))),0,INDEX('Stock Model'!$C$9:$R$54,MATCH($B38,'Stock Model'!$B$9:$B$54,0),MATCH(($B38-K$4+1),'Stock Model'!$C$8:$R$8,0)))</f>
        <v>0</v>
      </c>
      <c r="L38" s="58">
        <f>IF(ISNA(INDEX('Stock Model'!$C$9:$R$54,MATCH($B38,'Stock Model'!$B$9:$B$54,0),MATCH(($B38-L$4+1),'Stock Model'!$C$8:$R$8,0))),0,INDEX('Stock Model'!$C$9:$R$54,MATCH($B38,'Stock Model'!$B$9:$B$54,0),MATCH(($B38-L$4+1),'Stock Model'!$C$8:$R$8,0)))</f>
        <v>0</v>
      </c>
      <c r="M38" s="58">
        <f>IF(ISNA(INDEX('Stock Model'!$C$9:$R$54,MATCH($B38,'Stock Model'!$B$9:$B$54,0),MATCH(($B38-M$4+1),'Stock Model'!$C$8:$R$8,0))),0,INDEX('Stock Model'!$C$9:$R$54,MATCH($B38,'Stock Model'!$B$9:$B$54,0),MATCH(($B38-M$4+1),'Stock Model'!$C$8:$R$8,0)))</f>
        <v>0</v>
      </c>
      <c r="N38" s="58">
        <f>IF(ISNA(INDEX('Stock Model'!$C$9:$R$54,MATCH($B38,'Stock Model'!$B$9:$B$54,0),MATCH(($B38-N$4+1),'Stock Model'!$C$8:$R$8,0))),0,INDEX('Stock Model'!$C$9:$R$54,MATCH($B38,'Stock Model'!$B$9:$B$54,0),MATCH(($B38-N$4+1),'Stock Model'!$C$8:$R$8,0)))</f>
        <v>0</v>
      </c>
      <c r="O38" s="58">
        <f>IF(ISNA(INDEX('Stock Model'!$C$9:$R$54,MATCH($B38,'Stock Model'!$B$9:$B$54,0),MATCH(($B38-O$4+1),'Stock Model'!$C$8:$R$8,0))),0,INDEX('Stock Model'!$C$9:$R$54,MATCH($B38,'Stock Model'!$B$9:$B$54,0),MATCH(($B38-O$4+1),'Stock Model'!$C$8:$R$8,0)))</f>
        <v>0</v>
      </c>
      <c r="P38" s="58">
        <f>IF(ISNA(INDEX('Stock Model'!$C$9:$R$54,MATCH($B38,'Stock Model'!$B$9:$B$54,0),MATCH(($B38-P$4+1),'Stock Model'!$C$8:$R$8,0))),0,INDEX('Stock Model'!$C$9:$R$54,MATCH($B38,'Stock Model'!$B$9:$B$54,0),MATCH(($B38-P$4+1),'Stock Model'!$C$8:$R$8,0)))</f>
        <v>0</v>
      </c>
      <c r="Q38" s="58">
        <f>IF(ISNA(INDEX('Stock Model'!$C$9:$R$54,MATCH($B38,'Stock Model'!$B$9:$B$54,0),MATCH(($B38-Q$4+1),'Stock Model'!$C$8:$R$8,0))),0,INDEX('Stock Model'!$C$9:$R$54,MATCH($B38,'Stock Model'!$B$9:$B$54,0),MATCH(($B38-Q$4+1),'Stock Model'!$C$8:$R$8,0)))</f>
        <v>0</v>
      </c>
      <c r="R38" s="58">
        <f>IF(ISNA(INDEX('Stock Model'!$C$9:$R$54,MATCH($B38,'Stock Model'!$B$9:$B$54,0),MATCH(($B38-R$4+1),'Stock Model'!$C$8:$R$8,0))),0,INDEX('Stock Model'!$C$9:$R$54,MATCH($B38,'Stock Model'!$B$9:$B$54,0),MATCH(($B38-R$4+1),'Stock Model'!$C$8:$R$8,0)))</f>
        <v>0</v>
      </c>
      <c r="S38" s="58">
        <f>IF(ISNA(INDEX('Stock Model'!$C$9:$R$54,MATCH($B38,'Stock Model'!$B$9:$B$54,0),MATCH(($B38-S$4+1),'Stock Model'!$C$8:$R$8,0))),0,INDEX('Stock Model'!$C$9:$R$54,MATCH($B38,'Stock Model'!$B$9:$B$54,0),MATCH(($B38-S$4+1),'Stock Model'!$C$8:$R$8,0)))</f>
        <v>0</v>
      </c>
      <c r="T38" s="58">
        <f>IF(ISNA(INDEX('Stock Model'!$C$9:$R$54,MATCH($B38,'Stock Model'!$B$9:$B$54,0),MATCH(($B38-T$4+1),'Stock Model'!$C$8:$R$8,0))),0,INDEX('Stock Model'!$C$9:$R$54,MATCH($B38,'Stock Model'!$B$9:$B$54,0),MATCH(($B38-T$4+1),'Stock Model'!$C$8:$R$8,0)))</f>
        <v>0</v>
      </c>
      <c r="U38" s="58">
        <f ca="1">IF(ISNA(INDEX('Stock Model'!$C$9:$R$54,MATCH($B38,'Stock Model'!$B$9:$B$54,0),MATCH(($B38-U$4+1),'Stock Model'!$C$8:$R$8,0))),0,INDEX('Stock Model'!$C$9:$R$54,MATCH($B38,'Stock Model'!$B$9:$B$54,0),MATCH(($B38-U$4+1),'Stock Model'!$C$8:$R$8,0)))</f>
        <v>0</v>
      </c>
      <c r="V38" s="58">
        <f ca="1">IF(ISNA(INDEX('Stock Model'!$C$9:$R$54,MATCH($B38,'Stock Model'!$B$9:$B$54,0),MATCH(($B38-V$4+1),'Stock Model'!$C$8:$R$8,0))),0,INDEX('Stock Model'!$C$9:$R$54,MATCH($B38,'Stock Model'!$B$9:$B$54,0),MATCH(($B38-V$4+1),'Stock Model'!$C$8:$R$8,0)))</f>
        <v>0</v>
      </c>
      <c r="W38" s="58">
        <f ca="1">IF(ISNA(INDEX('Stock Model'!$C$9:$R$54,MATCH($B38,'Stock Model'!$B$9:$B$54,0),MATCH(($B38-W$4+1),'Stock Model'!$C$8:$R$8,0))),0,INDEX('Stock Model'!$C$9:$R$54,MATCH($B38,'Stock Model'!$B$9:$B$54,0),MATCH(($B38-W$4+1),'Stock Model'!$C$8:$R$8,0)))</f>
        <v>156.06666666666666</v>
      </c>
      <c r="X38" s="58">
        <f ca="1">IF(ISNA(INDEX('Stock Model'!$C$9:$R$54,MATCH($B38,'Stock Model'!$B$9:$B$54,0),MATCH(($B38-X$4+1),'Stock Model'!$C$8:$R$8,0))),0,INDEX('Stock Model'!$C$9:$R$54,MATCH($B38,'Stock Model'!$B$9:$B$54,0),MATCH(($B38-X$4+1),'Stock Model'!$C$8:$R$8,0)))</f>
        <v>142.53333333333333</v>
      </c>
      <c r="Y38" s="58">
        <f ca="1">IF(ISNA(INDEX('Stock Model'!$C$9:$R$54,MATCH($B38,'Stock Model'!$B$9:$B$54,0),MATCH(($B38-Y$4+1),'Stock Model'!$C$8:$R$8,0))),0,INDEX('Stock Model'!$C$9:$R$54,MATCH($B38,'Stock Model'!$B$9:$B$54,0),MATCH(($B38-Y$4+1),'Stock Model'!$C$8:$R$8,0)))</f>
        <v>332.40000000000003</v>
      </c>
      <c r="Z38" s="58">
        <f ca="1">IF(ISNA(INDEX('Stock Model'!$C$9:$R$54,MATCH($B38,'Stock Model'!$B$9:$B$54,0),MATCH(($B38-Z$4+1),'Stock Model'!$C$8:$R$8,0))),0,INDEX('Stock Model'!$C$9:$R$54,MATCH($B38,'Stock Model'!$B$9:$B$54,0),MATCH(($B38-Z$4+1),'Stock Model'!$C$8:$R$8,0)))</f>
        <v>433.59999999999997</v>
      </c>
      <c r="AA38" s="58">
        <f ca="1">IF(ISNA(INDEX('Stock Model'!$C$9:$R$54,MATCH($B38,'Stock Model'!$B$9:$B$54,0),MATCH(($B38-AA$4+1),'Stock Model'!$C$8:$R$8,0))),0,INDEX('Stock Model'!$C$9:$R$54,MATCH($B38,'Stock Model'!$B$9:$B$54,0),MATCH(($B38-AA$4+1),'Stock Model'!$C$8:$R$8,0)))</f>
        <v>530.33333333333326</v>
      </c>
      <c r="AB38" s="58">
        <f ca="1">IF(ISNA(INDEX('Stock Model'!$C$9:$R$54,MATCH($B38,'Stock Model'!$B$9:$B$54,0),MATCH(($B38-AB$4+1),'Stock Model'!$C$8:$R$8,0))),0,INDEX('Stock Model'!$C$9:$R$54,MATCH($B38,'Stock Model'!$B$9:$B$54,0),MATCH(($B38-AB$4+1),'Stock Model'!$C$8:$R$8,0)))</f>
        <v>623.20000000000005</v>
      </c>
      <c r="AC38" s="58">
        <f ca="1">IF(ISNA(INDEX('Stock Model'!$C$9:$R$54,MATCH($B38,'Stock Model'!$B$9:$B$54,0),MATCH(($B38-AC$4+1),'Stock Model'!$C$8:$R$8,0))),0,INDEX('Stock Model'!$C$9:$R$54,MATCH($B38,'Stock Model'!$B$9:$B$54,0),MATCH(($B38-AC$4+1),'Stock Model'!$C$8:$R$8,0)))</f>
        <v>713.06666666666672</v>
      </c>
      <c r="AD38" s="58">
        <f ca="1">IF(ISNA(INDEX('Stock Model'!$C$9:$R$54,MATCH($B38,'Stock Model'!$B$9:$B$54,0),MATCH(($B38-AD$4+1),'Stock Model'!$C$8:$R$8,0))),0,INDEX('Stock Model'!$C$9:$R$54,MATCH($B38,'Stock Model'!$B$9:$B$54,0),MATCH(($B38-AD$4+1),'Stock Model'!$C$8:$R$8,0)))</f>
        <v>798.93333333333328</v>
      </c>
      <c r="AE38" s="58">
        <f ca="1">IF(ISNA(INDEX('Stock Model'!$C$9:$R$54,MATCH($B38,'Stock Model'!$B$9:$B$54,0),MATCH(($B38-AE$4+1),'Stock Model'!$C$8:$R$8,0))),0,INDEX('Stock Model'!$C$9:$R$54,MATCH($B38,'Stock Model'!$B$9:$B$54,0),MATCH(($B38-AE$4+1),'Stock Model'!$C$8:$R$8,0)))</f>
        <v>883.19999999999993</v>
      </c>
      <c r="AF38" s="58">
        <f ca="1">IF(ISNA(INDEX('Stock Model'!$C$9:$R$54,MATCH($B38,'Stock Model'!$B$9:$B$54,0),MATCH(($B38-AF$4+1),'Stock Model'!$C$8:$R$8,0))),0,INDEX('Stock Model'!$C$9:$R$54,MATCH($B38,'Stock Model'!$B$9:$B$54,0),MATCH(($B38-AF$4+1),'Stock Model'!$C$8:$R$8,0)))</f>
        <v>964.66666666666663</v>
      </c>
      <c r="AG38" s="58">
        <f ca="1">IF(ISNA(INDEX('Stock Model'!$C$9:$R$54,MATCH($B38,'Stock Model'!$B$9:$B$54,0),MATCH(($B38-AG$4+1),'Stock Model'!$C$8:$R$8,0))),0,INDEX('Stock Model'!$C$9:$R$54,MATCH($B38,'Stock Model'!$B$9:$B$54,0),MATCH(($B38-AG$4+1),'Stock Model'!$C$8:$R$8,0)))</f>
        <v>1043.5333333333333</v>
      </c>
      <c r="AH38" s="58">
        <f ca="1">IF(ISNA(INDEX('Stock Model'!$C$9:$R$54,MATCH($B38,'Stock Model'!$B$9:$B$54,0),MATCH(($B38-AH$4+1),'Stock Model'!$C$8:$R$8,0))),0,INDEX('Stock Model'!$C$9:$R$54,MATCH($B38,'Stock Model'!$B$9:$B$54,0),MATCH(($B38-AH$4+1),'Stock Model'!$C$8:$R$8,0)))</f>
        <v>1122.4000000000001</v>
      </c>
      <c r="AI38" s="58">
        <f ca="1">IF(ISNA(INDEX('Stock Model'!$C$9:$R$54,MATCH($B38,'Stock Model'!$B$9:$B$54,0),MATCH(($B38-AI$4+1),'Stock Model'!$C$8:$R$8,0))),0,INDEX('Stock Model'!$C$9:$R$54,MATCH($B38,'Stock Model'!$B$9:$B$54,0),MATCH(($B38-AI$4+1),'Stock Model'!$C$8:$R$8,0)))</f>
        <v>1196</v>
      </c>
      <c r="AJ38" s="58">
        <f ca="1">IF(ISNA(INDEX('Stock Model'!$C$9:$R$54,MATCH($B38,'Stock Model'!$B$9:$B$54,0),MATCH(($B38-AJ$4+1),'Stock Model'!$C$8:$R$8,0))),0,INDEX('Stock Model'!$C$9:$R$54,MATCH($B38,'Stock Model'!$B$9:$B$54,0),MATCH(($B38-AJ$4+1),'Stock Model'!$C$8:$R$8,0)))</f>
        <v>1270.2666666666667</v>
      </c>
      <c r="AK38" s="58">
        <f>IF(ISNA(INDEX('Stock Model'!$C$9:$R$54,MATCH($B38,'Stock Model'!$B$9:$B$54,0),MATCH(($B38-AK$4+1),'Stock Model'!$C$8:$R$8,0))),0,INDEX('Stock Model'!$C$9:$R$54,MATCH($B38,'Stock Model'!$B$9:$B$54,0),MATCH(($B38-AK$4+1),'Stock Model'!$C$8:$R$8,0)))</f>
        <v>0</v>
      </c>
      <c r="AL38" s="58">
        <f>IF(ISNA(INDEX('Stock Model'!$C$9:$R$54,MATCH($B38,'Stock Model'!$B$9:$B$54,0),MATCH(($B38-AL$4+1),'Stock Model'!$C$8:$R$8,0))),0,INDEX('Stock Model'!$C$9:$R$54,MATCH($B38,'Stock Model'!$B$9:$B$54,0),MATCH(($B38-AL$4+1),'Stock Model'!$C$8:$R$8,0)))</f>
        <v>0</v>
      </c>
      <c r="AM38" s="58">
        <f>IF(ISNA(INDEX('Stock Model'!$C$9:$R$54,MATCH($B38,'Stock Model'!$B$9:$B$54,0),MATCH(($B38-AM$4+1),'Stock Model'!$C$8:$R$8,0))),0,INDEX('Stock Model'!$C$9:$R$54,MATCH($B38,'Stock Model'!$B$9:$B$54,0),MATCH(($B38-AM$4+1),'Stock Model'!$C$8:$R$8,0)))</f>
        <v>0</v>
      </c>
      <c r="AN38" s="58">
        <f>IF(ISNA(INDEX('Stock Model'!$C$9:$R$54,MATCH($B38,'Stock Model'!$B$9:$B$54,0),MATCH(($B38-AN$4+1),'Stock Model'!$C$8:$R$8,0))),0,INDEX('Stock Model'!$C$9:$R$54,MATCH($B38,'Stock Model'!$B$9:$B$54,0),MATCH(($B38-AN$4+1),'Stock Model'!$C$8:$R$8,0)))</f>
        <v>0</v>
      </c>
      <c r="AO38" s="58">
        <f>IF(ISNA(INDEX('Stock Model'!$C$9:$R$54,MATCH($B38,'Stock Model'!$B$9:$B$54,0),MATCH(($B38-AO$4+1),'Stock Model'!$C$8:$R$8,0))),0,INDEX('Stock Model'!$C$9:$R$54,MATCH($B38,'Stock Model'!$B$9:$B$54,0),MATCH(($B38-AO$4+1),'Stock Model'!$C$8:$R$8,0)))</f>
        <v>0</v>
      </c>
      <c r="AP38" s="58">
        <f>IF(ISNA(INDEX('Stock Model'!$C$9:$R$54,MATCH($B38,'Stock Model'!$B$9:$B$54,0),MATCH(($B38-AP$4+1),'Stock Model'!$C$8:$R$8,0))),0,INDEX('Stock Model'!$C$9:$R$54,MATCH($B38,'Stock Model'!$B$9:$B$54,0),MATCH(($B38-AP$4+1),'Stock Model'!$C$8:$R$8,0)))</f>
        <v>0</v>
      </c>
      <c r="AQ38" s="58">
        <f>IF(ISNA(INDEX('Stock Model'!$C$9:$R$54,MATCH($B38,'Stock Model'!$B$9:$B$54,0),MATCH(($B38-AQ$4+1),'Stock Model'!$C$8:$R$8,0))),0,INDEX('Stock Model'!$C$9:$R$54,MATCH($B38,'Stock Model'!$B$9:$B$54,0),MATCH(($B38-AQ$4+1),'Stock Model'!$C$8:$R$8,0)))</f>
        <v>0</v>
      </c>
      <c r="AR38" s="58">
        <f>IF(ISNA(INDEX('Stock Model'!$C$9:$R$54,MATCH($B38,'Stock Model'!$B$9:$B$54,0),MATCH(($B38-AR$4+1),'Stock Model'!$C$8:$R$8,0))),0,INDEX('Stock Model'!$C$9:$R$54,MATCH($B38,'Stock Model'!$B$9:$B$54,0),MATCH(($B38-AR$4+1),'Stock Model'!$C$8:$R$8,0)))</f>
        <v>0</v>
      </c>
      <c r="AS38" s="58">
        <f>IF(ISNA(INDEX('Stock Model'!$C$9:$R$54,MATCH($B38,'Stock Model'!$B$9:$B$54,0),MATCH(($B38-AS$4+1),'Stock Model'!$C$8:$R$8,0))),0,INDEX('Stock Model'!$C$9:$R$54,MATCH($B38,'Stock Model'!$B$9:$B$54,0),MATCH(($B38-AS$4+1),'Stock Model'!$C$8:$R$8,0)))</f>
        <v>0</v>
      </c>
      <c r="AT38" s="58">
        <f>IF(ISNA(INDEX('Stock Model'!$C$9:$R$54,MATCH($B38,'Stock Model'!$B$9:$B$54,0),MATCH(($B38-AT$4+1),'Stock Model'!$C$8:$R$8,0))),0,INDEX('Stock Model'!$C$9:$R$54,MATCH($B38,'Stock Model'!$B$9:$B$54,0),MATCH(($B38-AT$4+1),'Stock Model'!$C$8:$R$8,0)))</f>
        <v>0</v>
      </c>
      <c r="AU38" s="58">
        <f>IF(ISNA(INDEX('Stock Model'!$C$9:$R$54,MATCH($B38,'Stock Model'!$B$9:$B$54,0),MATCH(($B38-AU$4+1),'Stock Model'!$C$8:$R$8,0))),0,INDEX('Stock Model'!$C$9:$R$54,MATCH($B38,'Stock Model'!$B$9:$B$54,0),MATCH(($B38-AU$4+1),'Stock Model'!$C$8:$R$8,0)))</f>
        <v>0</v>
      </c>
      <c r="AV38" s="58">
        <f>IF(ISNA(INDEX('Stock Model'!$C$9:$R$54,MATCH($B38,'Stock Model'!$B$9:$B$54,0),MATCH(($B38-AV$4+1),'Stock Model'!$C$8:$R$8,0))),0,INDEX('Stock Model'!$C$9:$R$54,MATCH($B38,'Stock Model'!$B$9:$B$54,0),MATCH(($B38-AV$4+1),'Stock Model'!$C$8:$R$8,0)))</f>
        <v>0</v>
      </c>
      <c r="AW38" s="58">
        <f t="shared" ca="1" si="0"/>
        <v>10210.199999999999</v>
      </c>
      <c r="AX38" s="61" t="str">
        <f ca="1">IF(AW38=SUM('Stock Model'!$C42:$R42), "OK", "Error")</f>
        <v>OK</v>
      </c>
    </row>
    <row r="39" spans="1:50">
      <c r="A39" s="534"/>
      <c r="B39" s="58">
        <v>2023</v>
      </c>
      <c r="C39" s="58">
        <f>IF(ISNA(INDEX('Stock Model'!$C$9:$R$54,MATCH($B39,'Stock Model'!$B$9:$B$54,0),MATCH(($B39-C$4+1),'Stock Model'!$C$8:$R$8,0))),0,INDEX('Stock Model'!$C$9:$R$54,MATCH($B39,'Stock Model'!$B$9:$B$54,0),MATCH(($B39-C$4+1),'Stock Model'!$C$8:$R$8,0)))</f>
        <v>0</v>
      </c>
      <c r="D39" s="58">
        <f>IF(ISNA(INDEX('Stock Model'!$C$9:$R$54,MATCH($B39,'Stock Model'!$B$9:$B$54,0),MATCH(($B39-D$4+1),'Stock Model'!$C$8:$R$8,0))),0,INDEX('Stock Model'!$C$9:$R$54,MATCH($B39,'Stock Model'!$B$9:$B$54,0),MATCH(($B39-D$4+1),'Stock Model'!$C$8:$R$8,0)))</f>
        <v>0</v>
      </c>
      <c r="E39" s="58">
        <f>IF(ISNA(INDEX('Stock Model'!$C$9:$R$54,MATCH($B39,'Stock Model'!$B$9:$B$54,0),MATCH(($B39-E$4+1),'Stock Model'!$C$8:$R$8,0))),0,INDEX('Stock Model'!$C$9:$R$54,MATCH($B39,'Stock Model'!$B$9:$B$54,0),MATCH(($B39-E$4+1),'Stock Model'!$C$8:$R$8,0)))</f>
        <v>0</v>
      </c>
      <c r="F39" s="58">
        <f>IF(ISNA(INDEX('Stock Model'!$C$9:$R$54,MATCH($B39,'Stock Model'!$B$9:$B$54,0),MATCH(($B39-F$4+1),'Stock Model'!$C$8:$R$8,0))),0,INDEX('Stock Model'!$C$9:$R$54,MATCH($B39,'Stock Model'!$B$9:$B$54,0),MATCH(($B39-F$4+1),'Stock Model'!$C$8:$R$8,0)))</f>
        <v>0</v>
      </c>
      <c r="G39" s="58">
        <f>IF(ISNA(INDEX('Stock Model'!$C$9:$R$54,MATCH($B39,'Stock Model'!$B$9:$B$54,0),MATCH(($B39-G$4+1),'Stock Model'!$C$8:$R$8,0))),0,INDEX('Stock Model'!$C$9:$R$54,MATCH($B39,'Stock Model'!$B$9:$B$54,0),MATCH(($B39-G$4+1),'Stock Model'!$C$8:$R$8,0)))</f>
        <v>0</v>
      </c>
      <c r="H39" s="58">
        <f>IF(ISNA(INDEX('Stock Model'!$C$9:$R$54,MATCH($B39,'Stock Model'!$B$9:$B$54,0),MATCH(($B39-H$4+1),'Stock Model'!$C$8:$R$8,0))),0,INDEX('Stock Model'!$C$9:$R$54,MATCH($B39,'Stock Model'!$B$9:$B$54,0),MATCH(($B39-H$4+1),'Stock Model'!$C$8:$R$8,0)))</f>
        <v>0</v>
      </c>
      <c r="I39" s="58">
        <f>IF(ISNA(INDEX('Stock Model'!$C$9:$R$54,MATCH($B39,'Stock Model'!$B$9:$B$54,0),MATCH(($B39-I$4+1),'Stock Model'!$C$8:$R$8,0))),0,INDEX('Stock Model'!$C$9:$R$54,MATCH($B39,'Stock Model'!$B$9:$B$54,0),MATCH(($B39-I$4+1),'Stock Model'!$C$8:$R$8,0)))</f>
        <v>0</v>
      </c>
      <c r="J39" s="58">
        <f>IF(ISNA(INDEX('Stock Model'!$C$9:$R$54,MATCH($B39,'Stock Model'!$B$9:$B$54,0),MATCH(($B39-J$4+1),'Stock Model'!$C$8:$R$8,0))),0,INDEX('Stock Model'!$C$9:$R$54,MATCH($B39,'Stock Model'!$B$9:$B$54,0),MATCH(($B39-J$4+1),'Stock Model'!$C$8:$R$8,0)))</f>
        <v>0</v>
      </c>
      <c r="K39" s="58">
        <f>IF(ISNA(INDEX('Stock Model'!$C$9:$R$54,MATCH($B39,'Stock Model'!$B$9:$B$54,0),MATCH(($B39-K$4+1),'Stock Model'!$C$8:$R$8,0))),0,INDEX('Stock Model'!$C$9:$R$54,MATCH($B39,'Stock Model'!$B$9:$B$54,0),MATCH(($B39-K$4+1),'Stock Model'!$C$8:$R$8,0)))</f>
        <v>0</v>
      </c>
      <c r="L39" s="58">
        <f>IF(ISNA(INDEX('Stock Model'!$C$9:$R$54,MATCH($B39,'Stock Model'!$B$9:$B$54,0),MATCH(($B39-L$4+1),'Stock Model'!$C$8:$R$8,0))),0,INDEX('Stock Model'!$C$9:$R$54,MATCH($B39,'Stock Model'!$B$9:$B$54,0),MATCH(($B39-L$4+1),'Stock Model'!$C$8:$R$8,0)))</f>
        <v>0</v>
      </c>
      <c r="M39" s="58">
        <f>IF(ISNA(INDEX('Stock Model'!$C$9:$R$54,MATCH($B39,'Stock Model'!$B$9:$B$54,0),MATCH(($B39-M$4+1),'Stock Model'!$C$8:$R$8,0))),0,INDEX('Stock Model'!$C$9:$R$54,MATCH($B39,'Stock Model'!$B$9:$B$54,0),MATCH(($B39-M$4+1),'Stock Model'!$C$8:$R$8,0)))</f>
        <v>0</v>
      </c>
      <c r="N39" s="58">
        <f>IF(ISNA(INDEX('Stock Model'!$C$9:$R$54,MATCH($B39,'Stock Model'!$B$9:$B$54,0),MATCH(($B39-N$4+1),'Stock Model'!$C$8:$R$8,0))),0,INDEX('Stock Model'!$C$9:$R$54,MATCH($B39,'Stock Model'!$B$9:$B$54,0),MATCH(($B39-N$4+1),'Stock Model'!$C$8:$R$8,0)))</f>
        <v>0</v>
      </c>
      <c r="O39" s="58">
        <f>IF(ISNA(INDEX('Stock Model'!$C$9:$R$54,MATCH($B39,'Stock Model'!$B$9:$B$54,0),MATCH(($B39-O$4+1),'Stock Model'!$C$8:$R$8,0))),0,INDEX('Stock Model'!$C$9:$R$54,MATCH($B39,'Stock Model'!$B$9:$B$54,0),MATCH(($B39-O$4+1),'Stock Model'!$C$8:$R$8,0)))</f>
        <v>0</v>
      </c>
      <c r="P39" s="58">
        <f>IF(ISNA(INDEX('Stock Model'!$C$9:$R$54,MATCH($B39,'Stock Model'!$B$9:$B$54,0),MATCH(($B39-P$4+1),'Stock Model'!$C$8:$R$8,0))),0,INDEX('Stock Model'!$C$9:$R$54,MATCH($B39,'Stock Model'!$B$9:$B$54,0),MATCH(($B39-P$4+1),'Stock Model'!$C$8:$R$8,0)))</f>
        <v>0</v>
      </c>
      <c r="Q39" s="58">
        <f>IF(ISNA(INDEX('Stock Model'!$C$9:$R$54,MATCH($B39,'Stock Model'!$B$9:$B$54,0),MATCH(($B39-Q$4+1),'Stock Model'!$C$8:$R$8,0))),0,INDEX('Stock Model'!$C$9:$R$54,MATCH($B39,'Stock Model'!$B$9:$B$54,0),MATCH(($B39-Q$4+1),'Stock Model'!$C$8:$R$8,0)))</f>
        <v>0</v>
      </c>
      <c r="R39" s="58">
        <f>IF(ISNA(INDEX('Stock Model'!$C$9:$R$54,MATCH($B39,'Stock Model'!$B$9:$B$54,0),MATCH(($B39-R$4+1),'Stock Model'!$C$8:$R$8,0))),0,INDEX('Stock Model'!$C$9:$R$54,MATCH($B39,'Stock Model'!$B$9:$B$54,0),MATCH(($B39-R$4+1),'Stock Model'!$C$8:$R$8,0)))</f>
        <v>0</v>
      </c>
      <c r="S39" s="58">
        <f>IF(ISNA(INDEX('Stock Model'!$C$9:$R$54,MATCH($B39,'Stock Model'!$B$9:$B$54,0),MATCH(($B39-S$4+1),'Stock Model'!$C$8:$R$8,0))),0,INDEX('Stock Model'!$C$9:$R$54,MATCH($B39,'Stock Model'!$B$9:$B$54,0),MATCH(($B39-S$4+1),'Stock Model'!$C$8:$R$8,0)))</f>
        <v>0</v>
      </c>
      <c r="T39" s="58">
        <f>IF(ISNA(INDEX('Stock Model'!$C$9:$R$54,MATCH($B39,'Stock Model'!$B$9:$B$54,0),MATCH(($B39-T$4+1),'Stock Model'!$C$8:$R$8,0))),0,INDEX('Stock Model'!$C$9:$R$54,MATCH($B39,'Stock Model'!$B$9:$B$54,0),MATCH(($B39-T$4+1),'Stock Model'!$C$8:$R$8,0)))</f>
        <v>0</v>
      </c>
      <c r="U39" s="58">
        <f>IF(ISNA(INDEX('Stock Model'!$C$9:$R$54,MATCH($B39,'Stock Model'!$B$9:$B$54,0),MATCH(($B39-U$4+1),'Stock Model'!$C$8:$R$8,0))),0,INDEX('Stock Model'!$C$9:$R$54,MATCH($B39,'Stock Model'!$B$9:$B$54,0),MATCH(($B39-U$4+1),'Stock Model'!$C$8:$R$8,0)))</f>
        <v>0</v>
      </c>
      <c r="V39" s="58">
        <f ca="1">IF(ISNA(INDEX('Stock Model'!$C$9:$R$54,MATCH($B39,'Stock Model'!$B$9:$B$54,0),MATCH(($B39-V$4+1),'Stock Model'!$C$8:$R$8,0))),0,INDEX('Stock Model'!$C$9:$R$54,MATCH($B39,'Stock Model'!$B$9:$B$54,0),MATCH(($B39-V$4+1),'Stock Model'!$C$8:$R$8,0)))</f>
        <v>0</v>
      </c>
      <c r="W39" s="58">
        <f ca="1">IF(ISNA(INDEX('Stock Model'!$C$9:$R$54,MATCH($B39,'Stock Model'!$B$9:$B$54,0),MATCH(($B39-W$4+1),'Stock Model'!$C$8:$R$8,0))),0,INDEX('Stock Model'!$C$9:$R$54,MATCH($B39,'Stock Model'!$B$9:$B$54,0),MATCH(($B39-W$4+1),'Stock Model'!$C$8:$R$8,0)))</f>
        <v>0</v>
      </c>
      <c r="X39" s="58">
        <f ca="1">IF(ISNA(INDEX('Stock Model'!$C$9:$R$54,MATCH($B39,'Stock Model'!$B$9:$B$54,0),MATCH(($B39-X$4+1),'Stock Model'!$C$8:$R$8,0))),0,INDEX('Stock Model'!$C$9:$R$54,MATCH($B39,'Stock Model'!$B$9:$B$54,0),MATCH(($B39-X$4+1),'Stock Model'!$C$8:$R$8,0)))</f>
        <v>71.266666666666666</v>
      </c>
      <c r="Y39" s="58">
        <f ca="1">IF(ISNA(INDEX('Stock Model'!$C$9:$R$54,MATCH($B39,'Stock Model'!$B$9:$B$54,0),MATCH(($B39-Y$4+1),'Stock Model'!$C$8:$R$8,0))),0,INDEX('Stock Model'!$C$9:$R$54,MATCH($B39,'Stock Model'!$B$9:$B$54,0),MATCH(($B39-Y$4+1),'Stock Model'!$C$8:$R$8,0)))</f>
        <v>221.6</v>
      </c>
      <c r="Z39" s="58">
        <f ca="1">IF(ISNA(INDEX('Stock Model'!$C$9:$R$54,MATCH($B39,'Stock Model'!$B$9:$B$54,0),MATCH(($B39-Z$4+1),'Stock Model'!$C$8:$R$8,0))),0,INDEX('Stock Model'!$C$9:$R$54,MATCH($B39,'Stock Model'!$B$9:$B$54,0),MATCH(($B39-Z$4+1),'Stock Model'!$C$8:$R$8,0)))</f>
        <v>325.20000000000005</v>
      </c>
      <c r="AA39" s="58">
        <f ca="1">IF(ISNA(INDEX('Stock Model'!$C$9:$R$54,MATCH($B39,'Stock Model'!$B$9:$B$54,0),MATCH(($B39-AA$4+1),'Stock Model'!$C$8:$R$8,0))),0,INDEX('Stock Model'!$C$9:$R$54,MATCH($B39,'Stock Model'!$B$9:$B$54,0),MATCH(($B39-AA$4+1),'Stock Model'!$C$8:$R$8,0)))</f>
        <v>424.26666666666665</v>
      </c>
      <c r="AB39" s="58">
        <f ca="1">IF(ISNA(INDEX('Stock Model'!$C$9:$R$54,MATCH($B39,'Stock Model'!$B$9:$B$54,0),MATCH(($B39-AB$4+1),'Stock Model'!$C$8:$R$8,0))),0,INDEX('Stock Model'!$C$9:$R$54,MATCH($B39,'Stock Model'!$B$9:$B$54,0),MATCH(($B39-AB$4+1),'Stock Model'!$C$8:$R$8,0)))</f>
        <v>519.33333333333326</v>
      </c>
      <c r="AC39" s="58">
        <f ca="1">IF(ISNA(INDEX('Stock Model'!$C$9:$R$54,MATCH($B39,'Stock Model'!$B$9:$B$54,0),MATCH(($B39-AC$4+1),'Stock Model'!$C$8:$R$8,0))),0,INDEX('Stock Model'!$C$9:$R$54,MATCH($B39,'Stock Model'!$B$9:$B$54,0),MATCH(($B39-AC$4+1),'Stock Model'!$C$8:$R$8,0)))</f>
        <v>611.20000000000005</v>
      </c>
      <c r="AD39" s="58">
        <f ca="1">IF(ISNA(INDEX('Stock Model'!$C$9:$R$54,MATCH($B39,'Stock Model'!$B$9:$B$54,0),MATCH(($B39-AD$4+1),'Stock Model'!$C$8:$R$8,0))),0,INDEX('Stock Model'!$C$9:$R$54,MATCH($B39,'Stock Model'!$B$9:$B$54,0),MATCH(($B39-AD$4+1),'Stock Model'!$C$8:$R$8,0)))</f>
        <v>699.06666666666672</v>
      </c>
      <c r="AE39" s="58">
        <f ca="1">IF(ISNA(INDEX('Stock Model'!$C$9:$R$54,MATCH($B39,'Stock Model'!$B$9:$B$54,0),MATCH(($B39-AE$4+1),'Stock Model'!$C$8:$R$8,0))),0,INDEX('Stock Model'!$C$9:$R$54,MATCH($B39,'Stock Model'!$B$9:$B$54,0),MATCH(($B39-AE$4+1),'Stock Model'!$C$8:$R$8,0)))</f>
        <v>785.06666666666661</v>
      </c>
      <c r="AF39" s="58">
        <f ca="1">IF(ISNA(INDEX('Stock Model'!$C$9:$R$54,MATCH($B39,'Stock Model'!$B$9:$B$54,0),MATCH(($B39-AF$4+1),'Stock Model'!$C$8:$R$8,0))),0,INDEX('Stock Model'!$C$9:$R$54,MATCH($B39,'Stock Model'!$B$9:$B$54,0),MATCH(($B39-AF$4+1),'Stock Model'!$C$8:$R$8,0)))</f>
        <v>868.19999999999993</v>
      </c>
      <c r="AG39" s="58">
        <f ca="1">IF(ISNA(INDEX('Stock Model'!$C$9:$R$54,MATCH($B39,'Stock Model'!$B$9:$B$54,0),MATCH(($B39-AG$4+1),'Stock Model'!$C$8:$R$8,0))),0,INDEX('Stock Model'!$C$9:$R$54,MATCH($B39,'Stock Model'!$B$9:$B$54,0),MATCH(($B39-AG$4+1),'Stock Model'!$C$8:$R$8,0)))</f>
        <v>948.66666666666663</v>
      </c>
      <c r="AH39" s="58">
        <f ca="1">IF(ISNA(INDEX('Stock Model'!$C$9:$R$54,MATCH($B39,'Stock Model'!$B$9:$B$54,0),MATCH(($B39-AH$4+1),'Stock Model'!$C$8:$R$8,0))),0,INDEX('Stock Model'!$C$9:$R$54,MATCH($B39,'Stock Model'!$B$9:$B$54,0),MATCH(($B39-AH$4+1),'Stock Model'!$C$8:$R$8,0)))</f>
        <v>1028.8666666666666</v>
      </c>
      <c r="AI39" s="58">
        <f ca="1">IF(ISNA(INDEX('Stock Model'!$C$9:$R$54,MATCH($B39,'Stock Model'!$B$9:$B$54,0),MATCH(($B39-AI$4+1),'Stock Model'!$C$8:$R$8,0))),0,INDEX('Stock Model'!$C$9:$R$54,MATCH($B39,'Stock Model'!$B$9:$B$54,0),MATCH(($B39-AI$4+1),'Stock Model'!$C$8:$R$8,0)))</f>
        <v>1104</v>
      </c>
      <c r="AJ39" s="58">
        <f ca="1">IF(ISNA(INDEX('Stock Model'!$C$9:$R$54,MATCH($B39,'Stock Model'!$B$9:$B$54,0),MATCH(($B39-AJ$4+1),'Stock Model'!$C$8:$R$8,0))),0,INDEX('Stock Model'!$C$9:$R$54,MATCH($B39,'Stock Model'!$B$9:$B$54,0),MATCH(($B39-AJ$4+1),'Stock Model'!$C$8:$R$8,0)))</f>
        <v>1179.5333333333333</v>
      </c>
      <c r="AK39" s="58">
        <f ca="1">IF(ISNA(INDEX('Stock Model'!$C$9:$R$54,MATCH($B39,'Stock Model'!$B$9:$B$54,0),MATCH(($B39-AK$4+1),'Stock Model'!$C$8:$R$8,0))),0,INDEX('Stock Model'!$C$9:$R$54,MATCH($B39,'Stock Model'!$B$9:$B$54,0),MATCH(($B39-AK$4+1),'Stock Model'!$C$8:$R$8,0)))</f>
        <v>1254.4000000000001</v>
      </c>
      <c r="AL39" s="58">
        <f>IF(ISNA(INDEX('Stock Model'!$C$9:$R$54,MATCH($B39,'Stock Model'!$B$9:$B$54,0),MATCH(($B39-AL$4+1),'Stock Model'!$C$8:$R$8,0))),0,INDEX('Stock Model'!$C$9:$R$54,MATCH($B39,'Stock Model'!$B$9:$B$54,0),MATCH(($B39-AL$4+1),'Stock Model'!$C$8:$R$8,0)))</f>
        <v>0</v>
      </c>
      <c r="AM39" s="58">
        <f>IF(ISNA(INDEX('Stock Model'!$C$9:$R$54,MATCH($B39,'Stock Model'!$B$9:$B$54,0),MATCH(($B39-AM$4+1),'Stock Model'!$C$8:$R$8,0))),0,INDEX('Stock Model'!$C$9:$R$54,MATCH($B39,'Stock Model'!$B$9:$B$54,0),MATCH(($B39-AM$4+1),'Stock Model'!$C$8:$R$8,0)))</f>
        <v>0</v>
      </c>
      <c r="AN39" s="58">
        <f>IF(ISNA(INDEX('Stock Model'!$C$9:$R$54,MATCH($B39,'Stock Model'!$B$9:$B$54,0),MATCH(($B39-AN$4+1),'Stock Model'!$C$8:$R$8,0))),0,INDEX('Stock Model'!$C$9:$R$54,MATCH($B39,'Stock Model'!$B$9:$B$54,0),MATCH(($B39-AN$4+1),'Stock Model'!$C$8:$R$8,0)))</f>
        <v>0</v>
      </c>
      <c r="AO39" s="58">
        <f>IF(ISNA(INDEX('Stock Model'!$C$9:$R$54,MATCH($B39,'Stock Model'!$B$9:$B$54,0),MATCH(($B39-AO$4+1),'Stock Model'!$C$8:$R$8,0))),0,INDEX('Stock Model'!$C$9:$R$54,MATCH($B39,'Stock Model'!$B$9:$B$54,0),MATCH(($B39-AO$4+1),'Stock Model'!$C$8:$R$8,0)))</f>
        <v>0</v>
      </c>
      <c r="AP39" s="58">
        <f>IF(ISNA(INDEX('Stock Model'!$C$9:$R$54,MATCH($B39,'Stock Model'!$B$9:$B$54,0),MATCH(($B39-AP$4+1),'Stock Model'!$C$8:$R$8,0))),0,INDEX('Stock Model'!$C$9:$R$54,MATCH($B39,'Stock Model'!$B$9:$B$54,0),MATCH(($B39-AP$4+1),'Stock Model'!$C$8:$R$8,0)))</f>
        <v>0</v>
      </c>
      <c r="AQ39" s="58">
        <f>IF(ISNA(INDEX('Stock Model'!$C$9:$R$54,MATCH($B39,'Stock Model'!$B$9:$B$54,0),MATCH(($B39-AQ$4+1),'Stock Model'!$C$8:$R$8,0))),0,INDEX('Stock Model'!$C$9:$R$54,MATCH($B39,'Stock Model'!$B$9:$B$54,0),MATCH(($B39-AQ$4+1),'Stock Model'!$C$8:$R$8,0)))</f>
        <v>0</v>
      </c>
      <c r="AR39" s="58">
        <f>IF(ISNA(INDEX('Stock Model'!$C$9:$R$54,MATCH($B39,'Stock Model'!$B$9:$B$54,0),MATCH(($B39-AR$4+1),'Stock Model'!$C$8:$R$8,0))),0,INDEX('Stock Model'!$C$9:$R$54,MATCH($B39,'Stock Model'!$B$9:$B$54,0),MATCH(($B39-AR$4+1),'Stock Model'!$C$8:$R$8,0)))</f>
        <v>0</v>
      </c>
      <c r="AS39" s="58">
        <f>IF(ISNA(INDEX('Stock Model'!$C$9:$R$54,MATCH($B39,'Stock Model'!$B$9:$B$54,0),MATCH(($B39-AS$4+1),'Stock Model'!$C$8:$R$8,0))),0,INDEX('Stock Model'!$C$9:$R$54,MATCH($B39,'Stock Model'!$B$9:$B$54,0),MATCH(($B39-AS$4+1),'Stock Model'!$C$8:$R$8,0)))</f>
        <v>0</v>
      </c>
      <c r="AT39" s="58">
        <f>IF(ISNA(INDEX('Stock Model'!$C$9:$R$54,MATCH($B39,'Stock Model'!$B$9:$B$54,0),MATCH(($B39-AT$4+1),'Stock Model'!$C$8:$R$8,0))),0,INDEX('Stock Model'!$C$9:$R$54,MATCH($B39,'Stock Model'!$B$9:$B$54,0),MATCH(($B39-AT$4+1),'Stock Model'!$C$8:$R$8,0)))</f>
        <v>0</v>
      </c>
      <c r="AU39" s="58">
        <f>IF(ISNA(INDEX('Stock Model'!$C$9:$R$54,MATCH($B39,'Stock Model'!$B$9:$B$54,0),MATCH(($B39-AU$4+1),'Stock Model'!$C$8:$R$8,0))),0,INDEX('Stock Model'!$C$9:$R$54,MATCH($B39,'Stock Model'!$B$9:$B$54,0),MATCH(($B39-AU$4+1),'Stock Model'!$C$8:$R$8,0)))</f>
        <v>0</v>
      </c>
      <c r="AV39" s="58">
        <f>IF(ISNA(INDEX('Stock Model'!$C$9:$R$54,MATCH($B39,'Stock Model'!$B$9:$B$54,0),MATCH(($B39-AV$4+1),'Stock Model'!$C$8:$R$8,0))),0,INDEX('Stock Model'!$C$9:$R$54,MATCH($B39,'Stock Model'!$B$9:$B$54,0),MATCH(($B39-AV$4+1),'Stock Model'!$C$8:$R$8,0)))</f>
        <v>0</v>
      </c>
      <c r="AW39" s="58">
        <f t="shared" ca="1" si="0"/>
        <v>10040.666666666666</v>
      </c>
      <c r="AX39" s="61" t="str">
        <f ca="1">IF(AW39=SUM('Stock Model'!$C43:$R43), "OK", "Error")</f>
        <v>OK</v>
      </c>
    </row>
    <row r="40" spans="1:50">
      <c r="A40" s="534"/>
      <c r="B40" s="58">
        <v>2024</v>
      </c>
      <c r="C40" s="58">
        <f>IF(ISNA(INDEX('Stock Model'!$C$9:$R$54,MATCH($B40,'Stock Model'!$B$9:$B$54,0),MATCH(($B40-C$4+1),'Stock Model'!$C$8:$R$8,0))),0,INDEX('Stock Model'!$C$9:$R$54,MATCH($B40,'Stock Model'!$B$9:$B$54,0),MATCH(($B40-C$4+1),'Stock Model'!$C$8:$R$8,0)))</f>
        <v>0</v>
      </c>
      <c r="D40" s="58">
        <f>IF(ISNA(INDEX('Stock Model'!$C$9:$R$54,MATCH($B40,'Stock Model'!$B$9:$B$54,0),MATCH(($B40-D$4+1),'Stock Model'!$C$8:$R$8,0))),0,INDEX('Stock Model'!$C$9:$R$54,MATCH($B40,'Stock Model'!$B$9:$B$54,0),MATCH(($B40-D$4+1),'Stock Model'!$C$8:$R$8,0)))</f>
        <v>0</v>
      </c>
      <c r="E40" s="58">
        <f>IF(ISNA(INDEX('Stock Model'!$C$9:$R$54,MATCH($B40,'Stock Model'!$B$9:$B$54,0),MATCH(($B40-E$4+1),'Stock Model'!$C$8:$R$8,0))),0,INDEX('Stock Model'!$C$9:$R$54,MATCH($B40,'Stock Model'!$B$9:$B$54,0),MATCH(($B40-E$4+1),'Stock Model'!$C$8:$R$8,0)))</f>
        <v>0</v>
      </c>
      <c r="F40" s="58">
        <f>IF(ISNA(INDEX('Stock Model'!$C$9:$R$54,MATCH($B40,'Stock Model'!$B$9:$B$54,0),MATCH(($B40-F$4+1),'Stock Model'!$C$8:$R$8,0))),0,INDEX('Stock Model'!$C$9:$R$54,MATCH($B40,'Stock Model'!$B$9:$B$54,0),MATCH(($B40-F$4+1),'Stock Model'!$C$8:$R$8,0)))</f>
        <v>0</v>
      </c>
      <c r="G40" s="58">
        <f>IF(ISNA(INDEX('Stock Model'!$C$9:$R$54,MATCH($B40,'Stock Model'!$B$9:$B$54,0),MATCH(($B40-G$4+1),'Stock Model'!$C$8:$R$8,0))),0,INDEX('Stock Model'!$C$9:$R$54,MATCH($B40,'Stock Model'!$B$9:$B$54,0),MATCH(($B40-G$4+1),'Stock Model'!$C$8:$R$8,0)))</f>
        <v>0</v>
      </c>
      <c r="H40" s="58">
        <f>IF(ISNA(INDEX('Stock Model'!$C$9:$R$54,MATCH($B40,'Stock Model'!$B$9:$B$54,0),MATCH(($B40-H$4+1),'Stock Model'!$C$8:$R$8,0))),0,INDEX('Stock Model'!$C$9:$R$54,MATCH($B40,'Stock Model'!$B$9:$B$54,0),MATCH(($B40-H$4+1),'Stock Model'!$C$8:$R$8,0)))</f>
        <v>0</v>
      </c>
      <c r="I40" s="58">
        <f>IF(ISNA(INDEX('Stock Model'!$C$9:$R$54,MATCH($B40,'Stock Model'!$B$9:$B$54,0),MATCH(($B40-I$4+1),'Stock Model'!$C$8:$R$8,0))),0,INDEX('Stock Model'!$C$9:$R$54,MATCH($B40,'Stock Model'!$B$9:$B$54,0),MATCH(($B40-I$4+1),'Stock Model'!$C$8:$R$8,0)))</f>
        <v>0</v>
      </c>
      <c r="J40" s="58">
        <f>IF(ISNA(INDEX('Stock Model'!$C$9:$R$54,MATCH($B40,'Stock Model'!$B$9:$B$54,0),MATCH(($B40-J$4+1),'Stock Model'!$C$8:$R$8,0))),0,INDEX('Stock Model'!$C$9:$R$54,MATCH($B40,'Stock Model'!$B$9:$B$54,0),MATCH(($B40-J$4+1),'Stock Model'!$C$8:$R$8,0)))</f>
        <v>0</v>
      </c>
      <c r="K40" s="58">
        <f>IF(ISNA(INDEX('Stock Model'!$C$9:$R$54,MATCH($B40,'Stock Model'!$B$9:$B$54,0),MATCH(($B40-K$4+1),'Stock Model'!$C$8:$R$8,0))),0,INDEX('Stock Model'!$C$9:$R$54,MATCH($B40,'Stock Model'!$B$9:$B$54,0),MATCH(($B40-K$4+1),'Stock Model'!$C$8:$R$8,0)))</f>
        <v>0</v>
      </c>
      <c r="L40" s="58">
        <f>IF(ISNA(INDEX('Stock Model'!$C$9:$R$54,MATCH($B40,'Stock Model'!$B$9:$B$54,0),MATCH(($B40-L$4+1),'Stock Model'!$C$8:$R$8,0))),0,INDEX('Stock Model'!$C$9:$R$54,MATCH($B40,'Stock Model'!$B$9:$B$54,0),MATCH(($B40-L$4+1),'Stock Model'!$C$8:$R$8,0)))</f>
        <v>0</v>
      </c>
      <c r="M40" s="58">
        <f>IF(ISNA(INDEX('Stock Model'!$C$9:$R$54,MATCH($B40,'Stock Model'!$B$9:$B$54,0),MATCH(($B40-M$4+1),'Stock Model'!$C$8:$R$8,0))),0,INDEX('Stock Model'!$C$9:$R$54,MATCH($B40,'Stock Model'!$B$9:$B$54,0),MATCH(($B40-M$4+1),'Stock Model'!$C$8:$R$8,0)))</f>
        <v>0</v>
      </c>
      <c r="N40" s="58">
        <f>IF(ISNA(INDEX('Stock Model'!$C$9:$R$54,MATCH($B40,'Stock Model'!$B$9:$B$54,0),MATCH(($B40-N$4+1),'Stock Model'!$C$8:$R$8,0))),0,INDEX('Stock Model'!$C$9:$R$54,MATCH($B40,'Stock Model'!$B$9:$B$54,0),MATCH(($B40-N$4+1),'Stock Model'!$C$8:$R$8,0)))</f>
        <v>0</v>
      </c>
      <c r="O40" s="58">
        <f>IF(ISNA(INDEX('Stock Model'!$C$9:$R$54,MATCH($B40,'Stock Model'!$B$9:$B$54,0),MATCH(($B40-O$4+1),'Stock Model'!$C$8:$R$8,0))),0,INDEX('Stock Model'!$C$9:$R$54,MATCH($B40,'Stock Model'!$B$9:$B$54,0),MATCH(($B40-O$4+1),'Stock Model'!$C$8:$R$8,0)))</f>
        <v>0</v>
      </c>
      <c r="P40" s="58">
        <f>IF(ISNA(INDEX('Stock Model'!$C$9:$R$54,MATCH($B40,'Stock Model'!$B$9:$B$54,0),MATCH(($B40-P$4+1),'Stock Model'!$C$8:$R$8,0))),0,INDEX('Stock Model'!$C$9:$R$54,MATCH($B40,'Stock Model'!$B$9:$B$54,0),MATCH(($B40-P$4+1),'Stock Model'!$C$8:$R$8,0)))</f>
        <v>0</v>
      </c>
      <c r="Q40" s="58">
        <f>IF(ISNA(INDEX('Stock Model'!$C$9:$R$54,MATCH($B40,'Stock Model'!$B$9:$B$54,0),MATCH(($B40-Q$4+1),'Stock Model'!$C$8:$R$8,0))),0,INDEX('Stock Model'!$C$9:$R$54,MATCH($B40,'Stock Model'!$B$9:$B$54,0),MATCH(($B40-Q$4+1),'Stock Model'!$C$8:$R$8,0)))</f>
        <v>0</v>
      </c>
      <c r="R40" s="58">
        <f>IF(ISNA(INDEX('Stock Model'!$C$9:$R$54,MATCH($B40,'Stock Model'!$B$9:$B$54,0),MATCH(($B40-R$4+1),'Stock Model'!$C$8:$R$8,0))),0,INDEX('Stock Model'!$C$9:$R$54,MATCH($B40,'Stock Model'!$B$9:$B$54,0),MATCH(($B40-R$4+1),'Stock Model'!$C$8:$R$8,0)))</f>
        <v>0</v>
      </c>
      <c r="S40" s="58">
        <f>IF(ISNA(INDEX('Stock Model'!$C$9:$R$54,MATCH($B40,'Stock Model'!$B$9:$B$54,0),MATCH(($B40-S$4+1),'Stock Model'!$C$8:$R$8,0))),0,INDEX('Stock Model'!$C$9:$R$54,MATCH($B40,'Stock Model'!$B$9:$B$54,0),MATCH(($B40-S$4+1),'Stock Model'!$C$8:$R$8,0)))</f>
        <v>0</v>
      </c>
      <c r="T40" s="58">
        <f>IF(ISNA(INDEX('Stock Model'!$C$9:$R$54,MATCH($B40,'Stock Model'!$B$9:$B$54,0),MATCH(($B40-T$4+1),'Stock Model'!$C$8:$R$8,0))),0,INDEX('Stock Model'!$C$9:$R$54,MATCH($B40,'Stock Model'!$B$9:$B$54,0),MATCH(($B40-T$4+1),'Stock Model'!$C$8:$R$8,0)))</f>
        <v>0</v>
      </c>
      <c r="U40" s="58">
        <f>IF(ISNA(INDEX('Stock Model'!$C$9:$R$54,MATCH($B40,'Stock Model'!$B$9:$B$54,0),MATCH(($B40-U$4+1),'Stock Model'!$C$8:$R$8,0))),0,INDEX('Stock Model'!$C$9:$R$54,MATCH($B40,'Stock Model'!$B$9:$B$54,0),MATCH(($B40-U$4+1),'Stock Model'!$C$8:$R$8,0)))</f>
        <v>0</v>
      </c>
      <c r="V40" s="58">
        <f>IF(ISNA(INDEX('Stock Model'!$C$9:$R$54,MATCH($B40,'Stock Model'!$B$9:$B$54,0),MATCH(($B40-V$4+1),'Stock Model'!$C$8:$R$8,0))),0,INDEX('Stock Model'!$C$9:$R$54,MATCH($B40,'Stock Model'!$B$9:$B$54,0),MATCH(($B40-V$4+1),'Stock Model'!$C$8:$R$8,0)))</f>
        <v>0</v>
      </c>
      <c r="W40" s="58">
        <f ca="1">IF(ISNA(INDEX('Stock Model'!$C$9:$R$54,MATCH($B40,'Stock Model'!$B$9:$B$54,0),MATCH(($B40-W$4+1),'Stock Model'!$C$8:$R$8,0))),0,INDEX('Stock Model'!$C$9:$R$54,MATCH($B40,'Stock Model'!$B$9:$B$54,0),MATCH(($B40-W$4+1),'Stock Model'!$C$8:$R$8,0)))</f>
        <v>0</v>
      </c>
      <c r="X40" s="58">
        <f ca="1">IF(ISNA(INDEX('Stock Model'!$C$9:$R$54,MATCH($B40,'Stock Model'!$B$9:$B$54,0),MATCH(($B40-X$4+1),'Stock Model'!$C$8:$R$8,0))),0,INDEX('Stock Model'!$C$9:$R$54,MATCH($B40,'Stock Model'!$B$9:$B$54,0),MATCH(($B40-X$4+1),'Stock Model'!$C$8:$R$8,0)))</f>
        <v>0</v>
      </c>
      <c r="Y40" s="58">
        <f ca="1">IF(ISNA(INDEX('Stock Model'!$C$9:$R$54,MATCH($B40,'Stock Model'!$B$9:$B$54,0),MATCH(($B40-Y$4+1),'Stock Model'!$C$8:$R$8,0))),0,INDEX('Stock Model'!$C$9:$R$54,MATCH($B40,'Stock Model'!$B$9:$B$54,0),MATCH(($B40-Y$4+1),'Stock Model'!$C$8:$R$8,0)))</f>
        <v>110.8</v>
      </c>
      <c r="Z40" s="58">
        <f ca="1">IF(ISNA(INDEX('Stock Model'!$C$9:$R$54,MATCH($B40,'Stock Model'!$B$9:$B$54,0),MATCH(($B40-Z$4+1),'Stock Model'!$C$8:$R$8,0))),0,INDEX('Stock Model'!$C$9:$R$54,MATCH($B40,'Stock Model'!$B$9:$B$54,0),MATCH(($B40-Z$4+1),'Stock Model'!$C$8:$R$8,0)))</f>
        <v>216.79999999999998</v>
      </c>
      <c r="AA40" s="58">
        <f ca="1">IF(ISNA(INDEX('Stock Model'!$C$9:$R$54,MATCH($B40,'Stock Model'!$B$9:$B$54,0),MATCH(($B40-AA$4+1),'Stock Model'!$C$8:$R$8,0))),0,INDEX('Stock Model'!$C$9:$R$54,MATCH($B40,'Stock Model'!$B$9:$B$54,0),MATCH(($B40-AA$4+1),'Stock Model'!$C$8:$R$8,0)))</f>
        <v>318.20000000000005</v>
      </c>
      <c r="AB40" s="58">
        <f ca="1">IF(ISNA(INDEX('Stock Model'!$C$9:$R$54,MATCH($B40,'Stock Model'!$B$9:$B$54,0),MATCH(($B40-AB$4+1),'Stock Model'!$C$8:$R$8,0))),0,INDEX('Stock Model'!$C$9:$R$54,MATCH($B40,'Stock Model'!$B$9:$B$54,0),MATCH(($B40-AB$4+1),'Stock Model'!$C$8:$R$8,0)))</f>
        <v>415.46666666666664</v>
      </c>
      <c r="AC40" s="58">
        <f ca="1">IF(ISNA(INDEX('Stock Model'!$C$9:$R$54,MATCH($B40,'Stock Model'!$B$9:$B$54,0),MATCH(($B40-AC$4+1),'Stock Model'!$C$8:$R$8,0))),0,INDEX('Stock Model'!$C$9:$R$54,MATCH($B40,'Stock Model'!$B$9:$B$54,0),MATCH(($B40-AC$4+1),'Stock Model'!$C$8:$R$8,0)))</f>
        <v>509.33333333333331</v>
      </c>
      <c r="AD40" s="58">
        <f ca="1">IF(ISNA(INDEX('Stock Model'!$C$9:$R$54,MATCH($B40,'Stock Model'!$B$9:$B$54,0),MATCH(($B40-AD$4+1),'Stock Model'!$C$8:$R$8,0))),0,INDEX('Stock Model'!$C$9:$R$54,MATCH($B40,'Stock Model'!$B$9:$B$54,0),MATCH(($B40-AD$4+1),'Stock Model'!$C$8:$R$8,0)))</f>
        <v>599.20000000000005</v>
      </c>
      <c r="AE40" s="58">
        <f ca="1">IF(ISNA(INDEX('Stock Model'!$C$9:$R$54,MATCH($B40,'Stock Model'!$B$9:$B$54,0),MATCH(($B40-AE$4+1),'Stock Model'!$C$8:$R$8,0))),0,INDEX('Stock Model'!$C$9:$R$54,MATCH($B40,'Stock Model'!$B$9:$B$54,0),MATCH(($B40-AE$4+1),'Stock Model'!$C$8:$R$8,0)))</f>
        <v>686.93333333333339</v>
      </c>
      <c r="AF40" s="58">
        <f ca="1">IF(ISNA(INDEX('Stock Model'!$C$9:$R$54,MATCH($B40,'Stock Model'!$B$9:$B$54,0),MATCH(($B40-AF$4+1),'Stock Model'!$C$8:$R$8,0))),0,INDEX('Stock Model'!$C$9:$R$54,MATCH($B40,'Stock Model'!$B$9:$B$54,0),MATCH(($B40-AF$4+1),'Stock Model'!$C$8:$R$8,0)))</f>
        <v>771.73333333333335</v>
      </c>
      <c r="AG40" s="58">
        <f ca="1">IF(ISNA(INDEX('Stock Model'!$C$9:$R$54,MATCH($B40,'Stock Model'!$B$9:$B$54,0),MATCH(($B40-AG$4+1),'Stock Model'!$C$8:$R$8,0))),0,INDEX('Stock Model'!$C$9:$R$54,MATCH($B40,'Stock Model'!$B$9:$B$54,0),MATCH(($B40-AG$4+1),'Stock Model'!$C$8:$R$8,0)))</f>
        <v>853.8</v>
      </c>
      <c r="AH40" s="58">
        <f ca="1">IF(ISNA(INDEX('Stock Model'!$C$9:$R$54,MATCH($B40,'Stock Model'!$B$9:$B$54,0),MATCH(($B40-AH$4+1),'Stock Model'!$C$8:$R$8,0))),0,INDEX('Stock Model'!$C$9:$R$54,MATCH($B40,'Stock Model'!$B$9:$B$54,0),MATCH(($B40-AH$4+1),'Stock Model'!$C$8:$R$8,0)))</f>
        <v>935.33333333333326</v>
      </c>
      <c r="AI40" s="58">
        <f ca="1">IF(ISNA(INDEX('Stock Model'!$C$9:$R$54,MATCH($B40,'Stock Model'!$B$9:$B$54,0),MATCH(($B40-AI$4+1),'Stock Model'!$C$8:$R$8,0))),0,INDEX('Stock Model'!$C$9:$R$54,MATCH($B40,'Stock Model'!$B$9:$B$54,0),MATCH(($B40-AI$4+1),'Stock Model'!$C$8:$R$8,0)))</f>
        <v>1011.9999999999999</v>
      </c>
      <c r="AJ40" s="58">
        <f ca="1">IF(ISNA(INDEX('Stock Model'!$C$9:$R$54,MATCH($B40,'Stock Model'!$B$9:$B$54,0),MATCH(($B40-AJ$4+1),'Stock Model'!$C$8:$R$8,0))),0,INDEX('Stock Model'!$C$9:$R$54,MATCH($B40,'Stock Model'!$B$9:$B$54,0),MATCH(($B40-AJ$4+1),'Stock Model'!$C$8:$R$8,0)))</f>
        <v>1088.8</v>
      </c>
      <c r="AK40" s="58">
        <f ca="1">IF(ISNA(INDEX('Stock Model'!$C$9:$R$54,MATCH($B40,'Stock Model'!$B$9:$B$54,0),MATCH(($B40-AK$4+1),'Stock Model'!$C$8:$R$8,0))),0,INDEX('Stock Model'!$C$9:$R$54,MATCH($B40,'Stock Model'!$B$9:$B$54,0),MATCH(($B40-AK$4+1),'Stock Model'!$C$8:$R$8,0)))</f>
        <v>1164.8</v>
      </c>
      <c r="AL40" s="58">
        <f ca="1">IF(ISNA(INDEX('Stock Model'!$C$9:$R$54,MATCH($B40,'Stock Model'!$B$9:$B$54,0),MATCH(($B40-AL$4+1),'Stock Model'!$C$8:$R$8,0))),0,INDEX('Stock Model'!$C$9:$R$54,MATCH($B40,'Stock Model'!$B$9:$B$54,0),MATCH(($B40-AL$4+1),'Stock Model'!$C$8:$R$8,0)))</f>
        <v>1238.5333333333333</v>
      </c>
      <c r="AM40" s="58">
        <f>IF(ISNA(INDEX('Stock Model'!$C$9:$R$54,MATCH($B40,'Stock Model'!$B$9:$B$54,0),MATCH(($B40-AM$4+1),'Stock Model'!$C$8:$R$8,0))),0,INDEX('Stock Model'!$C$9:$R$54,MATCH($B40,'Stock Model'!$B$9:$B$54,0),MATCH(($B40-AM$4+1),'Stock Model'!$C$8:$R$8,0)))</f>
        <v>0</v>
      </c>
      <c r="AN40" s="58">
        <f>IF(ISNA(INDEX('Stock Model'!$C$9:$R$54,MATCH($B40,'Stock Model'!$B$9:$B$54,0),MATCH(($B40-AN$4+1),'Stock Model'!$C$8:$R$8,0))),0,INDEX('Stock Model'!$C$9:$R$54,MATCH($B40,'Stock Model'!$B$9:$B$54,0),MATCH(($B40-AN$4+1),'Stock Model'!$C$8:$R$8,0)))</f>
        <v>0</v>
      </c>
      <c r="AO40" s="58">
        <f>IF(ISNA(INDEX('Stock Model'!$C$9:$R$54,MATCH($B40,'Stock Model'!$B$9:$B$54,0),MATCH(($B40-AO$4+1),'Stock Model'!$C$8:$R$8,0))),0,INDEX('Stock Model'!$C$9:$R$54,MATCH($B40,'Stock Model'!$B$9:$B$54,0),MATCH(($B40-AO$4+1),'Stock Model'!$C$8:$R$8,0)))</f>
        <v>0</v>
      </c>
      <c r="AP40" s="58">
        <f>IF(ISNA(INDEX('Stock Model'!$C$9:$R$54,MATCH($B40,'Stock Model'!$B$9:$B$54,0),MATCH(($B40-AP$4+1),'Stock Model'!$C$8:$R$8,0))),0,INDEX('Stock Model'!$C$9:$R$54,MATCH($B40,'Stock Model'!$B$9:$B$54,0),MATCH(($B40-AP$4+1),'Stock Model'!$C$8:$R$8,0)))</f>
        <v>0</v>
      </c>
      <c r="AQ40" s="58">
        <f>IF(ISNA(INDEX('Stock Model'!$C$9:$R$54,MATCH($B40,'Stock Model'!$B$9:$B$54,0),MATCH(($B40-AQ$4+1),'Stock Model'!$C$8:$R$8,0))),0,INDEX('Stock Model'!$C$9:$R$54,MATCH($B40,'Stock Model'!$B$9:$B$54,0),MATCH(($B40-AQ$4+1),'Stock Model'!$C$8:$R$8,0)))</f>
        <v>0</v>
      </c>
      <c r="AR40" s="58">
        <f>IF(ISNA(INDEX('Stock Model'!$C$9:$R$54,MATCH($B40,'Stock Model'!$B$9:$B$54,0),MATCH(($B40-AR$4+1),'Stock Model'!$C$8:$R$8,0))),0,INDEX('Stock Model'!$C$9:$R$54,MATCH($B40,'Stock Model'!$B$9:$B$54,0),MATCH(($B40-AR$4+1),'Stock Model'!$C$8:$R$8,0)))</f>
        <v>0</v>
      </c>
      <c r="AS40" s="58">
        <f>IF(ISNA(INDEX('Stock Model'!$C$9:$R$54,MATCH($B40,'Stock Model'!$B$9:$B$54,0),MATCH(($B40-AS$4+1),'Stock Model'!$C$8:$R$8,0))),0,INDEX('Stock Model'!$C$9:$R$54,MATCH($B40,'Stock Model'!$B$9:$B$54,0),MATCH(($B40-AS$4+1),'Stock Model'!$C$8:$R$8,0)))</f>
        <v>0</v>
      </c>
      <c r="AT40" s="58">
        <f>IF(ISNA(INDEX('Stock Model'!$C$9:$R$54,MATCH($B40,'Stock Model'!$B$9:$B$54,0),MATCH(($B40-AT$4+1),'Stock Model'!$C$8:$R$8,0))),0,INDEX('Stock Model'!$C$9:$R$54,MATCH($B40,'Stock Model'!$B$9:$B$54,0),MATCH(($B40-AT$4+1),'Stock Model'!$C$8:$R$8,0)))</f>
        <v>0</v>
      </c>
      <c r="AU40" s="58">
        <f>IF(ISNA(INDEX('Stock Model'!$C$9:$R$54,MATCH($B40,'Stock Model'!$B$9:$B$54,0),MATCH(($B40-AU$4+1),'Stock Model'!$C$8:$R$8,0))),0,INDEX('Stock Model'!$C$9:$R$54,MATCH($B40,'Stock Model'!$B$9:$B$54,0),MATCH(($B40-AU$4+1),'Stock Model'!$C$8:$R$8,0)))</f>
        <v>0</v>
      </c>
      <c r="AV40" s="58">
        <f>IF(ISNA(INDEX('Stock Model'!$C$9:$R$54,MATCH($B40,'Stock Model'!$B$9:$B$54,0),MATCH(($B40-AV$4+1),'Stock Model'!$C$8:$R$8,0))),0,INDEX('Stock Model'!$C$9:$R$54,MATCH($B40,'Stock Model'!$B$9:$B$54,0),MATCH(($B40-AV$4+1),'Stock Model'!$C$8:$R$8,0)))</f>
        <v>0</v>
      </c>
      <c r="AW40" s="58">
        <f t="shared" ca="1" si="0"/>
        <v>9921.7333333333336</v>
      </c>
      <c r="AX40" s="61" t="str">
        <f ca="1">IF(AW40=SUM('Stock Model'!$C44:$R44), "OK", "Error")</f>
        <v>OK</v>
      </c>
    </row>
    <row r="41" spans="1:50">
      <c r="A41" s="534"/>
      <c r="B41" s="58">
        <v>2025</v>
      </c>
      <c r="C41" s="58">
        <f>IF(ISNA(INDEX('Stock Model'!$C$9:$R$54,MATCH($B41,'Stock Model'!$B$9:$B$54,0),MATCH(($B41-C$4+1),'Stock Model'!$C$8:$R$8,0))),0,INDEX('Stock Model'!$C$9:$R$54,MATCH($B41,'Stock Model'!$B$9:$B$54,0),MATCH(($B41-C$4+1),'Stock Model'!$C$8:$R$8,0)))</f>
        <v>0</v>
      </c>
      <c r="D41" s="58">
        <f>IF(ISNA(INDEX('Stock Model'!$C$9:$R$54,MATCH($B41,'Stock Model'!$B$9:$B$54,0),MATCH(($B41-D$4+1),'Stock Model'!$C$8:$R$8,0))),0,INDEX('Stock Model'!$C$9:$R$54,MATCH($B41,'Stock Model'!$B$9:$B$54,0),MATCH(($B41-D$4+1),'Stock Model'!$C$8:$R$8,0)))</f>
        <v>0</v>
      </c>
      <c r="E41" s="58">
        <f>IF(ISNA(INDEX('Stock Model'!$C$9:$R$54,MATCH($B41,'Stock Model'!$B$9:$B$54,0),MATCH(($B41-E$4+1),'Stock Model'!$C$8:$R$8,0))),0,INDEX('Stock Model'!$C$9:$R$54,MATCH($B41,'Stock Model'!$B$9:$B$54,0),MATCH(($B41-E$4+1),'Stock Model'!$C$8:$R$8,0)))</f>
        <v>0</v>
      </c>
      <c r="F41" s="58">
        <f>IF(ISNA(INDEX('Stock Model'!$C$9:$R$54,MATCH($B41,'Stock Model'!$B$9:$B$54,0),MATCH(($B41-F$4+1),'Stock Model'!$C$8:$R$8,0))),0,INDEX('Stock Model'!$C$9:$R$54,MATCH($B41,'Stock Model'!$B$9:$B$54,0),MATCH(($B41-F$4+1),'Stock Model'!$C$8:$R$8,0)))</f>
        <v>0</v>
      </c>
      <c r="G41" s="58">
        <f>IF(ISNA(INDEX('Stock Model'!$C$9:$R$54,MATCH($B41,'Stock Model'!$B$9:$B$54,0),MATCH(($B41-G$4+1),'Stock Model'!$C$8:$R$8,0))),0,INDEX('Stock Model'!$C$9:$R$54,MATCH($B41,'Stock Model'!$B$9:$B$54,0),MATCH(($B41-G$4+1),'Stock Model'!$C$8:$R$8,0)))</f>
        <v>0</v>
      </c>
      <c r="H41" s="58">
        <f>IF(ISNA(INDEX('Stock Model'!$C$9:$R$54,MATCH($B41,'Stock Model'!$B$9:$B$54,0),MATCH(($B41-H$4+1),'Stock Model'!$C$8:$R$8,0))),0,INDEX('Stock Model'!$C$9:$R$54,MATCH($B41,'Stock Model'!$B$9:$B$54,0),MATCH(($B41-H$4+1),'Stock Model'!$C$8:$R$8,0)))</f>
        <v>0</v>
      </c>
      <c r="I41" s="58">
        <f>IF(ISNA(INDEX('Stock Model'!$C$9:$R$54,MATCH($B41,'Stock Model'!$B$9:$B$54,0),MATCH(($B41-I$4+1),'Stock Model'!$C$8:$R$8,0))),0,INDEX('Stock Model'!$C$9:$R$54,MATCH($B41,'Stock Model'!$B$9:$B$54,0),MATCH(($B41-I$4+1),'Stock Model'!$C$8:$R$8,0)))</f>
        <v>0</v>
      </c>
      <c r="J41" s="58">
        <f>IF(ISNA(INDEX('Stock Model'!$C$9:$R$54,MATCH($B41,'Stock Model'!$B$9:$B$54,0),MATCH(($B41-J$4+1),'Stock Model'!$C$8:$R$8,0))),0,INDEX('Stock Model'!$C$9:$R$54,MATCH($B41,'Stock Model'!$B$9:$B$54,0),MATCH(($B41-J$4+1),'Stock Model'!$C$8:$R$8,0)))</f>
        <v>0</v>
      </c>
      <c r="K41" s="58">
        <f>IF(ISNA(INDEX('Stock Model'!$C$9:$R$54,MATCH($B41,'Stock Model'!$B$9:$B$54,0),MATCH(($B41-K$4+1),'Stock Model'!$C$8:$R$8,0))),0,INDEX('Stock Model'!$C$9:$R$54,MATCH($B41,'Stock Model'!$B$9:$B$54,0),MATCH(($B41-K$4+1),'Stock Model'!$C$8:$R$8,0)))</f>
        <v>0</v>
      </c>
      <c r="L41" s="58">
        <f>IF(ISNA(INDEX('Stock Model'!$C$9:$R$54,MATCH($B41,'Stock Model'!$B$9:$B$54,0),MATCH(($B41-L$4+1),'Stock Model'!$C$8:$R$8,0))),0,INDEX('Stock Model'!$C$9:$R$54,MATCH($B41,'Stock Model'!$B$9:$B$54,0),MATCH(($B41-L$4+1),'Stock Model'!$C$8:$R$8,0)))</f>
        <v>0</v>
      </c>
      <c r="M41" s="58">
        <f>IF(ISNA(INDEX('Stock Model'!$C$9:$R$54,MATCH($B41,'Stock Model'!$B$9:$B$54,0),MATCH(($B41-M$4+1),'Stock Model'!$C$8:$R$8,0))),0,INDEX('Stock Model'!$C$9:$R$54,MATCH($B41,'Stock Model'!$B$9:$B$54,0),MATCH(($B41-M$4+1),'Stock Model'!$C$8:$R$8,0)))</f>
        <v>0</v>
      </c>
      <c r="N41" s="58">
        <f>IF(ISNA(INDEX('Stock Model'!$C$9:$R$54,MATCH($B41,'Stock Model'!$B$9:$B$54,0),MATCH(($B41-N$4+1),'Stock Model'!$C$8:$R$8,0))),0,INDEX('Stock Model'!$C$9:$R$54,MATCH($B41,'Stock Model'!$B$9:$B$54,0),MATCH(($B41-N$4+1),'Stock Model'!$C$8:$R$8,0)))</f>
        <v>0</v>
      </c>
      <c r="O41" s="58">
        <f>IF(ISNA(INDEX('Stock Model'!$C$9:$R$54,MATCH($B41,'Stock Model'!$B$9:$B$54,0),MATCH(($B41-O$4+1),'Stock Model'!$C$8:$R$8,0))),0,INDEX('Stock Model'!$C$9:$R$54,MATCH($B41,'Stock Model'!$B$9:$B$54,0),MATCH(($B41-O$4+1),'Stock Model'!$C$8:$R$8,0)))</f>
        <v>0</v>
      </c>
      <c r="P41" s="58">
        <f>IF(ISNA(INDEX('Stock Model'!$C$9:$R$54,MATCH($B41,'Stock Model'!$B$9:$B$54,0),MATCH(($B41-P$4+1),'Stock Model'!$C$8:$R$8,0))),0,INDEX('Stock Model'!$C$9:$R$54,MATCH($B41,'Stock Model'!$B$9:$B$54,0),MATCH(($B41-P$4+1),'Stock Model'!$C$8:$R$8,0)))</f>
        <v>0</v>
      </c>
      <c r="Q41" s="58">
        <f>IF(ISNA(INDEX('Stock Model'!$C$9:$R$54,MATCH($B41,'Stock Model'!$B$9:$B$54,0),MATCH(($B41-Q$4+1),'Stock Model'!$C$8:$R$8,0))),0,INDEX('Stock Model'!$C$9:$R$54,MATCH($B41,'Stock Model'!$B$9:$B$54,0),MATCH(($B41-Q$4+1),'Stock Model'!$C$8:$R$8,0)))</f>
        <v>0</v>
      </c>
      <c r="R41" s="58">
        <f>IF(ISNA(INDEX('Stock Model'!$C$9:$R$54,MATCH($B41,'Stock Model'!$B$9:$B$54,0),MATCH(($B41-R$4+1),'Stock Model'!$C$8:$R$8,0))),0,INDEX('Stock Model'!$C$9:$R$54,MATCH($B41,'Stock Model'!$B$9:$B$54,0),MATCH(($B41-R$4+1),'Stock Model'!$C$8:$R$8,0)))</f>
        <v>0</v>
      </c>
      <c r="S41" s="58">
        <f>IF(ISNA(INDEX('Stock Model'!$C$9:$R$54,MATCH($B41,'Stock Model'!$B$9:$B$54,0),MATCH(($B41-S$4+1),'Stock Model'!$C$8:$R$8,0))),0,INDEX('Stock Model'!$C$9:$R$54,MATCH($B41,'Stock Model'!$B$9:$B$54,0),MATCH(($B41-S$4+1),'Stock Model'!$C$8:$R$8,0)))</f>
        <v>0</v>
      </c>
      <c r="T41" s="58">
        <f>IF(ISNA(INDEX('Stock Model'!$C$9:$R$54,MATCH($B41,'Stock Model'!$B$9:$B$54,0),MATCH(($B41-T$4+1),'Stock Model'!$C$8:$R$8,0))),0,INDEX('Stock Model'!$C$9:$R$54,MATCH($B41,'Stock Model'!$B$9:$B$54,0),MATCH(($B41-T$4+1),'Stock Model'!$C$8:$R$8,0)))</f>
        <v>0</v>
      </c>
      <c r="U41" s="58">
        <f>IF(ISNA(INDEX('Stock Model'!$C$9:$R$54,MATCH($B41,'Stock Model'!$B$9:$B$54,0),MATCH(($B41-U$4+1),'Stock Model'!$C$8:$R$8,0))),0,INDEX('Stock Model'!$C$9:$R$54,MATCH($B41,'Stock Model'!$B$9:$B$54,0),MATCH(($B41-U$4+1),'Stock Model'!$C$8:$R$8,0)))</f>
        <v>0</v>
      </c>
      <c r="V41" s="58">
        <f>IF(ISNA(INDEX('Stock Model'!$C$9:$R$54,MATCH($B41,'Stock Model'!$B$9:$B$54,0),MATCH(($B41-V$4+1),'Stock Model'!$C$8:$R$8,0))),0,INDEX('Stock Model'!$C$9:$R$54,MATCH($B41,'Stock Model'!$B$9:$B$54,0),MATCH(($B41-V$4+1),'Stock Model'!$C$8:$R$8,0)))</f>
        <v>0</v>
      </c>
      <c r="W41" s="58">
        <f>IF(ISNA(INDEX('Stock Model'!$C$9:$R$54,MATCH($B41,'Stock Model'!$B$9:$B$54,0),MATCH(($B41-W$4+1),'Stock Model'!$C$8:$R$8,0))),0,INDEX('Stock Model'!$C$9:$R$54,MATCH($B41,'Stock Model'!$B$9:$B$54,0),MATCH(($B41-W$4+1),'Stock Model'!$C$8:$R$8,0)))</f>
        <v>0</v>
      </c>
      <c r="X41" s="58">
        <f ca="1">IF(ISNA(INDEX('Stock Model'!$C$9:$R$54,MATCH($B41,'Stock Model'!$B$9:$B$54,0),MATCH(($B41-X$4+1),'Stock Model'!$C$8:$R$8,0))),0,INDEX('Stock Model'!$C$9:$R$54,MATCH($B41,'Stock Model'!$B$9:$B$54,0),MATCH(($B41-X$4+1),'Stock Model'!$C$8:$R$8,0)))</f>
        <v>0</v>
      </c>
      <c r="Y41" s="58">
        <f ca="1">IF(ISNA(INDEX('Stock Model'!$C$9:$R$54,MATCH($B41,'Stock Model'!$B$9:$B$54,0),MATCH(($B41-Y$4+1),'Stock Model'!$C$8:$R$8,0))),0,INDEX('Stock Model'!$C$9:$R$54,MATCH($B41,'Stock Model'!$B$9:$B$54,0),MATCH(($B41-Y$4+1),'Stock Model'!$C$8:$R$8,0)))</f>
        <v>0</v>
      </c>
      <c r="Z41" s="58">
        <f ca="1">IF(ISNA(INDEX('Stock Model'!$C$9:$R$54,MATCH($B41,'Stock Model'!$B$9:$B$54,0),MATCH(($B41-Z$4+1),'Stock Model'!$C$8:$R$8,0))),0,INDEX('Stock Model'!$C$9:$R$54,MATCH($B41,'Stock Model'!$B$9:$B$54,0),MATCH(($B41-Z$4+1),'Stock Model'!$C$8:$R$8,0)))</f>
        <v>108.39999999999999</v>
      </c>
      <c r="AA41" s="58">
        <f ca="1">IF(ISNA(INDEX('Stock Model'!$C$9:$R$54,MATCH($B41,'Stock Model'!$B$9:$B$54,0),MATCH(($B41-AA$4+1),'Stock Model'!$C$8:$R$8,0))),0,INDEX('Stock Model'!$C$9:$R$54,MATCH($B41,'Stock Model'!$B$9:$B$54,0),MATCH(($B41-AA$4+1),'Stock Model'!$C$8:$R$8,0)))</f>
        <v>212.13333333333333</v>
      </c>
      <c r="AB41" s="58">
        <f ca="1">IF(ISNA(INDEX('Stock Model'!$C$9:$R$54,MATCH($B41,'Stock Model'!$B$9:$B$54,0),MATCH(($B41-AB$4+1),'Stock Model'!$C$8:$R$8,0))),0,INDEX('Stock Model'!$C$9:$R$54,MATCH($B41,'Stock Model'!$B$9:$B$54,0),MATCH(($B41-AB$4+1),'Stock Model'!$C$8:$R$8,0)))</f>
        <v>311.60000000000002</v>
      </c>
      <c r="AC41" s="58">
        <f ca="1">IF(ISNA(INDEX('Stock Model'!$C$9:$R$54,MATCH($B41,'Stock Model'!$B$9:$B$54,0),MATCH(($B41-AC$4+1),'Stock Model'!$C$8:$R$8,0))),0,INDEX('Stock Model'!$C$9:$R$54,MATCH($B41,'Stock Model'!$B$9:$B$54,0),MATCH(($B41-AC$4+1),'Stock Model'!$C$8:$R$8,0)))</f>
        <v>407.46666666666664</v>
      </c>
      <c r="AD41" s="58">
        <f ca="1">IF(ISNA(INDEX('Stock Model'!$C$9:$R$54,MATCH($B41,'Stock Model'!$B$9:$B$54,0),MATCH(($B41-AD$4+1),'Stock Model'!$C$8:$R$8,0))),0,INDEX('Stock Model'!$C$9:$R$54,MATCH($B41,'Stock Model'!$B$9:$B$54,0),MATCH(($B41-AD$4+1),'Stock Model'!$C$8:$R$8,0)))</f>
        <v>499.33333333333331</v>
      </c>
      <c r="AE41" s="58">
        <f ca="1">IF(ISNA(INDEX('Stock Model'!$C$9:$R$54,MATCH($B41,'Stock Model'!$B$9:$B$54,0),MATCH(($B41-AE$4+1),'Stock Model'!$C$8:$R$8,0))),0,INDEX('Stock Model'!$C$9:$R$54,MATCH($B41,'Stock Model'!$B$9:$B$54,0),MATCH(($B41-AE$4+1),'Stock Model'!$C$8:$R$8,0)))</f>
        <v>588.80000000000007</v>
      </c>
      <c r="AF41" s="58">
        <f ca="1">IF(ISNA(INDEX('Stock Model'!$C$9:$R$54,MATCH($B41,'Stock Model'!$B$9:$B$54,0),MATCH(($B41-AF$4+1),'Stock Model'!$C$8:$R$8,0))),0,INDEX('Stock Model'!$C$9:$R$54,MATCH($B41,'Stock Model'!$B$9:$B$54,0),MATCH(($B41-AF$4+1),'Stock Model'!$C$8:$R$8,0)))</f>
        <v>675.26666666666665</v>
      </c>
      <c r="AG41" s="58">
        <f ca="1">IF(ISNA(INDEX('Stock Model'!$C$9:$R$54,MATCH($B41,'Stock Model'!$B$9:$B$54,0),MATCH(($B41-AG$4+1),'Stock Model'!$C$8:$R$8,0))),0,INDEX('Stock Model'!$C$9:$R$54,MATCH($B41,'Stock Model'!$B$9:$B$54,0),MATCH(($B41-AG$4+1),'Stock Model'!$C$8:$R$8,0)))</f>
        <v>758.93333333333328</v>
      </c>
      <c r="AH41" s="58">
        <f ca="1">IF(ISNA(INDEX('Stock Model'!$C$9:$R$54,MATCH($B41,'Stock Model'!$B$9:$B$54,0),MATCH(($B41-AH$4+1),'Stock Model'!$C$8:$R$8,0))),0,INDEX('Stock Model'!$C$9:$R$54,MATCH($B41,'Stock Model'!$B$9:$B$54,0),MATCH(($B41-AH$4+1),'Stock Model'!$C$8:$R$8,0)))</f>
        <v>841.8</v>
      </c>
      <c r="AI41" s="58">
        <f ca="1">IF(ISNA(INDEX('Stock Model'!$C$9:$R$54,MATCH($B41,'Stock Model'!$B$9:$B$54,0),MATCH(($B41-AI$4+1),'Stock Model'!$C$8:$R$8,0))),0,INDEX('Stock Model'!$C$9:$R$54,MATCH($B41,'Stock Model'!$B$9:$B$54,0),MATCH(($B41-AI$4+1),'Stock Model'!$C$8:$R$8,0)))</f>
        <v>920</v>
      </c>
      <c r="AJ41" s="58">
        <f ca="1">IF(ISNA(INDEX('Stock Model'!$C$9:$R$54,MATCH($B41,'Stock Model'!$B$9:$B$54,0),MATCH(($B41-AJ$4+1),'Stock Model'!$C$8:$R$8,0))),0,INDEX('Stock Model'!$C$9:$R$54,MATCH($B41,'Stock Model'!$B$9:$B$54,0),MATCH(($B41-AJ$4+1),'Stock Model'!$C$8:$R$8,0)))</f>
        <v>998.06666666666661</v>
      </c>
      <c r="AK41" s="58">
        <f ca="1">IF(ISNA(INDEX('Stock Model'!$C$9:$R$54,MATCH($B41,'Stock Model'!$B$9:$B$54,0),MATCH(($B41-AK$4+1),'Stock Model'!$C$8:$R$8,0))),0,INDEX('Stock Model'!$C$9:$R$54,MATCH($B41,'Stock Model'!$B$9:$B$54,0),MATCH(($B41-AK$4+1),'Stock Model'!$C$8:$R$8,0)))</f>
        <v>1075.2</v>
      </c>
      <c r="AL41" s="58">
        <f ca="1">IF(ISNA(INDEX('Stock Model'!$C$9:$R$54,MATCH($B41,'Stock Model'!$B$9:$B$54,0),MATCH(($B41-AL$4+1),'Stock Model'!$C$8:$R$8,0))),0,INDEX('Stock Model'!$C$9:$R$54,MATCH($B41,'Stock Model'!$B$9:$B$54,0),MATCH(($B41-AL$4+1),'Stock Model'!$C$8:$R$8,0)))</f>
        <v>1150.0666666666666</v>
      </c>
      <c r="AM41" s="58">
        <f ca="1">IF(ISNA(INDEX('Stock Model'!$C$9:$R$54,MATCH($B41,'Stock Model'!$B$9:$B$54,0),MATCH(($B41-AM$4+1),'Stock Model'!$C$8:$R$8,0))),0,INDEX('Stock Model'!$C$9:$R$54,MATCH($B41,'Stock Model'!$B$9:$B$54,0),MATCH(($B41-AM$4+1),'Stock Model'!$C$8:$R$8,0)))</f>
        <v>1222.6666666666667</v>
      </c>
      <c r="AN41" s="58">
        <f>IF(ISNA(INDEX('Stock Model'!$C$9:$R$54,MATCH($B41,'Stock Model'!$B$9:$B$54,0),MATCH(($B41-AN$4+1),'Stock Model'!$C$8:$R$8,0))),0,INDEX('Stock Model'!$C$9:$R$54,MATCH($B41,'Stock Model'!$B$9:$B$54,0),MATCH(($B41-AN$4+1),'Stock Model'!$C$8:$R$8,0)))</f>
        <v>0</v>
      </c>
      <c r="AO41" s="58">
        <f>IF(ISNA(INDEX('Stock Model'!$C$9:$R$54,MATCH($B41,'Stock Model'!$B$9:$B$54,0),MATCH(($B41-AO$4+1),'Stock Model'!$C$8:$R$8,0))),0,INDEX('Stock Model'!$C$9:$R$54,MATCH($B41,'Stock Model'!$B$9:$B$54,0),MATCH(($B41-AO$4+1),'Stock Model'!$C$8:$R$8,0)))</f>
        <v>0</v>
      </c>
      <c r="AP41" s="58">
        <f>IF(ISNA(INDEX('Stock Model'!$C$9:$R$54,MATCH($B41,'Stock Model'!$B$9:$B$54,0),MATCH(($B41-AP$4+1),'Stock Model'!$C$8:$R$8,0))),0,INDEX('Stock Model'!$C$9:$R$54,MATCH($B41,'Stock Model'!$B$9:$B$54,0),MATCH(($B41-AP$4+1),'Stock Model'!$C$8:$R$8,0)))</f>
        <v>0</v>
      </c>
      <c r="AQ41" s="58">
        <f>IF(ISNA(INDEX('Stock Model'!$C$9:$R$54,MATCH($B41,'Stock Model'!$B$9:$B$54,0),MATCH(($B41-AQ$4+1),'Stock Model'!$C$8:$R$8,0))),0,INDEX('Stock Model'!$C$9:$R$54,MATCH($B41,'Stock Model'!$B$9:$B$54,0),MATCH(($B41-AQ$4+1),'Stock Model'!$C$8:$R$8,0)))</f>
        <v>0</v>
      </c>
      <c r="AR41" s="58">
        <f>IF(ISNA(INDEX('Stock Model'!$C$9:$R$54,MATCH($B41,'Stock Model'!$B$9:$B$54,0),MATCH(($B41-AR$4+1),'Stock Model'!$C$8:$R$8,0))),0,INDEX('Stock Model'!$C$9:$R$54,MATCH($B41,'Stock Model'!$B$9:$B$54,0),MATCH(($B41-AR$4+1),'Stock Model'!$C$8:$R$8,0)))</f>
        <v>0</v>
      </c>
      <c r="AS41" s="58">
        <f>IF(ISNA(INDEX('Stock Model'!$C$9:$R$54,MATCH($B41,'Stock Model'!$B$9:$B$54,0),MATCH(($B41-AS$4+1),'Stock Model'!$C$8:$R$8,0))),0,INDEX('Stock Model'!$C$9:$R$54,MATCH($B41,'Stock Model'!$B$9:$B$54,0),MATCH(($B41-AS$4+1),'Stock Model'!$C$8:$R$8,0)))</f>
        <v>0</v>
      </c>
      <c r="AT41" s="58">
        <f>IF(ISNA(INDEX('Stock Model'!$C$9:$R$54,MATCH($B41,'Stock Model'!$B$9:$B$54,0),MATCH(($B41-AT$4+1),'Stock Model'!$C$8:$R$8,0))),0,INDEX('Stock Model'!$C$9:$R$54,MATCH($B41,'Stock Model'!$B$9:$B$54,0),MATCH(($B41-AT$4+1),'Stock Model'!$C$8:$R$8,0)))</f>
        <v>0</v>
      </c>
      <c r="AU41" s="58">
        <f>IF(ISNA(INDEX('Stock Model'!$C$9:$R$54,MATCH($B41,'Stock Model'!$B$9:$B$54,0),MATCH(($B41-AU$4+1),'Stock Model'!$C$8:$R$8,0))),0,INDEX('Stock Model'!$C$9:$R$54,MATCH($B41,'Stock Model'!$B$9:$B$54,0),MATCH(($B41-AU$4+1),'Stock Model'!$C$8:$R$8,0)))</f>
        <v>0</v>
      </c>
      <c r="AV41" s="58">
        <f>IF(ISNA(INDEX('Stock Model'!$C$9:$R$54,MATCH($B41,'Stock Model'!$B$9:$B$54,0),MATCH(($B41-AV$4+1),'Stock Model'!$C$8:$R$8,0))),0,INDEX('Stock Model'!$C$9:$R$54,MATCH($B41,'Stock Model'!$B$9:$B$54,0),MATCH(($B41-AV$4+1),'Stock Model'!$C$8:$R$8,0)))</f>
        <v>0</v>
      </c>
      <c r="AW41" s="58">
        <f t="shared" ca="1" si="0"/>
        <v>9769.7333333333318</v>
      </c>
      <c r="AX41" s="61" t="str">
        <f ca="1">IF(AW41=SUM('Stock Model'!$C45:$R45), "OK", "Error")</f>
        <v>OK</v>
      </c>
    </row>
    <row r="42" spans="1:50">
      <c r="A42" s="534"/>
      <c r="B42" s="58">
        <v>2026</v>
      </c>
      <c r="C42" s="58">
        <f>IF(ISNA(INDEX('Stock Model'!$C$9:$R$54,MATCH($B42,'Stock Model'!$B$9:$B$54,0),MATCH(($B42-C$4+1),'Stock Model'!$C$8:$R$8,0))),0,INDEX('Stock Model'!$C$9:$R$54,MATCH($B42,'Stock Model'!$B$9:$B$54,0),MATCH(($B42-C$4+1),'Stock Model'!$C$8:$R$8,0)))</f>
        <v>0</v>
      </c>
      <c r="D42" s="58">
        <f>IF(ISNA(INDEX('Stock Model'!$C$9:$R$54,MATCH($B42,'Stock Model'!$B$9:$B$54,0),MATCH(($B42-D$4+1),'Stock Model'!$C$8:$R$8,0))),0,INDEX('Stock Model'!$C$9:$R$54,MATCH($B42,'Stock Model'!$B$9:$B$54,0),MATCH(($B42-D$4+1),'Stock Model'!$C$8:$R$8,0)))</f>
        <v>0</v>
      </c>
      <c r="E42" s="58">
        <f>IF(ISNA(INDEX('Stock Model'!$C$9:$R$54,MATCH($B42,'Stock Model'!$B$9:$B$54,0),MATCH(($B42-E$4+1),'Stock Model'!$C$8:$R$8,0))),0,INDEX('Stock Model'!$C$9:$R$54,MATCH($B42,'Stock Model'!$B$9:$B$54,0),MATCH(($B42-E$4+1),'Stock Model'!$C$8:$R$8,0)))</f>
        <v>0</v>
      </c>
      <c r="F42" s="58">
        <f>IF(ISNA(INDEX('Stock Model'!$C$9:$R$54,MATCH($B42,'Stock Model'!$B$9:$B$54,0),MATCH(($B42-F$4+1),'Stock Model'!$C$8:$R$8,0))),0,INDEX('Stock Model'!$C$9:$R$54,MATCH($B42,'Stock Model'!$B$9:$B$54,0),MATCH(($B42-F$4+1),'Stock Model'!$C$8:$R$8,0)))</f>
        <v>0</v>
      </c>
      <c r="G42" s="58">
        <f>IF(ISNA(INDEX('Stock Model'!$C$9:$R$54,MATCH($B42,'Stock Model'!$B$9:$B$54,0),MATCH(($B42-G$4+1),'Stock Model'!$C$8:$R$8,0))),0,INDEX('Stock Model'!$C$9:$R$54,MATCH($B42,'Stock Model'!$B$9:$B$54,0),MATCH(($B42-G$4+1),'Stock Model'!$C$8:$R$8,0)))</f>
        <v>0</v>
      </c>
      <c r="H42" s="58">
        <f>IF(ISNA(INDEX('Stock Model'!$C$9:$R$54,MATCH($B42,'Stock Model'!$B$9:$B$54,0),MATCH(($B42-H$4+1),'Stock Model'!$C$8:$R$8,0))),0,INDEX('Stock Model'!$C$9:$R$54,MATCH($B42,'Stock Model'!$B$9:$B$54,0),MATCH(($B42-H$4+1),'Stock Model'!$C$8:$R$8,0)))</f>
        <v>0</v>
      </c>
      <c r="I42" s="58">
        <f>IF(ISNA(INDEX('Stock Model'!$C$9:$R$54,MATCH($B42,'Stock Model'!$B$9:$B$54,0),MATCH(($B42-I$4+1),'Stock Model'!$C$8:$R$8,0))),0,INDEX('Stock Model'!$C$9:$R$54,MATCH($B42,'Stock Model'!$B$9:$B$54,0),MATCH(($B42-I$4+1),'Stock Model'!$C$8:$R$8,0)))</f>
        <v>0</v>
      </c>
      <c r="J42" s="58">
        <f>IF(ISNA(INDEX('Stock Model'!$C$9:$R$54,MATCH($B42,'Stock Model'!$B$9:$B$54,0),MATCH(($B42-J$4+1),'Stock Model'!$C$8:$R$8,0))),0,INDEX('Stock Model'!$C$9:$R$54,MATCH($B42,'Stock Model'!$B$9:$B$54,0),MATCH(($B42-J$4+1),'Stock Model'!$C$8:$R$8,0)))</f>
        <v>0</v>
      </c>
      <c r="K42" s="58">
        <f>IF(ISNA(INDEX('Stock Model'!$C$9:$R$54,MATCH($B42,'Stock Model'!$B$9:$B$54,0),MATCH(($B42-K$4+1),'Stock Model'!$C$8:$R$8,0))),0,INDEX('Stock Model'!$C$9:$R$54,MATCH($B42,'Stock Model'!$B$9:$B$54,0),MATCH(($B42-K$4+1),'Stock Model'!$C$8:$R$8,0)))</f>
        <v>0</v>
      </c>
      <c r="L42" s="58">
        <f>IF(ISNA(INDEX('Stock Model'!$C$9:$R$54,MATCH($B42,'Stock Model'!$B$9:$B$54,0),MATCH(($B42-L$4+1),'Stock Model'!$C$8:$R$8,0))),0,INDEX('Stock Model'!$C$9:$R$54,MATCH($B42,'Stock Model'!$B$9:$B$54,0),MATCH(($B42-L$4+1),'Stock Model'!$C$8:$R$8,0)))</f>
        <v>0</v>
      </c>
      <c r="M42" s="58">
        <f>IF(ISNA(INDEX('Stock Model'!$C$9:$R$54,MATCH($B42,'Stock Model'!$B$9:$B$54,0),MATCH(($B42-M$4+1),'Stock Model'!$C$8:$R$8,0))),0,INDEX('Stock Model'!$C$9:$R$54,MATCH($B42,'Stock Model'!$B$9:$B$54,0),MATCH(($B42-M$4+1),'Stock Model'!$C$8:$R$8,0)))</f>
        <v>0</v>
      </c>
      <c r="N42" s="58">
        <f>IF(ISNA(INDEX('Stock Model'!$C$9:$R$54,MATCH($B42,'Stock Model'!$B$9:$B$54,0),MATCH(($B42-N$4+1),'Stock Model'!$C$8:$R$8,0))),0,INDEX('Stock Model'!$C$9:$R$54,MATCH($B42,'Stock Model'!$B$9:$B$54,0),MATCH(($B42-N$4+1),'Stock Model'!$C$8:$R$8,0)))</f>
        <v>0</v>
      </c>
      <c r="O42" s="58">
        <f>IF(ISNA(INDEX('Stock Model'!$C$9:$R$54,MATCH($B42,'Stock Model'!$B$9:$B$54,0),MATCH(($B42-O$4+1),'Stock Model'!$C$8:$R$8,0))),0,INDEX('Stock Model'!$C$9:$R$54,MATCH($B42,'Stock Model'!$B$9:$B$54,0),MATCH(($B42-O$4+1),'Stock Model'!$C$8:$R$8,0)))</f>
        <v>0</v>
      </c>
      <c r="P42" s="58">
        <f>IF(ISNA(INDEX('Stock Model'!$C$9:$R$54,MATCH($B42,'Stock Model'!$B$9:$B$54,0),MATCH(($B42-P$4+1),'Stock Model'!$C$8:$R$8,0))),0,INDEX('Stock Model'!$C$9:$R$54,MATCH($B42,'Stock Model'!$B$9:$B$54,0),MATCH(($B42-P$4+1),'Stock Model'!$C$8:$R$8,0)))</f>
        <v>0</v>
      </c>
      <c r="Q42" s="58">
        <f>IF(ISNA(INDEX('Stock Model'!$C$9:$R$54,MATCH($B42,'Stock Model'!$B$9:$B$54,0),MATCH(($B42-Q$4+1),'Stock Model'!$C$8:$R$8,0))),0,INDEX('Stock Model'!$C$9:$R$54,MATCH($B42,'Stock Model'!$B$9:$B$54,0),MATCH(($B42-Q$4+1),'Stock Model'!$C$8:$R$8,0)))</f>
        <v>0</v>
      </c>
      <c r="R42" s="58">
        <f>IF(ISNA(INDEX('Stock Model'!$C$9:$R$54,MATCH($B42,'Stock Model'!$B$9:$B$54,0),MATCH(($B42-R$4+1),'Stock Model'!$C$8:$R$8,0))),0,INDEX('Stock Model'!$C$9:$R$54,MATCH($B42,'Stock Model'!$B$9:$B$54,0),MATCH(($B42-R$4+1),'Stock Model'!$C$8:$R$8,0)))</f>
        <v>0</v>
      </c>
      <c r="S42" s="58">
        <f>IF(ISNA(INDEX('Stock Model'!$C$9:$R$54,MATCH($B42,'Stock Model'!$B$9:$B$54,0),MATCH(($B42-S$4+1),'Stock Model'!$C$8:$R$8,0))),0,INDEX('Stock Model'!$C$9:$R$54,MATCH($B42,'Stock Model'!$B$9:$B$54,0),MATCH(($B42-S$4+1),'Stock Model'!$C$8:$R$8,0)))</f>
        <v>0</v>
      </c>
      <c r="T42" s="58">
        <f>IF(ISNA(INDEX('Stock Model'!$C$9:$R$54,MATCH($B42,'Stock Model'!$B$9:$B$54,0),MATCH(($B42-T$4+1),'Stock Model'!$C$8:$R$8,0))),0,INDEX('Stock Model'!$C$9:$R$54,MATCH($B42,'Stock Model'!$B$9:$B$54,0),MATCH(($B42-T$4+1),'Stock Model'!$C$8:$R$8,0)))</f>
        <v>0</v>
      </c>
      <c r="U42" s="58">
        <f>IF(ISNA(INDEX('Stock Model'!$C$9:$R$54,MATCH($B42,'Stock Model'!$B$9:$B$54,0),MATCH(($B42-U$4+1),'Stock Model'!$C$8:$R$8,0))),0,INDEX('Stock Model'!$C$9:$R$54,MATCH($B42,'Stock Model'!$B$9:$B$54,0),MATCH(($B42-U$4+1),'Stock Model'!$C$8:$R$8,0)))</f>
        <v>0</v>
      </c>
      <c r="V42" s="58">
        <f>IF(ISNA(INDEX('Stock Model'!$C$9:$R$54,MATCH($B42,'Stock Model'!$B$9:$B$54,0),MATCH(($B42-V$4+1),'Stock Model'!$C$8:$R$8,0))),0,INDEX('Stock Model'!$C$9:$R$54,MATCH($B42,'Stock Model'!$B$9:$B$54,0),MATCH(($B42-V$4+1),'Stock Model'!$C$8:$R$8,0)))</f>
        <v>0</v>
      </c>
      <c r="W42" s="58">
        <f>IF(ISNA(INDEX('Stock Model'!$C$9:$R$54,MATCH($B42,'Stock Model'!$B$9:$B$54,0),MATCH(($B42-W$4+1),'Stock Model'!$C$8:$R$8,0))),0,INDEX('Stock Model'!$C$9:$R$54,MATCH($B42,'Stock Model'!$B$9:$B$54,0),MATCH(($B42-W$4+1),'Stock Model'!$C$8:$R$8,0)))</f>
        <v>0</v>
      </c>
      <c r="X42" s="58">
        <f>IF(ISNA(INDEX('Stock Model'!$C$9:$R$54,MATCH($B42,'Stock Model'!$B$9:$B$54,0),MATCH(($B42-X$4+1),'Stock Model'!$C$8:$R$8,0))),0,INDEX('Stock Model'!$C$9:$R$54,MATCH($B42,'Stock Model'!$B$9:$B$54,0),MATCH(($B42-X$4+1),'Stock Model'!$C$8:$R$8,0)))</f>
        <v>0</v>
      </c>
      <c r="Y42" s="58">
        <f ca="1">IF(ISNA(INDEX('Stock Model'!$C$9:$R$54,MATCH($B42,'Stock Model'!$B$9:$B$54,0),MATCH(($B42-Y$4+1),'Stock Model'!$C$8:$R$8,0))),0,INDEX('Stock Model'!$C$9:$R$54,MATCH($B42,'Stock Model'!$B$9:$B$54,0),MATCH(($B42-Y$4+1),'Stock Model'!$C$8:$R$8,0)))</f>
        <v>0</v>
      </c>
      <c r="Z42" s="58">
        <f ca="1">IF(ISNA(INDEX('Stock Model'!$C$9:$R$54,MATCH($B42,'Stock Model'!$B$9:$B$54,0),MATCH(($B42-Z$4+1),'Stock Model'!$C$8:$R$8,0))),0,INDEX('Stock Model'!$C$9:$R$54,MATCH($B42,'Stock Model'!$B$9:$B$54,0),MATCH(($B42-Z$4+1),'Stock Model'!$C$8:$R$8,0)))</f>
        <v>0</v>
      </c>
      <c r="AA42" s="58">
        <f ca="1">IF(ISNA(INDEX('Stock Model'!$C$9:$R$54,MATCH($B42,'Stock Model'!$B$9:$B$54,0),MATCH(($B42-AA$4+1),'Stock Model'!$C$8:$R$8,0))),0,INDEX('Stock Model'!$C$9:$R$54,MATCH($B42,'Stock Model'!$B$9:$B$54,0),MATCH(($B42-AA$4+1),'Stock Model'!$C$8:$R$8,0)))</f>
        <v>106.06666666666666</v>
      </c>
      <c r="AB42" s="58">
        <f ca="1">IF(ISNA(INDEX('Stock Model'!$C$9:$R$54,MATCH($B42,'Stock Model'!$B$9:$B$54,0),MATCH(($B42-AB$4+1),'Stock Model'!$C$8:$R$8,0))),0,INDEX('Stock Model'!$C$9:$R$54,MATCH($B42,'Stock Model'!$B$9:$B$54,0),MATCH(($B42-AB$4+1),'Stock Model'!$C$8:$R$8,0)))</f>
        <v>207.73333333333332</v>
      </c>
      <c r="AC42" s="58">
        <f ca="1">IF(ISNA(INDEX('Stock Model'!$C$9:$R$54,MATCH($B42,'Stock Model'!$B$9:$B$54,0),MATCH(($B42-AC$4+1),'Stock Model'!$C$8:$R$8,0))),0,INDEX('Stock Model'!$C$9:$R$54,MATCH($B42,'Stock Model'!$B$9:$B$54,0),MATCH(($B42-AC$4+1),'Stock Model'!$C$8:$R$8,0)))</f>
        <v>305.60000000000002</v>
      </c>
      <c r="AD42" s="58">
        <f ca="1">IF(ISNA(INDEX('Stock Model'!$C$9:$R$54,MATCH($B42,'Stock Model'!$B$9:$B$54,0),MATCH(($B42-AD$4+1),'Stock Model'!$C$8:$R$8,0))),0,INDEX('Stock Model'!$C$9:$R$54,MATCH($B42,'Stock Model'!$B$9:$B$54,0),MATCH(($B42-AD$4+1),'Stock Model'!$C$8:$R$8,0)))</f>
        <v>399.46666666666664</v>
      </c>
      <c r="AE42" s="58">
        <f ca="1">IF(ISNA(INDEX('Stock Model'!$C$9:$R$54,MATCH($B42,'Stock Model'!$B$9:$B$54,0),MATCH(($B42-AE$4+1),'Stock Model'!$C$8:$R$8,0))),0,INDEX('Stock Model'!$C$9:$R$54,MATCH($B42,'Stock Model'!$B$9:$B$54,0),MATCH(($B42-AE$4+1),'Stock Model'!$C$8:$R$8,0)))</f>
        <v>490.66666666666663</v>
      </c>
      <c r="AF42" s="58">
        <f ca="1">IF(ISNA(INDEX('Stock Model'!$C$9:$R$54,MATCH($B42,'Stock Model'!$B$9:$B$54,0),MATCH(($B42-AF$4+1),'Stock Model'!$C$8:$R$8,0))),0,INDEX('Stock Model'!$C$9:$R$54,MATCH($B42,'Stock Model'!$B$9:$B$54,0),MATCH(($B42-AF$4+1),'Stock Model'!$C$8:$R$8,0)))</f>
        <v>578.80000000000007</v>
      </c>
      <c r="AG42" s="58">
        <f ca="1">IF(ISNA(INDEX('Stock Model'!$C$9:$R$54,MATCH($B42,'Stock Model'!$B$9:$B$54,0),MATCH(($B42-AG$4+1),'Stock Model'!$C$8:$R$8,0))),0,INDEX('Stock Model'!$C$9:$R$54,MATCH($B42,'Stock Model'!$B$9:$B$54,0),MATCH(($B42-AG$4+1),'Stock Model'!$C$8:$R$8,0)))</f>
        <v>664.06666666666672</v>
      </c>
      <c r="AH42" s="58">
        <f ca="1">IF(ISNA(INDEX('Stock Model'!$C$9:$R$54,MATCH($B42,'Stock Model'!$B$9:$B$54,0),MATCH(($B42-AH$4+1),'Stock Model'!$C$8:$R$8,0))),0,INDEX('Stock Model'!$C$9:$R$54,MATCH($B42,'Stock Model'!$B$9:$B$54,0),MATCH(($B42-AH$4+1),'Stock Model'!$C$8:$R$8,0)))</f>
        <v>748.26666666666665</v>
      </c>
      <c r="AI42" s="58">
        <f ca="1">IF(ISNA(INDEX('Stock Model'!$C$9:$R$54,MATCH($B42,'Stock Model'!$B$9:$B$54,0),MATCH(($B42-AI$4+1),'Stock Model'!$C$8:$R$8,0))),0,INDEX('Stock Model'!$C$9:$R$54,MATCH($B42,'Stock Model'!$B$9:$B$54,0),MATCH(($B42-AI$4+1),'Stock Model'!$C$8:$R$8,0)))</f>
        <v>828</v>
      </c>
      <c r="AJ42" s="58">
        <f ca="1">IF(ISNA(INDEX('Stock Model'!$C$9:$R$54,MATCH($B42,'Stock Model'!$B$9:$B$54,0),MATCH(($B42-AJ$4+1),'Stock Model'!$C$8:$R$8,0))),0,INDEX('Stock Model'!$C$9:$R$54,MATCH($B42,'Stock Model'!$B$9:$B$54,0),MATCH(($B42-AJ$4+1),'Stock Model'!$C$8:$R$8,0)))</f>
        <v>907.33333333333326</v>
      </c>
      <c r="AK42" s="58">
        <f ca="1">IF(ISNA(INDEX('Stock Model'!$C$9:$R$54,MATCH($B42,'Stock Model'!$B$9:$B$54,0),MATCH(($B42-AK$4+1),'Stock Model'!$C$8:$R$8,0))),0,INDEX('Stock Model'!$C$9:$R$54,MATCH($B42,'Stock Model'!$B$9:$B$54,0),MATCH(($B42-AK$4+1),'Stock Model'!$C$8:$R$8,0)))</f>
        <v>985.59999999999991</v>
      </c>
      <c r="AL42" s="58">
        <f ca="1">IF(ISNA(INDEX('Stock Model'!$C$9:$R$54,MATCH($B42,'Stock Model'!$B$9:$B$54,0),MATCH(($B42-AL$4+1),'Stock Model'!$C$8:$R$8,0))),0,INDEX('Stock Model'!$C$9:$R$54,MATCH($B42,'Stock Model'!$B$9:$B$54,0),MATCH(($B42-AL$4+1),'Stock Model'!$C$8:$R$8,0)))</f>
        <v>1061.6000000000001</v>
      </c>
      <c r="AM42" s="58">
        <f ca="1">IF(ISNA(INDEX('Stock Model'!$C$9:$R$54,MATCH($B42,'Stock Model'!$B$9:$B$54,0),MATCH(($B42-AM$4+1),'Stock Model'!$C$8:$R$8,0))),0,INDEX('Stock Model'!$C$9:$R$54,MATCH($B42,'Stock Model'!$B$9:$B$54,0),MATCH(($B42-AM$4+1),'Stock Model'!$C$8:$R$8,0)))</f>
        <v>1135.3333333333335</v>
      </c>
      <c r="AN42" s="58">
        <f ca="1">IF(ISNA(INDEX('Stock Model'!$C$9:$R$54,MATCH($B42,'Stock Model'!$B$9:$B$54,0),MATCH(($B42-AN$4+1),'Stock Model'!$C$8:$R$8,0))),0,INDEX('Stock Model'!$C$9:$R$54,MATCH($B42,'Stock Model'!$B$9:$B$54,0),MATCH(($B42-AN$4+1),'Stock Model'!$C$8:$R$8,0)))</f>
        <v>1207.7333333333333</v>
      </c>
      <c r="AO42" s="58">
        <f>IF(ISNA(INDEX('Stock Model'!$C$9:$R$54,MATCH($B42,'Stock Model'!$B$9:$B$54,0),MATCH(($B42-AO$4+1),'Stock Model'!$C$8:$R$8,0))),0,INDEX('Stock Model'!$C$9:$R$54,MATCH($B42,'Stock Model'!$B$9:$B$54,0),MATCH(($B42-AO$4+1),'Stock Model'!$C$8:$R$8,0)))</f>
        <v>0</v>
      </c>
      <c r="AP42" s="58">
        <f>IF(ISNA(INDEX('Stock Model'!$C$9:$R$54,MATCH($B42,'Stock Model'!$B$9:$B$54,0),MATCH(($B42-AP$4+1),'Stock Model'!$C$8:$R$8,0))),0,INDEX('Stock Model'!$C$9:$R$54,MATCH($B42,'Stock Model'!$B$9:$B$54,0),MATCH(($B42-AP$4+1),'Stock Model'!$C$8:$R$8,0)))</f>
        <v>0</v>
      </c>
      <c r="AQ42" s="58">
        <f>IF(ISNA(INDEX('Stock Model'!$C$9:$R$54,MATCH($B42,'Stock Model'!$B$9:$B$54,0),MATCH(($B42-AQ$4+1),'Stock Model'!$C$8:$R$8,0))),0,INDEX('Stock Model'!$C$9:$R$54,MATCH($B42,'Stock Model'!$B$9:$B$54,0),MATCH(($B42-AQ$4+1),'Stock Model'!$C$8:$R$8,0)))</f>
        <v>0</v>
      </c>
      <c r="AR42" s="58">
        <f>IF(ISNA(INDEX('Stock Model'!$C$9:$R$54,MATCH($B42,'Stock Model'!$B$9:$B$54,0),MATCH(($B42-AR$4+1),'Stock Model'!$C$8:$R$8,0))),0,INDEX('Stock Model'!$C$9:$R$54,MATCH($B42,'Stock Model'!$B$9:$B$54,0),MATCH(($B42-AR$4+1),'Stock Model'!$C$8:$R$8,0)))</f>
        <v>0</v>
      </c>
      <c r="AS42" s="58">
        <f>IF(ISNA(INDEX('Stock Model'!$C$9:$R$54,MATCH($B42,'Stock Model'!$B$9:$B$54,0),MATCH(($B42-AS$4+1),'Stock Model'!$C$8:$R$8,0))),0,INDEX('Stock Model'!$C$9:$R$54,MATCH($B42,'Stock Model'!$B$9:$B$54,0),MATCH(($B42-AS$4+1),'Stock Model'!$C$8:$R$8,0)))</f>
        <v>0</v>
      </c>
      <c r="AT42" s="58">
        <f>IF(ISNA(INDEX('Stock Model'!$C$9:$R$54,MATCH($B42,'Stock Model'!$B$9:$B$54,0),MATCH(($B42-AT$4+1),'Stock Model'!$C$8:$R$8,0))),0,INDEX('Stock Model'!$C$9:$R$54,MATCH($B42,'Stock Model'!$B$9:$B$54,0),MATCH(($B42-AT$4+1),'Stock Model'!$C$8:$R$8,0)))</f>
        <v>0</v>
      </c>
      <c r="AU42" s="58">
        <f>IF(ISNA(INDEX('Stock Model'!$C$9:$R$54,MATCH($B42,'Stock Model'!$B$9:$B$54,0),MATCH(($B42-AU$4+1),'Stock Model'!$C$8:$R$8,0))),0,INDEX('Stock Model'!$C$9:$R$54,MATCH($B42,'Stock Model'!$B$9:$B$54,0),MATCH(($B42-AU$4+1),'Stock Model'!$C$8:$R$8,0)))</f>
        <v>0</v>
      </c>
      <c r="AV42" s="58">
        <f>IF(ISNA(INDEX('Stock Model'!$C$9:$R$54,MATCH($B42,'Stock Model'!$B$9:$B$54,0),MATCH(($B42-AV$4+1),'Stock Model'!$C$8:$R$8,0))),0,INDEX('Stock Model'!$C$9:$R$54,MATCH($B42,'Stock Model'!$B$9:$B$54,0),MATCH(($B42-AV$4+1),'Stock Model'!$C$8:$R$8,0)))</f>
        <v>0</v>
      </c>
      <c r="AW42" s="58">
        <f t="shared" ca="1" si="0"/>
        <v>9626.2666666666682</v>
      </c>
      <c r="AX42" s="61" t="str">
        <f ca="1">IF(AW42=SUM('Stock Model'!$C46:$R46), "OK", "Error")</f>
        <v>OK</v>
      </c>
    </row>
    <row r="43" spans="1:50">
      <c r="A43" s="534"/>
      <c r="B43" s="58">
        <v>2027</v>
      </c>
      <c r="C43" s="58">
        <f>IF(ISNA(INDEX('Stock Model'!$C$9:$R$54,MATCH($B43,'Stock Model'!$B$9:$B$54,0),MATCH(($B43-C$4+1),'Stock Model'!$C$8:$R$8,0))),0,INDEX('Stock Model'!$C$9:$R$54,MATCH($B43,'Stock Model'!$B$9:$B$54,0),MATCH(($B43-C$4+1),'Stock Model'!$C$8:$R$8,0)))</f>
        <v>0</v>
      </c>
      <c r="D43" s="58">
        <f>IF(ISNA(INDEX('Stock Model'!$C$9:$R$54,MATCH($B43,'Stock Model'!$B$9:$B$54,0),MATCH(($B43-D$4+1),'Stock Model'!$C$8:$R$8,0))),0,INDEX('Stock Model'!$C$9:$R$54,MATCH($B43,'Stock Model'!$B$9:$B$54,0),MATCH(($B43-D$4+1),'Stock Model'!$C$8:$R$8,0)))</f>
        <v>0</v>
      </c>
      <c r="E43" s="58">
        <f>IF(ISNA(INDEX('Stock Model'!$C$9:$R$54,MATCH($B43,'Stock Model'!$B$9:$B$54,0),MATCH(($B43-E$4+1),'Stock Model'!$C$8:$R$8,0))),0,INDEX('Stock Model'!$C$9:$R$54,MATCH($B43,'Stock Model'!$B$9:$B$54,0),MATCH(($B43-E$4+1),'Stock Model'!$C$8:$R$8,0)))</f>
        <v>0</v>
      </c>
      <c r="F43" s="58">
        <f>IF(ISNA(INDEX('Stock Model'!$C$9:$R$54,MATCH($B43,'Stock Model'!$B$9:$B$54,0),MATCH(($B43-F$4+1),'Stock Model'!$C$8:$R$8,0))),0,INDEX('Stock Model'!$C$9:$R$54,MATCH($B43,'Stock Model'!$B$9:$B$54,0),MATCH(($B43-F$4+1),'Stock Model'!$C$8:$R$8,0)))</f>
        <v>0</v>
      </c>
      <c r="G43" s="58">
        <f>IF(ISNA(INDEX('Stock Model'!$C$9:$R$54,MATCH($B43,'Stock Model'!$B$9:$B$54,0),MATCH(($B43-G$4+1),'Stock Model'!$C$8:$R$8,0))),0,INDEX('Stock Model'!$C$9:$R$54,MATCH($B43,'Stock Model'!$B$9:$B$54,0),MATCH(($B43-G$4+1),'Stock Model'!$C$8:$R$8,0)))</f>
        <v>0</v>
      </c>
      <c r="H43" s="58">
        <f>IF(ISNA(INDEX('Stock Model'!$C$9:$R$54,MATCH($B43,'Stock Model'!$B$9:$B$54,0),MATCH(($B43-H$4+1),'Stock Model'!$C$8:$R$8,0))),0,INDEX('Stock Model'!$C$9:$R$54,MATCH($B43,'Stock Model'!$B$9:$B$54,0),MATCH(($B43-H$4+1),'Stock Model'!$C$8:$R$8,0)))</f>
        <v>0</v>
      </c>
      <c r="I43" s="58">
        <f>IF(ISNA(INDEX('Stock Model'!$C$9:$R$54,MATCH($B43,'Stock Model'!$B$9:$B$54,0),MATCH(($B43-I$4+1),'Stock Model'!$C$8:$R$8,0))),0,INDEX('Stock Model'!$C$9:$R$54,MATCH($B43,'Stock Model'!$B$9:$B$54,0),MATCH(($B43-I$4+1),'Stock Model'!$C$8:$R$8,0)))</f>
        <v>0</v>
      </c>
      <c r="J43" s="58">
        <f>IF(ISNA(INDEX('Stock Model'!$C$9:$R$54,MATCH($B43,'Stock Model'!$B$9:$B$54,0),MATCH(($B43-J$4+1),'Stock Model'!$C$8:$R$8,0))),0,INDEX('Stock Model'!$C$9:$R$54,MATCH($B43,'Stock Model'!$B$9:$B$54,0),MATCH(($B43-J$4+1),'Stock Model'!$C$8:$R$8,0)))</f>
        <v>0</v>
      </c>
      <c r="K43" s="58">
        <f>IF(ISNA(INDEX('Stock Model'!$C$9:$R$54,MATCH($B43,'Stock Model'!$B$9:$B$54,0),MATCH(($B43-K$4+1),'Stock Model'!$C$8:$R$8,0))),0,INDEX('Stock Model'!$C$9:$R$54,MATCH($B43,'Stock Model'!$B$9:$B$54,0),MATCH(($B43-K$4+1),'Stock Model'!$C$8:$R$8,0)))</f>
        <v>0</v>
      </c>
      <c r="L43" s="58">
        <f>IF(ISNA(INDEX('Stock Model'!$C$9:$R$54,MATCH($B43,'Stock Model'!$B$9:$B$54,0),MATCH(($B43-L$4+1),'Stock Model'!$C$8:$R$8,0))),0,INDEX('Stock Model'!$C$9:$R$54,MATCH($B43,'Stock Model'!$B$9:$B$54,0),MATCH(($B43-L$4+1),'Stock Model'!$C$8:$R$8,0)))</f>
        <v>0</v>
      </c>
      <c r="M43" s="58">
        <f>IF(ISNA(INDEX('Stock Model'!$C$9:$R$54,MATCH($B43,'Stock Model'!$B$9:$B$54,0),MATCH(($B43-M$4+1),'Stock Model'!$C$8:$R$8,0))),0,INDEX('Stock Model'!$C$9:$R$54,MATCH($B43,'Stock Model'!$B$9:$B$54,0),MATCH(($B43-M$4+1),'Stock Model'!$C$8:$R$8,0)))</f>
        <v>0</v>
      </c>
      <c r="N43" s="58">
        <f>IF(ISNA(INDEX('Stock Model'!$C$9:$R$54,MATCH($B43,'Stock Model'!$B$9:$B$54,0),MATCH(($B43-N$4+1),'Stock Model'!$C$8:$R$8,0))),0,INDEX('Stock Model'!$C$9:$R$54,MATCH($B43,'Stock Model'!$B$9:$B$54,0),MATCH(($B43-N$4+1),'Stock Model'!$C$8:$R$8,0)))</f>
        <v>0</v>
      </c>
      <c r="O43" s="58">
        <f>IF(ISNA(INDEX('Stock Model'!$C$9:$R$54,MATCH($B43,'Stock Model'!$B$9:$B$54,0),MATCH(($B43-O$4+1),'Stock Model'!$C$8:$R$8,0))),0,INDEX('Stock Model'!$C$9:$R$54,MATCH($B43,'Stock Model'!$B$9:$B$54,0),MATCH(($B43-O$4+1),'Stock Model'!$C$8:$R$8,0)))</f>
        <v>0</v>
      </c>
      <c r="P43" s="58">
        <f>IF(ISNA(INDEX('Stock Model'!$C$9:$R$54,MATCH($B43,'Stock Model'!$B$9:$B$54,0),MATCH(($B43-P$4+1),'Stock Model'!$C$8:$R$8,0))),0,INDEX('Stock Model'!$C$9:$R$54,MATCH($B43,'Stock Model'!$B$9:$B$54,0),MATCH(($B43-P$4+1),'Stock Model'!$C$8:$R$8,0)))</f>
        <v>0</v>
      </c>
      <c r="Q43" s="58">
        <f>IF(ISNA(INDEX('Stock Model'!$C$9:$R$54,MATCH($B43,'Stock Model'!$B$9:$B$54,0),MATCH(($B43-Q$4+1),'Stock Model'!$C$8:$R$8,0))),0,INDEX('Stock Model'!$C$9:$R$54,MATCH($B43,'Stock Model'!$B$9:$B$54,0),MATCH(($B43-Q$4+1),'Stock Model'!$C$8:$R$8,0)))</f>
        <v>0</v>
      </c>
      <c r="R43" s="58">
        <f>IF(ISNA(INDEX('Stock Model'!$C$9:$R$54,MATCH($B43,'Stock Model'!$B$9:$B$54,0),MATCH(($B43-R$4+1),'Stock Model'!$C$8:$R$8,0))),0,INDEX('Stock Model'!$C$9:$R$54,MATCH($B43,'Stock Model'!$B$9:$B$54,0),MATCH(($B43-R$4+1),'Stock Model'!$C$8:$R$8,0)))</f>
        <v>0</v>
      </c>
      <c r="S43" s="58">
        <f>IF(ISNA(INDEX('Stock Model'!$C$9:$R$54,MATCH($B43,'Stock Model'!$B$9:$B$54,0),MATCH(($B43-S$4+1),'Stock Model'!$C$8:$R$8,0))),0,INDEX('Stock Model'!$C$9:$R$54,MATCH($B43,'Stock Model'!$B$9:$B$54,0),MATCH(($B43-S$4+1),'Stock Model'!$C$8:$R$8,0)))</f>
        <v>0</v>
      </c>
      <c r="T43" s="58">
        <f>IF(ISNA(INDEX('Stock Model'!$C$9:$R$54,MATCH($B43,'Stock Model'!$B$9:$B$54,0),MATCH(($B43-T$4+1),'Stock Model'!$C$8:$R$8,0))),0,INDEX('Stock Model'!$C$9:$R$54,MATCH($B43,'Stock Model'!$B$9:$B$54,0),MATCH(($B43-T$4+1),'Stock Model'!$C$8:$R$8,0)))</f>
        <v>0</v>
      </c>
      <c r="U43" s="58">
        <f>IF(ISNA(INDEX('Stock Model'!$C$9:$R$54,MATCH($B43,'Stock Model'!$B$9:$B$54,0),MATCH(($B43-U$4+1),'Stock Model'!$C$8:$R$8,0))),0,INDEX('Stock Model'!$C$9:$R$54,MATCH($B43,'Stock Model'!$B$9:$B$54,0),MATCH(($B43-U$4+1),'Stock Model'!$C$8:$R$8,0)))</f>
        <v>0</v>
      </c>
      <c r="V43" s="58">
        <f>IF(ISNA(INDEX('Stock Model'!$C$9:$R$54,MATCH($B43,'Stock Model'!$B$9:$B$54,0),MATCH(($B43-V$4+1),'Stock Model'!$C$8:$R$8,0))),0,INDEX('Stock Model'!$C$9:$R$54,MATCH($B43,'Stock Model'!$B$9:$B$54,0),MATCH(($B43-V$4+1),'Stock Model'!$C$8:$R$8,0)))</f>
        <v>0</v>
      </c>
      <c r="W43" s="58">
        <f>IF(ISNA(INDEX('Stock Model'!$C$9:$R$54,MATCH($B43,'Stock Model'!$B$9:$B$54,0),MATCH(($B43-W$4+1),'Stock Model'!$C$8:$R$8,0))),0,INDEX('Stock Model'!$C$9:$R$54,MATCH($B43,'Stock Model'!$B$9:$B$54,0),MATCH(($B43-W$4+1),'Stock Model'!$C$8:$R$8,0)))</f>
        <v>0</v>
      </c>
      <c r="X43" s="58">
        <f>IF(ISNA(INDEX('Stock Model'!$C$9:$R$54,MATCH($B43,'Stock Model'!$B$9:$B$54,0),MATCH(($B43-X$4+1),'Stock Model'!$C$8:$R$8,0))),0,INDEX('Stock Model'!$C$9:$R$54,MATCH($B43,'Stock Model'!$B$9:$B$54,0),MATCH(($B43-X$4+1),'Stock Model'!$C$8:$R$8,0)))</f>
        <v>0</v>
      </c>
      <c r="Y43" s="58">
        <f>IF(ISNA(INDEX('Stock Model'!$C$9:$R$54,MATCH($B43,'Stock Model'!$B$9:$B$54,0),MATCH(($B43-Y$4+1),'Stock Model'!$C$8:$R$8,0))),0,INDEX('Stock Model'!$C$9:$R$54,MATCH($B43,'Stock Model'!$B$9:$B$54,0),MATCH(($B43-Y$4+1),'Stock Model'!$C$8:$R$8,0)))</f>
        <v>0</v>
      </c>
      <c r="Z43" s="58">
        <f ca="1">IF(ISNA(INDEX('Stock Model'!$C$9:$R$54,MATCH($B43,'Stock Model'!$B$9:$B$54,0),MATCH(($B43-Z$4+1),'Stock Model'!$C$8:$R$8,0))),0,INDEX('Stock Model'!$C$9:$R$54,MATCH($B43,'Stock Model'!$B$9:$B$54,0),MATCH(($B43-Z$4+1),'Stock Model'!$C$8:$R$8,0)))</f>
        <v>0</v>
      </c>
      <c r="AA43" s="58">
        <f ca="1">IF(ISNA(INDEX('Stock Model'!$C$9:$R$54,MATCH($B43,'Stock Model'!$B$9:$B$54,0),MATCH(($B43-AA$4+1),'Stock Model'!$C$8:$R$8,0))),0,INDEX('Stock Model'!$C$9:$R$54,MATCH($B43,'Stock Model'!$B$9:$B$54,0),MATCH(($B43-AA$4+1),'Stock Model'!$C$8:$R$8,0)))</f>
        <v>0</v>
      </c>
      <c r="AB43" s="58">
        <f ca="1">IF(ISNA(INDEX('Stock Model'!$C$9:$R$54,MATCH($B43,'Stock Model'!$B$9:$B$54,0),MATCH(($B43-AB$4+1),'Stock Model'!$C$8:$R$8,0))),0,INDEX('Stock Model'!$C$9:$R$54,MATCH($B43,'Stock Model'!$B$9:$B$54,0),MATCH(($B43-AB$4+1),'Stock Model'!$C$8:$R$8,0)))</f>
        <v>103.86666666666666</v>
      </c>
      <c r="AC43" s="58">
        <f ca="1">IF(ISNA(INDEX('Stock Model'!$C$9:$R$54,MATCH($B43,'Stock Model'!$B$9:$B$54,0),MATCH(($B43-AC$4+1),'Stock Model'!$C$8:$R$8,0))),0,INDEX('Stock Model'!$C$9:$R$54,MATCH($B43,'Stock Model'!$B$9:$B$54,0),MATCH(($B43-AC$4+1),'Stock Model'!$C$8:$R$8,0)))</f>
        <v>203.73333333333332</v>
      </c>
      <c r="AD43" s="58">
        <f ca="1">IF(ISNA(INDEX('Stock Model'!$C$9:$R$54,MATCH($B43,'Stock Model'!$B$9:$B$54,0),MATCH(($B43-AD$4+1),'Stock Model'!$C$8:$R$8,0))),0,INDEX('Stock Model'!$C$9:$R$54,MATCH($B43,'Stock Model'!$B$9:$B$54,0),MATCH(($B43-AD$4+1),'Stock Model'!$C$8:$R$8,0)))</f>
        <v>299.60000000000002</v>
      </c>
      <c r="AE43" s="58">
        <f ca="1">IF(ISNA(INDEX('Stock Model'!$C$9:$R$54,MATCH($B43,'Stock Model'!$B$9:$B$54,0),MATCH(($B43-AE$4+1),'Stock Model'!$C$8:$R$8,0))),0,INDEX('Stock Model'!$C$9:$R$54,MATCH($B43,'Stock Model'!$B$9:$B$54,0),MATCH(($B43-AE$4+1),'Stock Model'!$C$8:$R$8,0)))</f>
        <v>392.5333333333333</v>
      </c>
      <c r="AF43" s="58">
        <f ca="1">IF(ISNA(INDEX('Stock Model'!$C$9:$R$54,MATCH($B43,'Stock Model'!$B$9:$B$54,0),MATCH(($B43-AF$4+1),'Stock Model'!$C$8:$R$8,0))),0,INDEX('Stock Model'!$C$9:$R$54,MATCH($B43,'Stock Model'!$B$9:$B$54,0),MATCH(($B43-AF$4+1),'Stock Model'!$C$8:$R$8,0)))</f>
        <v>482.33333333333331</v>
      </c>
      <c r="AG43" s="58">
        <f ca="1">IF(ISNA(INDEX('Stock Model'!$C$9:$R$54,MATCH($B43,'Stock Model'!$B$9:$B$54,0),MATCH(($B43-AG$4+1),'Stock Model'!$C$8:$R$8,0))),0,INDEX('Stock Model'!$C$9:$R$54,MATCH($B43,'Stock Model'!$B$9:$B$54,0),MATCH(($B43-AG$4+1),'Stock Model'!$C$8:$R$8,0)))</f>
        <v>569.20000000000005</v>
      </c>
      <c r="AH43" s="58">
        <f ca="1">IF(ISNA(INDEX('Stock Model'!$C$9:$R$54,MATCH($B43,'Stock Model'!$B$9:$B$54,0),MATCH(($B43-AH$4+1),'Stock Model'!$C$8:$R$8,0))),0,INDEX('Stock Model'!$C$9:$R$54,MATCH($B43,'Stock Model'!$B$9:$B$54,0),MATCH(($B43-AH$4+1),'Stock Model'!$C$8:$R$8,0)))</f>
        <v>654.73333333333335</v>
      </c>
      <c r="AI43" s="58">
        <f ca="1">IF(ISNA(INDEX('Stock Model'!$C$9:$R$54,MATCH($B43,'Stock Model'!$B$9:$B$54,0),MATCH(($B43-AI$4+1),'Stock Model'!$C$8:$R$8,0))),0,INDEX('Stock Model'!$C$9:$R$54,MATCH($B43,'Stock Model'!$B$9:$B$54,0),MATCH(($B43-AI$4+1),'Stock Model'!$C$8:$R$8,0)))</f>
        <v>736</v>
      </c>
      <c r="AJ43" s="58">
        <f ca="1">IF(ISNA(INDEX('Stock Model'!$C$9:$R$54,MATCH($B43,'Stock Model'!$B$9:$B$54,0),MATCH(($B43-AJ$4+1),'Stock Model'!$C$8:$R$8,0))),0,INDEX('Stock Model'!$C$9:$R$54,MATCH($B43,'Stock Model'!$B$9:$B$54,0),MATCH(($B43-AJ$4+1),'Stock Model'!$C$8:$R$8,0)))</f>
        <v>816.6</v>
      </c>
      <c r="AK43" s="58">
        <f ca="1">IF(ISNA(INDEX('Stock Model'!$C$9:$R$54,MATCH($B43,'Stock Model'!$B$9:$B$54,0),MATCH(($B43-AK$4+1),'Stock Model'!$C$8:$R$8,0))),0,INDEX('Stock Model'!$C$9:$R$54,MATCH($B43,'Stock Model'!$B$9:$B$54,0),MATCH(($B43-AK$4+1),'Stock Model'!$C$8:$R$8,0)))</f>
        <v>896</v>
      </c>
      <c r="AL43" s="58">
        <f ca="1">IF(ISNA(INDEX('Stock Model'!$C$9:$R$54,MATCH($B43,'Stock Model'!$B$9:$B$54,0),MATCH(($B43-AL$4+1),'Stock Model'!$C$8:$R$8,0))),0,INDEX('Stock Model'!$C$9:$R$54,MATCH($B43,'Stock Model'!$B$9:$B$54,0),MATCH(($B43-AL$4+1),'Stock Model'!$C$8:$R$8,0)))</f>
        <v>973.13333333333321</v>
      </c>
      <c r="AM43" s="58">
        <f ca="1">IF(ISNA(INDEX('Stock Model'!$C$9:$R$54,MATCH($B43,'Stock Model'!$B$9:$B$54,0),MATCH(($B43-AM$4+1),'Stock Model'!$C$8:$R$8,0))),0,INDEX('Stock Model'!$C$9:$R$54,MATCH($B43,'Stock Model'!$B$9:$B$54,0),MATCH(($B43-AM$4+1),'Stock Model'!$C$8:$R$8,0)))</f>
        <v>1048</v>
      </c>
      <c r="AN43" s="58">
        <f ca="1">IF(ISNA(INDEX('Stock Model'!$C$9:$R$54,MATCH($B43,'Stock Model'!$B$9:$B$54,0),MATCH(($B43-AN$4+1),'Stock Model'!$C$8:$R$8,0))),0,INDEX('Stock Model'!$C$9:$R$54,MATCH($B43,'Stock Model'!$B$9:$B$54,0),MATCH(($B43-AN$4+1),'Stock Model'!$C$8:$R$8,0)))</f>
        <v>1121.4666666666667</v>
      </c>
      <c r="AO43" s="58">
        <f ca="1">IF(ISNA(INDEX('Stock Model'!$C$9:$R$54,MATCH($B43,'Stock Model'!$B$9:$B$54,0),MATCH(($B43-AO$4+1),'Stock Model'!$C$8:$R$8,0))),0,INDEX('Stock Model'!$C$9:$R$54,MATCH($B43,'Stock Model'!$B$9:$B$54,0),MATCH(($B43-AO$4+1),'Stock Model'!$C$8:$R$8,0)))</f>
        <v>1193.7333333333333</v>
      </c>
      <c r="AP43" s="58">
        <f>IF(ISNA(INDEX('Stock Model'!$C$9:$R$54,MATCH($B43,'Stock Model'!$B$9:$B$54,0),MATCH(($B43-AP$4+1),'Stock Model'!$C$8:$R$8,0))),0,INDEX('Stock Model'!$C$9:$R$54,MATCH($B43,'Stock Model'!$B$9:$B$54,0),MATCH(($B43-AP$4+1),'Stock Model'!$C$8:$R$8,0)))</f>
        <v>0</v>
      </c>
      <c r="AQ43" s="58">
        <f>IF(ISNA(INDEX('Stock Model'!$C$9:$R$54,MATCH($B43,'Stock Model'!$B$9:$B$54,0),MATCH(($B43-AQ$4+1),'Stock Model'!$C$8:$R$8,0))),0,INDEX('Stock Model'!$C$9:$R$54,MATCH($B43,'Stock Model'!$B$9:$B$54,0),MATCH(($B43-AQ$4+1),'Stock Model'!$C$8:$R$8,0)))</f>
        <v>0</v>
      </c>
      <c r="AR43" s="58">
        <f>IF(ISNA(INDEX('Stock Model'!$C$9:$R$54,MATCH($B43,'Stock Model'!$B$9:$B$54,0),MATCH(($B43-AR$4+1),'Stock Model'!$C$8:$R$8,0))),0,INDEX('Stock Model'!$C$9:$R$54,MATCH($B43,'Stock Model'!$B$9:$B$54,0),MATCH(($B43-AR$4+1),'Stock Model'!$C$8:$R$8,0)))</f>
        <v>0</v>
      </c>
      <c r="AS43" s="58">
        <f>IF(ISNA(INDEX('Stock Model'!$C$9:$R$54,MATCH($B43,'Stock Model'!$B$9:$B$54,0),MATCH(($B43-AS$4+1),'Stock Model'!$C$8:$R$8,0))),0,INDEX('Stock Model'!$C$9:$R$54,MATCH($B43,'Stock Model'!$B$9:$B$54,0),MATCH(($B43-AS$4+1),'Stock Model'!$C$8:$R$8,0)))</f>
        <v>0</v>
      </c>
      <c r="AT43" s="58">
        <f>IF(ISNA(INDEX('Stock Model'!$C$9:$R$54,MATCH($B43,'Stock Model'!$B$9:$B$54,0),MATCH(($B43-AT$4+1),'Stock Model'!$C$8:$R$8,0))),0,INDEX('Stock Model'!$C$9:$R$54,MATCH($B43,'Stock Model'!$B$9:$B$54,0),MATCH(($B43-AT$4+1),'Stock Model'!$C$8:$R$8,0)))</f>
        <v>0</v>
      </c>
      <c r="AU43" s="58">
        <f>IF(ISNA(INDEX('Stock Model'!$C$9:$R$54,MATCH($B43,'Stock Model'!$B$9:$B$54,0),MATCH(($B43-AU$4+1),'Stock Model'!$C$8:$R$8,0))),0,INDEX('Stock Model'!$C$9:$R$54,MATCH($B43,'Stock Model'!$B$9:$B$54,0),MATCH(($B43-AU$4+1),'Stock Model'!$C$8:$R$8,0)))</f>
        <v>0</v>
      </c>
      <c r="AV43" s="58">
        <f>IF(ISNA(INDEX('Stock Model'!$C$9:$R$54,MATCH($B43,'Stock Model'!$B$9:$B$54,0),MATCH(($B43-AV$4+1),'Stock Model'!$C$8:$R$8,0))),0,INDEX('Stock Model'!$C$9:$R$54,MATCH($B43,'Stock Model'!$B$9:$B$54,0),MATCH(($B43-AV$4+1),'Stock Model'!$C$8:$R$8,0)))</f>
        <v>0</v>
      </c>
      <c r="AW43" s="58">
        <f t="shared" ca="1" si="0"/>
        <v>9490.9333333333343</v>
      </c>
      <c r="AX43" s="61" t="str">
        <f ca="1">IF(AW43=SUM('Stock Model'!$C47:$R47), "OK", "Error")</f>
        <v>OK</v>
      </c>
    </row>
    <row r="44" spans="1:50">
      <c r="A44" s="534"/>
      <c r="B44" s="58">
        <v>2028</v>
      </c>
      <c r="C44" s="58">
        <f>IF(ISNA(INDEX('Stock Model'!$C$9:$R$54,MATCH($B44,'Stock Model'!$B$9:$B$54,0),MATCH(($B44-C$4+1),'Stock Model'!$C$8:$R$8,0))),0,INDEX('Stock Model'!$C$9:$R$54,MATCH($B44,'Stock Model'!$B$9:$B$54,0),MATCH(($B44-C$4+1),'Stock Model'!$C$8:$R$8,0)))</f>
        <v>0</v>
      </c>
      <c r="D44" s="58">
        <f>IF(ISNA(INDEX('Stock Model'!$C$9:$R$54,MATCH($B44,'Stock Model'!$B$9:$B$54,0),MATCH(($B44-D$4+1),'Stock Model'!$C$8:$R$8,0))),0,INDEX('Stock Model'!$C$9:$R$54,MATCH($B44,'Stock Model'!$B$9:$B$54,0),MATCH(($B44-D$4+1),'Stock Model'!$C$8:$R$8,0)))</f>
        <v>0</v>
      </c>
      <c r="E44" s="58">
        <f>IF(ISNA(INDEX('Stock Model'!$C$9:$R$54,MATCH($B44,'Stock Model'!$B$9:$B$54,0),MATCH(($B44-E$4+1),'Stock Model'!$C$8:$R$8,0))),0,INDEX('Stock Model'!$C$9:$R$54,MATCH($B44,'Stock Model'!$B$9:$B$54,0),MATCH(($B44-E$4+1),'Stock Model'!$C$8:$R$8,0)))</f>
        <v>0</v>
      </c>
      <c r="F44" s="58">
        <f>IF(ISNA(INDEX('Stock Model'!$C$9:$R$54,MATCH($B44,'Stock Model'!$B$9:$B$54,0),MATCH(($B44-F$4+1),'Stock Model'!$C$8:$R$8,0))),0,INDEX('Stock Model'!$C$9:$R$54,MATCH($B44,'Stock Model'!$B$9:$B$54,0),MATCH(($B44-F$4+1),'Stock Model'!$C$8:$R$8,0)))</f>
        <v>0</v>
      </c>
      <c r="G44" s="58">
        <f>IF(ISNA(INDEX('Stock Model'!$C$9:$R$54,MATCH($B44,'Stock Model'!$B$9:$B$54,0),MATCH(($B44-G$4+1),'Stock Model'!$C$8:$R$8,0))),0,INDEX('Stock Model'!$C$9:$R$54,MATCH($B44,'Stock Model'!$B$9:$B$54,0),MATCH(($B44-G$4+1),'Stock Model'!$C$8:$R$8,0)))</f>
        <v>0</v>
      </c>
      <c r="H44" s="58">
        <f>IF(ISNA(INDEX('Stock Model'!$C$9:$R$54,MATCH($B44,'Stock Model'!$B$9:$B$54,0),MATCH(($B44-H$4+1),'Stock Model'!$C$8:$R$8,0))),0,INDEX('Stock Model'!$C$9:$R$54,MATCH($B44,'Stock Model'!$B$9:$B$54,0),MATCH(($B44-H$4+1),'Stock Model'!$C$8:$R$8,0)))</f>
        <v>0</v>
      </c>
      <c r="I44" s="58">
        <f>IF(ISNA(INDEX('Stock Model'!$C$9:$R$54,MATCH($B44,'Stock Model'!$B$9:$B$54,0),MATCH(($B44-I$4+1),'Stock Model'!$C$8:$R$8,0))),0,INDEX('Stock Model'!$C$9:$R$54,MATCH($B44,'Stock Model'!$B$9:$B$54,0),MATCH(($B44-I$4+1),'Stock Model'!$C$8:$R$8,0)))</f>
        <v>0</v>
      </c>
      <c r="J44" s="58">
        <f>IF(ISNA(INDEX('Stock Model'!$C$9:$R$54,MATCH($B44,'Stock Model'!$B$9:$B$54,0),MATCH(($B44-J$4+1),'Stock Model'!$C$8:$R$8,0))),0,INDEX('Stock Model'!$C$9:$R$54,MATCH($B44,'Stock Model'!$B$9:$B$54,0),MATCH(($B44-J$4+1),'Stock Model'!$C$8:$R$8,0)))</f>
        <v>0</v>
      </c>
      <c r="K44" s="58">
        <f>IF(ISNA(INDEX('Stock Model'!$C$9:$R$54,MATCH($B44,'Stock Model'!$B$9:$B$54,0),MATCH(($B44-K$4+1),'Stock Model'!$C$8:$R$8,0))),0,INDEX('Stock Model'!$C$9:$R$54,MATCH($B44,'Stock Model'!$B$9:$B$54,0),MATCH(($B44-K$4+1),'Stock Model'!$C$8:$R$8,0)))</f>
        <v>0</v>
      </c>
      <c r="L44" s="58">
        <f>IF(ISNA(INDEX('Stock Model'!$C$9:$R$54,MATCH($B44,'Stock Model'!$B$9:$B$54,0),MATCH(($B44-L$4+1),'Stock Model'!$C$8:$R$8,0))),0,INDEX('Stock Model'!$C$9:$R$54,MATCH($B44,'Stock Model'!$B$9:$B$54,0),MATCH(($B44-L$4+1),'Stock Model'!$C$8:$R$8,0)))</f>
        <v>0</v>
      </c>
      <c r="M44" s="58">
        <f>IF(ISNA(INDEX('Stock Model'!$C$9:$R$54,MATCH($B44,'Stock Model'!$B$9:$B$54,0),MATCH(($B44-M$4+1),'Stock Model'!$C$8:$R$8,0))),0,INDEX('Stock Model'!$C$9:$R$54,MATCH($B44,'Stock Model'!$B$9:$B$54,0),MATCH(($B44-M$4+1),'Stock Model'!$C$8:$R$8,0)))</f>
        <v>0</v>
      </c>
      <c r="N44" s="58">
        <f>IF(ISNA(INDEX('Stock Model'!$C$9:$R$54,MATCH($B44,'Stock Model'!$B$9:$B$54,0),MATCH(($B44-N$4+1),'Stock Model'!$C$8:$R$8,0))),0,INDEX('Stock Model'!$C$9:$R$54,MATCH($B44,'Stock Model'!$B$9:$B$54,0),MATCH(($B44-N$4+1),'Stock Model'!$C$8:$R$8,0)))</f>
        <v>0</v>
      </c>
      <c r="O44" s="58">
        <f>IF(ISNA(INDEX('Stock Model'!$C$9:$R$54,MATCH($B44,'Stock Model'!$B$9:$B$54,0),MATCH(($B44-O$4+1),'Stock Model'!$C$8:$R$8,0))),0,INDEX('Stock Model'!$C$9:$R$54,MATCH($B44,'Stock Model'!$B$9:$B$54,0),MATCH(($B44-O$4+1),'Stock Model'!$C$8:$R$8,0)))</f>
        <v>0</v>
      </c>
      <c r="P44" s="58">
        <f>IF(ISNA(INDEX('Stock Model'!$C$9:$R$54,MATCH($B44,'Stock Model'!$B$9:$B$54,0),MATCH(($B44-P$4+1),'Stock Model'!$C$8:$R$8,0))),0,INDEX('Stock Model'!$C$9:$R$54,MATCH($B44,'Stock Model'!$B$9:$B$54,0),MATCH(($B44-P$4+1),'Stock Model'!$C$8:$R$8,0)))</f>
        <v>0</v>
      </c>
      <c r="Q44" s="58">
        <f>IF(ISNA(INDEX('Stock Model'!$C$9:$R$54,MATCH($B44,'Stock Model'!$B$9:$B$54,0),MATCH(($B44-Q$4+1),'Stock Model'!$C$8:$R$8,0))),0,INDEX('Stock Model'!$C$9:$R$54,MATCH($B44,'Stock Model'!$B$9:$B$54,0),MATCH(($B44-Q$4+1),'Stock Model'!$C$8:$R$8,0)))</f>
        <v>0</v>
      </c>
      <c r="R44" s="58">
        <f>IF(ISNA(INDEX('Stock Model'!$C$9:$R$54,MATCH($B44,'Stock Model'!$B$9:$B$54,0),MATCH(($B44-R$4+1),'Stock Model'!$C$8:$R$8,0))),0,INDEX('Stock Model'!$C$9:$R$54,MATCH($B44,'Stock Model'!$B$9:$B$54,0),MATCH(($B44-R$4+1),'Stock Model'!$C$8:$R$8,0)))</f>
        <v>0</v>
      </c>
      <c r="S44" s="58">
        <f>IF(ISNA(INDEX('Stock Model'!$C$9:$R$54,MATCH($B44,'Stock Model'!$B$9:$B$54,0),MATCH(($B44-S$4+1),'Stock Model'!$C$8:$R$8,0))),0,INDEX('Stock Model'!$C$9:$R$54,MATCH($B44,'Stock Model'!$B$9:$B$54,0),MATCH(($B44-S$4+1),'Stock Model'!$C$8:$R$8,0)))</f>
        <v>0</v>
      </c>
      <c r="T44" s="58">
        <f>IF(ISNA(INDEX('Stock Model'!$C$9:$R$54,MATCH($B44,'Stock Model'!$B$9:$B$54,0),MATCH(($B44-T$4+1),'Stock Model'!$C$8:$R$8,0))),0,INDEX('Stock Model'!$C$9:$R$54,MATCH($B44,'Stock Model'!$B$9:$B$54,0),MATCH(($B44-T$4+1),'Stock Model'!$C$8:$R$8,0)))</f>
        <v>0</v>
      </c>
      <c r="U44" s="58">
        <f>IF(ISNA(INDEX('Stock Model'!$C$9:$R$54,MATCH($B44,'Stock Model'!$B$9:$B$54,0),MATCH(($B44-U$4+1),'Stock Model'!$C$8:$R$8,0))),0,INDEX('Stock Model'!$C$9:$R$54,MATCH($B44,'Stock Model'!$B$9:$B$54,0),MATCH(($B44-U$4+1),'Stock Model'!$C$8:$R$8,0)))</f>
        <v>0</v>
      </c>
      <c r="V44" s="58">
        <f>IF(ISNA(INDEX('Stock Model'!$C$9:$R$54,MATCH($B44,'Stock Model'!$B$9:$B$54,0),MATCH(($B44-V$4+1),'Stock Model'!$C$8:$R$8,0))),0,INDEX('Stock Model'!$C$9:$R$54,MATCH($B44,'Stock Model'!$B$9:$B$54,0),MATCH(($B44-V$4+1),'Stock Model'!$C$8:$R$8,0)))</f>
        <v>0</v>
      </c>
      <c r="W44" s="58">
        <f>IF(ISNA(INDEX('Stock Model'!$C$9:$R$54,MATCH($B44,'Stock Model'!$B$9:$B$54,0),MATCH(($B44-W$4+1),'Stock Model'!$C$8:$R$8,0))),0,INDEX('Stock Model'!$C$9:$R$54,MATCH($B44,'Stock Model'!$B$9:$B$54,0),MATCH(($B44-W$4+1),'Stock Model'!$C$8:$R$8,0)))</f>
        <v>0</v>
      </c>
      <c r="X44" s="58">
        <f>IF(ISNA(INDEX('Stock Model'!$C$9:$R$54,MATCH($B44,'Stock Model'!$B$9:$B$54,0),MATCH(($B44-X$4+1),'Stock Model'!$C$8:$R$8,0))),0,INDEX('Stock Model'!$C$9:$R$54,MATCH($B44,'Stock Model'!$B$9:$B$54,0),MATCH(($B44-X$4+1),'Stock Model'!$C$8:$R$8,0)))</f>
        <v>0</v>
      </c>
      <c r="Y44" s="58">
        <f>IF(ISNA(INDEX('Stock Model'!$C$9:$R$54,MATCH($B44,'Stock Model'!$B$9:$B$54,0),MATCH(($B44-Y$4+1),'Stock Model'!$C$8:$R$8,0))),0,INDEX('Stock Model'!$C$9:$R$54,MATCH($B44,'Stock Model'!$B$9:$B$54,0),MATCH(($B44-Y$4+1),'Stock Model'!$C$8:$R$8,0)))</f>
        <v>0</v>
      </c>
      <c r="Z44" s="58">
        <f>IF(ISNA(INDEX('Stock Model'!$C$9:$R$54,MATCH($B44,'Stock Model'!$B$9:$B$54,0),MATCH(($B44-Z$4+1),'Stock Model'!$C$8:$R$8,0))),0,INDEX('Stock Model'!$C$9:$R$54,MATCH($B44,'Stock Model'!$B$9:$B$54,0),MATCH(($B44-Z$4+1),'Stock Model'!$C$8:$R$8,0)))</f>
        <v>0</v>
      </c>
      <c r="AA44" s="58">
        <f ca="1">IF(ISNA(INDEX('Stock Model'!$C$9:$R$54,MATCH($B44,'Stock Model'!$B$9:$B$54,0),MATCH(($B44-AA$4+1),'Stock Model'!$C$8:$R$8,0))),0,INDEX('Stock Model'!$C$9:$R$54,MATCH($B44,'Stock Model'!$B$9:$B$54,0),MATCH(($B44-AA$4+1),'Stock Model'!$C$8:$R$8,0)))</f>
        <v>0</v>
      </c>
      <c r="AB44" s="58">
        <f ca="1">IF(ISNA(INDEX('Stock Model'!$C$9:$R$54,MATCH($B44,'Stock Model'!$B$9:$B$54,0),MATCH(($B44-AB$4+1),'Stock Model'!$C$8:$R$8,0))),0,INDEX('Stock Model'!$C$9:$R$54,MATCH($B44,'Stock Model'!$B$9:$B$54,0),MATCH(($B44-AB$4+1),'Stock Model'!$C$8:$R$8,0)))</f>
        <v>0</v>
      </c>
      <c r="AC44" s="58">
        <f ca="1">IF(ISNA(INDEX('Stock Model'!$C$9:$R$54,MATCH($B44,'Stock Model'!$B$9:$B$54,0),MATCH(($B44-AC$4+1),'Stock Model'!$C$8:$R$8,0))),0,INDEX('Stock Model'!$C$9:$R$54,MATCH($B44,'Stock Model'!$B$9:$B$54,0),MATCH(($B44-AC$4+1),'Stock Model'!$C$8:$R$8,0)))</f>
        <v>101.86666666666666</v>
      </c>
      <c r="AD44" s="58">
        <f ca="1">IF(ISNA(INDEX('Stock Model'!$C$9:$R$54,MATCH($B44,'Stock Model'!$B$9:$B$54,0),MATCH(($B44-AD$4+1),'Stock Model'!$C$8:$R$8,0))),0,INDEX('Stock Model'!$C$9:$R$54,MATCH($B44,'Stock Model'!$B$9:$B$54,0),MATCH(($B44-AD$4+1),'Stock Model'!$C$8:$R$8,0)))</f>
        <v>199.73333333333332</v>
      </c>
      <c r="AE44" s="58">
        <f ca="1">IF(ISNA(INDEX('Stock Model'!$C$9:$R$54,MATCH($B44,'Stock Model'!$B$9:$B$54,0),MATCH(($B44-AE$4+1),'Stock Model'!$C$8:$R$8,0))),0,INDEX('Stock Model'!$C$9:$R$54,MATCH($B44,'Stock Model'!$B$9:$B$54,0),MATCH(($B44-AE$4+1),'Stock Model'!$C$8:$R$8,0)))</f>
        <v>294.40000000000003</v>
      </c>
      <c r="AF44" s="58">
        <f ca="1">IF(ISNA(INDEX('Stock Model'!$C$9:$R$54,MATCH($B44,'Stock Model'!$B$9:$B$54,0),MATCH(($B44-AF$4+1),'Stock Model'!$C$8:$R$8,0))),0,INDEX('Stock Model'!$C$9:$R$54,MATCH($B44,'Stock Model'!$B$9:$B$54,0),MATCH(($B44-AF$4+1),'Stock Model'!$C$8:$R$8,0)))</f>
        <v>385.86666666666667</v>
      </c>
      <c r="AG44" s="58">
        <f ca="1">IF(ISNA(INDEX('Stock Model'!$C$9:$R$54,MATCH($B44,'Stock Model'!$B$9:$B$54,0),MATCH(($B44-AG$4+1),'Stock Model'!$C$8:$R$8,0))),0,INDEX('Stock Model'!$C$9:$R$54,MATCH($B44,'Stock Model'!$B$9:$B$54,0),MATCH(($B44-AG$4+1),'Stock Model'!$C$8:$R$8,0)))</f>
        <v>474.33333333333331</v>
      </c>
      <c r="AH44" s="58">
        <f ca="1">IF(ISNA(INDEX('Stock Model'!$C$9:$R$54,MATCH($B44,'Stock Model'!$B$9:$B$54,0),MATCH(($B44-AH$4+1),'Stock Model'!$C$8:$R$8,0))),0,INDEX('Stock Model'!$C$9:$R$54,MATCH($B44,'Stock Model'!$B$9:$B$54,0),MATCH(($B44-AH$4+1),'Stock Model'!$C$8:$R$8,0)))</f>
        <v>561.20000000000005</v>
      </c>
      <c r="AI44" s="58">
        <f ca="1">IF(ISNA(INDEX('Stock Model'!$C$9:$R$54,MATCH($B44,'Stock Model'!$B$9:$B$54,0),MATCH(($B44-AI$4+1),'Stock Model'!$C$8:$R$8,0))),0,INDEX('Stock Model'!$C$9:$R$54,MATCH($B44,'Stock Model'!$B$9:$B$54,0),MATCH(($B44-AI$4+1),'Stock Model'!$C$8:$R$8,0)))</f>
        <v>644</v>
      </c>
      <c r="AJ44" s="58">
        <f ca="1">IF(ISNA(INDEX('Stock Model'!$C$9:$R$54,MATCH($B44,'Stock Model'!$B$9:$B$54,0),MATCH(($B44-AJ$4+1),'Stock Model'!$C$8:$R$8,0))),0,INDEX('Stock Model'!$C$9:$R$54,MATCH($B44,'Stock Model'!$B$9:$B$54,0),MATCH(($B44-AJ$4+1),'Stock Model'!$C$8:$R$8,0)))</f>
        <v>725.86666666666667</v>
      </c>
      <c r="AK44" s="58">
        <f ca="1">IF(ISNA(INDEX('Stock Model'!$C$9:$R$54,MATCH($B44,'Stock Model'!$B$9:$B$54,0),MATCH(($B44-AK$4+1),'Stock Model'!$C$8:$R$8,0))),0,INDEX('Stock Model'!$C$9:$R$54,MATCH($B44,'Stock Model'!$B$9:$B$54,0),MATCH(($B44-AK$4+1),'Stock Model'!$C$8:$R$8,0)))</f>
        <v>806.4</v>
      </c>
      <c r="AL44" s="58">
        <f ca="1">IF(ISNA(INDEX('Stock Model'!$C$9:$R$54,MATCH($B44,'Stock Model'!$B$9:$B$54,0),MATCH(($B44-AL$4+1),'Stock Model'!$C$8:$R$8,0))),0,INDEX('Stock Model'!$C$9:$R$54,MATCH($B44,'Stock Model'!$B$9:$B$54,0),MATCH(($B44-AL$4+1),'Stock Model'!$C$8:$R$8,0)))</f>
        <v>884.66666666666663</v>
      </c>
      <c r="AM44" s="58">
        <f ca="1">IF(ISNA(INDEX('Stock Model'!$C$9:$R$54,MATCH($B44,'Stock Model'!$B$9:$B$54,0),MATCH(($B44-AM$4+1),'Stock Model'!$C$8:$R$8,0))),0,INDEX('Stock Model'!$C$9:$R$54,MATCH($B44,'Stock Model'!$B$9:$B$54,0),MATCH(($B44-AM$4+1),'Stock Model'!$C$8:$R$8,0)))</f>
        <v>960.66666666666663</v>
      </c>
      <c r="AN44" s="58">
        <f ca="1">IF(ISNA(INDEX('Stock Model'!$C$9:$R$54,MATCH($B44,'Stock Model'!$B$9:$B$54,0),MATCH(($B44-AN$4+1),'Stock Model'!$C$8:$R$8,0))),0,INDEX('Stock Model'!$C$9:$R$54,MATCH($B44,'Stock Model'!$B$9:$B$54,0),MATCH(($B44-AN$4+1),'Stock Model'!$C$8:$R$8,0)))</f>
        <v>1035.2</v>
      </c>
      <c r="AO44" s="58">
        <f ca="1">IF(ISNA(INDEX('Stock Model'!$C$9:$R$54,MATCH($B44,'Stock Model'!$B$9:$B$54,0),MATCH(($B44-AO$4+1),'Stock Model'!$C$8:$R$8,0))),0,INDEX('Stock Model'!$C$9:$R$54,MATCH($B44,'Stock Model'!$B$9:$B$54,0),MATCH(($B44-AO$4+1),'Stock Model'!$C$8:$R$8,0)))</f>
        <v>1108.4666666666667</v>
      </c>
      <c r="AP44" s="58">
        <f ca="1">IF(ISNA(INDEX('Stock Model'!$C$9:$R$54,MATCH($B44,'Stock Model'!$B$9:$B$54,0),MATCH(($B44-AP$4+1),'Stock Model'!$C$8:$R$8,0))),0,INDEX('Stock Model'!$C$9:$R$54,MATCH($B44,'Stock Model'!$B$9:$B$54,0),MATCH(($B44-AP$4+1),'Stock Model'!$C$8:$R$8,0)))</f>
        <v>1181.5999999999999</v>
      </c>
      <c r="AQ44" s="58">
        <f>IF(ISNA(INDEX('Stock Model'!$C$9:$R$54,MATCH($B44,'Stock Model'!$B$9:$B$54,0),MATCH(($B44-AQ$4+1),'Stock Model'!$C$8:$R$8,0))),0,INDEX('Stock Model'!$C$9:$R$54,MATCH($B44,'Stock Model'!$B$9:$B$54,0),MATCH(($B44-AQ$4+1),'Stock Model'!$C$8:$R$8,0)))</f>
        <v>0</v>
      </c>
      <c r="AR44" s="58">
        <f>IF(ISNA(INDEX('Stock Model'!$C$9:$R$54,MATCH($B44,'Stock Model'!$B$9:$B$54,0),MATCH(($B44-AR$4+1),'Stock Model'!$C$8:$R$8,0))),0,INDEX('Stock Model'!$C$9:$R$54,MATCH($B44,'Stock Model'!$B$9:$B$54,0),MATCH(($B44-AR$4+1),'Stock Model'!$C$8:$R$8,0)))</f>
        <v>0</v>
      </c>
      <c r="AS44" s="58">
        <f>IF(ISNA(INDEX('Stock Model'!$C$9:$R$54,MATCH($B44,'Stock Model'!$B$9:$B$54,0),MATCH(($B44-AS$4+1),'Stock Model'!$C$8:$R$8,0))),0,INDEX('Stock Model'!$C$9:$R$54,MATCH($B44,'Stock Model'!$B$9:$B$54,0),MATCH(($B44-AS$4+1),'Stock Model'!$C$8:$R$8,0)))</f>
        <v>0</v>
      </c>
      <c r="AT44" s="58">
        <f>IF(ISNA(INDEX('Stock Model'!$C$9:$R$54,MATCH($B44,'Stock Model'!$B$9:$B$54,0),MATCH(($B44-AT$4+1),'Stock Model'!$C$8:$R$8,0))),0,INDEX('Stock Model'!$C$9:$R$54,MATCH($B44,'Stock Model'!$B$9:$B$54,0),MATCH(($B44-AT$4+1),'Stock Model'!$C$8:$R$8,0)))</f>
        <v>0</v>
      </c>
      <c r="AU44" s="58">
        <f>IF(ISNA(INDEX('Stock Model'!$C$9:$R$54,MATCH($B44,'Stock Model'!$B$9:$B$54,0),MATCH(($B44-AU$4+1),'Stock Model'!$C$8:$R$8,0))),0,INDEX('Stock Model'!$C$9:$R$54,MATCH($B44,'Stock Model'!$B$9:$B$54,0),MATCH(($B44-AU$4+1),'Stock Model'!$C$8:$R$8,0)))</f>
        <v>0</v>
      </c>
      <c r="AV44" s="58">
        <f>IF(ISNA(INDEX('Stock Model'!$C$9:$R$54,MATCH($B44,'Stock Model'!$B$9:$B$54,0),MATCH(($B44-AV$4+1),'Stock Model'!$C$8:$R$8,0))),0,INDEX('Stock Model'!$C$9:$R$54,MATCH($B44,'Stock Model'!$B$9:$B$54,0),MATCH(($B44-AV$4+1),'Stock Model'!$C$8:$R$8,0)))</f>
        <v>0</v>
      </c>
      <c r="AW44" s="58">
        <f t="shared" ca="1" si="0"/>
        <v>9364.2666666666682</v>
      </c>
      <c r="AX44" s="61" t="str">
        <f ca="1">IF(AW44=SUM('Stock Model'!$C48:$R48), "OK", "Error")</f>
        <v>OK</v>
      </c>
    </row>
    <row r="45" spans="1:50">
      <c r="A45" s="534"/>
      <c r="B45" s="58">
        <v>2029</v>
      </c>
      <c r="C45" s="58">
        <f>IF(ISNA(INDEX('Stock Model'!$C$9:$R$54,MATCH($B45,'Stock Model'!$B$9:$B$54,0),MATCH(($B45-C$4+1),'Stock Model'!$C$8:$R$8,0))),0,INDEX('Stock Model'!$C$9:$R$54,MATCH($B45,'Stock Model'!$B$9:$B$54,0),MATCH(($B45-C$4+1),'Stock Model'!$C$8:$R$8,0)))</f>
        <v>0</v>
      </c>
      <c r="D45" s="58">
        <f>IF(ISNA(INDEX('Stock Model'!$C$9:$R$54,MATCH($B45,'Stock Model'!$B$9:$B$54,0),MATCH(($B45-D$4+1),'Stock Model'!$C$8:$R$8,0))),0,INDEX('Stock Model'!$C$9:$R$54,MATCH($B45,'Stock Model'!$B$9:$B$54,0),MATCH(($B45-D$4+1),'Stock Model'!$C$8:$R$8,0)))</f>
        <v>0</v>
      </c>
      <c r="E45" s="58">
        <f>IF(ISNA(INDEX('Stock Model'!$C$9:$R$54,MATCH($B45,'Stock Model'!$B$9:$B$54,0),MATCH(($B45-E$4+1),'Stock Model'!$C$8:$R$8,0))),0,INDEX('Stock Model'!$C$9:$R$54,MATCH($B45,'Stock Model'!$B$9:$B$54,0),MATCH(($B45-E$4+1),'Stock Model'!$C$8:$R$8,0)))</f>
        <v>0</v>
      </c>
      <c r="F45" s="58">
        <f>IF(ISNA(INDEX('Stock Model'!$C$9:$R$54,MATCH($B45,'Stock Model'!$B$9:$B$54,0),MATCH(($B45-F$4+1),'Stock Model'!$C$8:$R$8,0))),0,INDEX('Stock Model'!$C$9:$R$54,MATCH($B45,'Stock Model'!$B$9:$B$54,0),MATCH(($B45-F$4+1),'Stock Model'!$C$8:$R$8,0)))</f>
        <v>0</v>
      </c>
      <c r="G45" s="58">
        <f>IF(ISNA(INDEX('Stock Model'!$C$9:$R$54,MATCH($B45,'Stock Model'!$B$9:$B$54,0),MATCH(($B45-G$4+1),'Stock Model'!$C$8:$R$8,0))),0,INDEX('Stock Model'!$C$9:$R$54,MATCH($B45,'Stock Model'!$B$9:$B$54,0),MATCH(($B45-G$4+1),'Stock Model'!$C$8:$R$8,0)))</f>
        <v>0</v>
      </c>
      <c r="H45" s="58">
        <f>IF(ISNA(INDEX('Stock Model'!$C$9:$R$54,MATCH($B45,'Stock Model'!$B$9:$B$54,0),MATCH(($B45-H$4+1),'Stock Model'!$C$8:$R$8,0))),0,INDEX('Stock Model'!$C$9:$R$54,MATCH($B45,'Stock Model'!$B$9:$B$54,0),MATCH(($B45-H$4+1),'Stock Model'!$C$8:$R$8,0)))</f>
        <v>0</v>
      </c>
      <c r="I45" s="58">
        <f>IF(ISNA(INDEX('Stock Model'!$C$9:$R$54,MATCH($B45,'Stock Model'!$B$9:$B$54,0),MATCH(($B45-I$4+1),'Stock Model'!$C$8:$R$8,0))),0,INDEX('Stock Model'!$C$9:$R$54,MATCH($B45,'Stock Model'!$B$9:$B$54,0),MATCH(($B45-I$4+1),'Stock Model'!$C$8:$R$8,0)))</f>
        <v>0</v>
      </c>
      <c r="J45" s="58">
        <f>IF(ISNA(INDEX('Stock Model'!$C$9:$R$54,MATCH($B45,'Stock Model'!$B$9:$B$54,0),MATCH(($B45-J$4+1),'Stock Model'!$C$8:$R$8,0))),0,INDEX('Stock Model'!$C$9:$R$54,MATCH($B45,'Stock Model'!$B$9:$B$54,0),MATCH(($B45-J$4+1),'Stock Model'!$C$8:$R$8,0)))</f>
        <v>0</v>
      </c>
      <c r="K45" s="58">
        <f>IF(ISNA(INDEX('Stock Model'!$C$9:$R$54,MATCH($B45,'Stock Model'!$B$9:$B$54,0),MATCH(($B45-K$4+1),'Stock Model'!$C$8:$R$8,0))),0,INDEX('Stock Model'!$C$9:$R$54,MATCH($B45,'Stock Model'!$B$9:$B$54,0),MATCH(($B45-K$4+1),'Stock Model'!$C$8:$R$8,0)))</f>
        <v>0</v>
      </c>
      <c r="L45" s="58">
        <f>IF(ISNA(INDEX('Stock Model'!$C$9:$R$54,MATCH($B45,'Stock Model'!$B$9:$B$54,0),MATCH(($B45-L$4+1),'Stock Model'!$C$8:$R$8,0))),0,INDEX('Stock Model'!$C$9:$R$54,MATCH($B45,'Stock Model'!$B$9:$B$54,0),MATCH(($B45-L$4+1),'Stock Model'!$C$8:$R$8,0)))</f>
        <v>0</v>
      </c>
      <c r="M45" s="58">
        <f>IF(ISNA(INDEX('Stock Model'!$C$9:$R$54,MATCH($B45,'Stock Model'!$B$9:$B$54,0),MATCH(($B45-M$4+1),'Stock Model'!$C$8:$R$8,0))),0,INDEX('Stock Model'!$C$9:$R$54,MATCH($B45,'Stock Model'!$B$9:$B$54,0),MATCH(($B45-M$4+1),'Stock Model'!$C$8:$R$8,0)))</f>
        <v>0</v>
      </c>
      <c r="N45" s="58">
        <f>IF(ISNA(INDEX('Stock Model'!$C$9:$R$54,MATCH($B45,'Stock Model'!$B$9:$B$54,0),MATCH(($B45-N$4+1),'Stock Model'!$C$8:$R$8,0))),0,INDEX('Stock Model'!$C$9:$R$54,MATCH($B45,'Stock Model'!$B$9:$B$54,0),MATCH(($B45-N$4+1),'Stock Model'!$C$8:$R$8,0)))</f>
        <v>0</v>
      </c>
      <c r="O45" s="58">
        <f>IF(ISNA(INDEX('Stock Model'!$C$9:$R$54,MATCH($B45,'Stock Model'!$B$9:$B$54,0),MATCH(($B45-O$4+1),'Stock Model'!$C$8:$R$8,0))),0,INDEX('Stock Model'!$C$9:$R$54,MATCH($B45,'Stock Model'!$B$9:$B$54,0),MATCH(($B45-O$4+1),'Stock Model'!$C$8:$R$8,0)))</f>
        <v>0</v>
      </c>
      <c r="P45" s="58">
        <f>IF(ISNA(INDEX('Stock Model'!$C$9:$R$54,MATCH($B45,'Stock Model'!$B$9:$B$54,0),MATCH(($B45-P$4+1),'Stock Model'!$C$8:$R$8,0))),0,INDEX('Stock Model'!$C$9:$R$54,MATCH($B45,'Stock Model'!$B$9:$B$54,0),MATCH(($B45-P$4+1),'Stock Model'!$C$8:$R$8,0)))</f>
        <v>0</v>
      </c>
      <c r="Q45" s="58">
        <f>IF(ISNA(INDEX('Stock Model'!$C$9:$R$54,MATCH($B45,'Stock Model'!$B$9:$B$54,0),MATCH(($B45-Q$4+1),'Stock Model'!$C$8:$R$8,0))),0,INDEX('Stock Model'!$C$9:$R$54,MATCH($B45,'Stock Model'!$B$9:$B$54,0),MATCH(($B45-Q$4+1),'Stock Model'!$C$8:$R$8,0)))</f>
        <v>0</v>
      </c>
      <c r="R45" s="58">
        <f>IF(ISNA(INDEX('Stock Model'!$C$9:$R$54,MATCH($B45,'Stock Model'!$B$9:$B$54,0),MATCH(($B45-R$4+1),'Stock Model'!$C$8:$R$8,0))),0,INDEX('Stock Model'!$C$9:$R$54,MATCH($B45,'Stock Model'!$B$9:$B$54,0),MATCH(($B45-R$4+1),'Stock Model'!$C$8:$R$8,0)))</f>
        <v>0</v>
      </c>
      <c r="S45" s="58">
        <f>IF(ISNA(INDEX('Stock Model'!$C$9:$R$54,MATCH($B45,'Stock Model'!$B$9:$B$54,0),MATCH(($B45-S$4+1),'Stock Model'!$C$8:$R$8,0))),0,INDEX('Stock Model'!$C$9:$R$54,MATCH($B45,'Stock Model'!$B$9:$B$54,0),MATCH(($B45-S$4+1),'Stock Model'!$C$8:$R$8,0)))</f>
        <v>0</v>
      </c>
      <c r="T45" s="58">
        <f>IF(ISNA(INDEX('Stock Model'!$C$9:$R$54,MATCH($B45,'Stock Model'!$B$9:$B$54,0),MATCH(($B45-T$4+1),'Stock Model'!$C$8:$R$8,0))),0,INDEX('Stock Model'!$C$9:$R$54,MATCH($B45,'Stock Model'!$B$9:$B$54,0),MATCH(($B45-T$4+1),'Stock Model'!$C$8:$R$8,0)))</f>
        <v>0</v>
      </c>
      <c r="U45" s="58">
        <f>IF(ISNA(INDEX('Stock Model'!$C$9:$R$54,MATCH($B45,'Stock Model'!$B$9:$B$54,0),MATCH(($B45-U$4+1),'Stock Model'!$C$8:$R$8,0))),0,INDEX('Stock Model'!$C$9:$R$54,MATCH($B45,'Stock Model'!$B$9:$B$54,0),MATCH(($B45-U$4+1),'Stock Model'!$C$8:$R$8,0)))</f>
        <v>0</v>
      </c>
      <c r="V45" s="58">
        <f>IF(ISNA(INDEX('Stock Model'!$C$9:$R$54,MATCH($B45,'Stock Model'!$B$9:$B$54,0),MATCH(($B45-V$4+1),'Stock Model'!$C$8:$R$8,0))),0,INDEX('Stock Model'!$C$9:$R$54,MATCH($B45,'Stock Model'!$B$9:$B$54,0),MATCH(($B45-V$4+1),'Stock Model'!$C$8:$R$8,0)))</f>
        <v>0</v>
      </c>
      <c r="W45" s="58">
        <f>IF(ISNA(INDEX('Stock Model'!$C$9:$R$54,MATCH($B45,'Stock Model'!$B$9:$B$54,0),MATCH(($B45-W$4+1),'Stock Model'!$C$8:$R$8,0))),0,INDEX('Stock Model'!$C$9:$R$54,MATCH($B45,'Stock Model'!$B$9:$B$54,0),MATCH(($B45-W$4+1),'Stock Model'!$C$8:$R$8,0)))</f>
        <v>0</v>
      </c>
      <c r="X45" s="58">
        <f>IF(ISNA(INDEX('Stock Model'!$C$9:$R$54,MATCH($B45,'Stock Model'!$B$9:$B$54,0),MATCH(($B45-X$4+1),'Stock Model'!$C$8:$R$8,0))),0,INDEX('Stock Model'!$C$9:$R$54,MATCH($B45,'Stock Model'!$B$9:$B$54,0),MATCH(($B45-X$4+1),'Stock Model'!$C$8:$R$8,0)))</f>
        <v>0</v>
      </c>
      <c r="Y45" s="58">
        <f>IF(ISNA(INDEX('Stock Model'!$C$9:$R$54,MATCH($B45,'Stock Model'!$B$9:$B$54,0),MATCH(($B45-Y$4+1),'Stock Model'!$C$8:$R$8,0))),0,INDEX('Stock Model'!$C$9:$R$54,MATCH($B45,'Stock Model'!$B$9:$B$54,0),MATCH(($B45-Y$4+1),'Stock Model'!$C$8:$R$8,0)))</f>
        <v>0</v>
      </c>
      <c r="Z45" s="58">
        <f>IF(ISNA(INDEX('Stock Model'!$C$9:$R$54,MATCH($B45,'Stock Model'!$B$9:$B$54,0),MATCH(($B45-Z$4+1),'Stock Model'!$C$8:$R$8,0))),0,INDEX('Stock Model'!$C$9:$R$54,MATCH($B45,'Stock Model'!$B$9:$B$54,0),MATCH(($B45-Z$4+1),'Stock Model'!$C$8:$R$8,0)))</f>
        <v>0</v>
      </c>
      <c r="AA45" s="58">
        <f>IF(ISNA(INDEX('Stock Model'!$C$9:$R$54,MATCH($B45,'Stock Model'!$B$9:$B$54,0),MATCH(($B45-AA$4+1),'Stock Model'!$C$8:$R$8,0))),0,INDEX('Stock Model'!$C$9:$R$54,MATCH($B45,'Stock Model'!$B$9:$B$54,0),MATCH(($B45-AA$4+1),'Stock Model'!$C$8:$R$8,0)))</f>
        <v>0</v>
      </c>
      <c r="AB45" s="58">
        <f ca="1">IF(ISNA(INDEX('Stock Model'!$C$9:$R$54,MATCH($B45,'Stock Model'!$B$9:$B$54,0),MATCH(($B45-AB$4+1),'Stock Model'!$C$8:$R$8,0))),0,INDEX('Stock Model'!$C$9:$R$54,MATCH($B45,'Stock Model'!$B$9:$B$54,0),MATCH(($B45-AB$4+1),'Stock Model'!$C$8:$R$8,0)))</f>
        <v>0</v>
      </c>
      <c r="AC45" s="58">
        <f ca="1">IF(ISNA(INDEX('Stock Model'!$C$9:$R$54,MATCH($B45,'Stock Model'!$B$9:$B$54,0),MATCH(($B45-AC$4+1),'Stock Model'!$C$8:$R$8,0))),0,INDEX('Stock Model'!$C$9:$R$54,MATCH($B45,'Stock Model'!$B$9:$B$54,0),MATCH(($B45-AC$4+1),'Stock Model'!$C$8:$R$8,0)))</f>
        <v>0</v>
      </c>
      <c r="AD45" s="58">
        <f ca="1">IF(ISNA(INDEX('Stock Model'!$C$9:$R$54,MATCH($B45,'Stock Model'!$B$9:$B$54,0),MATCH(($B45-AD$4+1),'Stock Model'!$C$8:$R$8,0))),0,INDEX('Stock Model'!$C$9:$R$54,MATCH($B45,'Stock Model'!$B$9:$B$54,0),MATCH(($B45-AD$4+1),'Stock Model'!$C$8:$R$8,0)))</f>
        <v>99.86666666666666</v>
      </c>
      <c r="AE45" s="58">
        <f ca="1">IF(ISNA(INDEX('Stock Model'!$C$9:$R$54,MATCH($B45,'Stock Model'!$B$9:$B$54,0),MATCH(($B45-AE$4+1),'Stock Model'!$C$8:$R$8,0))),0,INDEX('Stock Model'!$C$9:$R$54,MATCH($B45,'Stock Model'!$B$9:$B$54,0),MATCH(($B45-AE$4+1),'Stock Model'!$C$8:$R$8,0)))</f>
        <v>196.26666666666665</v>
      </c>
      <c r="AF45" s="58">
        <f ca="1">IF(ISNA(INDEX('Stock Model'!$C$9:$R$54,MATCH($B45,'Stock Model'!$B$9:$B$54,0),MATCH(($B45-AF$4+1),'Stock Model'!$C$8:$R$8,0))),0,INDEX('Stock Model'!$C$9:$R$54,MATCH($B45,'Stock Model'!$B$9:$B$54,0),MATCH(($B45-AF$4+1),'Stock Model'!$C$8:$R$8,0)))</f>
        <v>289.40000000000003</v>
      </c>
      <c r="AG45" s="58">
        <f ca="1">IF(ISNA(INDEX('Stock Model'!$C$9:$R$54,MATCH($B45,'Stock Model'!$B$9:$B$54,0),MATCH(($B45-AG$4+1),'Stock Model'!$C$8:$R$8,0))),0,INDEX('Stock Model'!$C$9:$R$54,MATCH($B45,'Stock Model'!$B$9:$B$54,0),MATCH(($B45-AG$4+1),'Stock Model'!$C$8:$R$8,0)))</f>
        <v>379.46666666666664</v>
      </c>
      <c r="AH45" s="58">
        <f ca="1">IF(ISNA(INDEX('Stock Model'!$C$9:$R$54,MATCH($B45,'Stock Model'!$B$9:$B$54,0),MATCH(($B45-AH$4+1),'Stock Model'!$C$8:$R$8,0))),0,INDEX('Stock Model'!$C$9:$R$54,MATCH($B45,'Stock Model'!$B$9:$B$54,0),MATCH(($B45-AH$4+1),'Stock Model'!$C$8:$R$8,0)))</f>
        <v>467.66666666666663</v>
      </c>
      <c r="AI45" s="58">
        <f ca="1">IF(ISNA(INDEX('Stock Model'!$C$9:$R$54,MATCH($B45,'Stock Model'!$B$9:$B$54,0),MATCH(($B45-AI$4+1),'Stock Model'!$C$8:$R$8,0))),0,INDEX('Stock Model'!$C$9:$R$54,MATCH($B45,'Stock Model'!$B$9:$B$54,0),MATCH(($B45-AI$4+1),'Stock Model'!$C$8:$R$8,0)))</f>
        <v>552</v>
      </c>
      <c r="AJ45" s="58">
        <f ca="1">IF(ISNA(INDEX('Stock Model'!$C$9:$R$54,MATCH($B45,'Stock Model'!$B$9:$B$54,0),MATCH(($B45-AJ$4+1),'Stock Model'!$C$8:$R$8,0))),0,INDEX('Stock Model'!$C$9:$R$54,MATCH($B45,'Stock Model'!$B$9:$B$54,0),MATCH(($B45-AJ$4+1),'Stock Model'!$C$8:$R$8,0)))</f>
        <v>635.13333333333333</v>
      </c>
      <c r="AK45" s="58">
        <f ca="1">IF(ISNA(INDEX('Stock Model'!$C$9:$R$54,MATCH($B45,'Stock Model'!$B$9:$B$54,0),MATCH(($B45-AK$4+1),'Stock Model'!$C$8:$R$8,0))),0,INDEX('Stock Model'!$C$9:$R$54,MATCH($B45,'Stock Model'!$B$9:$B$54,0),MATCH(($B45-AK$4+1),'Stock Model'!$C$8:$R$8,0)))</f>
        <v>716.8</v>
      </c>
      <c r="AL45" s="58">
        <f ca="1">IF(ISNA(INDEX('Stock Model'!$C$9:$R$54,MATCH($B45,'Stock Model'!$B$9:$B$54,0),MATCH(($B45-AL$4+1),'Stock Model'!$C$8:$R$8,0))),0,INDEX('Stock Model'!$C$9:$R$54,MATCH($B45,'Stock Model'!$B$9:$B$54,0),MATCH(($B45-AL$4+1),'Stock Model'!$C$8:$R$8,0)))</f>
        <v>796.19999999999993</v>
      </c>
      <c r="AM45" s="58">
        <f ca="1">IF(ISNA(INDEX('Stock Model'!$C$9:$R$54,MATCH($B45,'Stock Model'!$B$9:$B$54,0),MATCH(($B45-AM$4+1),'Stock Model'!$C$8:$R$8,0))),0,INDEX('Stock Model'!$C$9:$R$54,MATCH($B45,'Stock Model'!$B$9:$B$54,0),MATCH(($B45-AM$4+1),'Stock Model'!$C$8:$R$8,0)))</f>
        <v>873.33333333333326</v>
      </c>
      <c r="AN45" s="58">
        <f ca="1">IF(ISNA(INDEX('Stock Model'!$C$9:$R$54,MATCH($B45,'Stock Model'!$B$9:$B$54,0),MATCH(($B45-AN$4+1),'Stock Model'!$C$8:$R$8,0))),0,INDEX('Stock Model'!$C$9:$R$54,MATCH($B45,'Stock Model'!$B$9:$B$54,0),MATCH(($B45-AN$4+1),'Stock Model'!$C$8:$R$8,0)))</f>
        <v>948.93333333333328</v>
      </c>
      <c r="AO45" s="58">
        <f ca="1">IF(ISNA(INDEX('Stock Model'!$C$9:$R$54,MATCH($B45,'Stock Model'!$B$9:$B$54,0),MATCH(($B45-AO$4+1),'Stock Model'!$C$8:$R$8,0))),0,INDEX('Stock Model'!$C$9:$R$54,MATCH($B45,'Stock Model'!$B$9:$B$54,0),MATCH(($B45-AO$4+1),'Stock Model'!$C$8:$R$8,0)))</f>
        <v>1023.2</v>
      </c>
      <c r="AP45" s="58">
        <f ca="1">IF(ISNA(INDEX('Stock Model'!$C$9:$R$54,MATCH($B45,'Stock Model'!$B$9:$B$54,0),MATCH(($B45-AP$4+1),'Stock Model'!$C$8:$R$8,0))),0,INDEX('Stock Model'!$C$9:$R$54,MATCH($B45,'Stock Model'!$B$9:$B$54,0),MATCH(($B45-AP$4+1),'Stock Model'!$C$8:$R$8,0)))</f>
        <v>1097.2</v>
      </c>
      <c r="AQ45" s="58">
        <f ca="1">IF(ISNA(INDEX('Stock Model'!$C$9:$R$54,MATCH($B45,'Stock Model'!$B$9:$B$54,0),MATCH(($B45-AQ$4+1),'Stock Model'!$C$8:$R$8,0))),0,INDEX('Stock Model'!$C$9:$R$54,MATCH($B45,'Stock Model'!$B$9:$B$54,0),MATCH(($B45-AQ$4+1),'Stock Model'!$C$8:$R$8,0)))</f>
        <v>1167.5999999999999</v>
      </c>
      <c r="AR45" s="58">
        <f>IF(ISNA(INDEX('Stock Model'!$C$9:$R$54,MATCH($B45,'Stock Model'!$B$9:$B$54,0),MATCH(($B45-AR$4+1),'Stock Model'!$C$8:$R$8,0))),0,INDEX('Stock Model'!$C$9:$R$54,MATCH($B45,'Stock Model'!$B$9:$B$54,0),MATCH(($B45-AR$4+1),'Stock Model'!$C$8:$R$8,0)))</f>
        <v>0</v>
      </c>
      <c r="AS45" s="58">
        <f>IF(ISNA(INDEX('Stock Model'!$C$9:$R$54,MATCH($B45,'Stock Model'!$B$9:$B$54,0),MATCH(($B45-AS$4+1),'Stock Model'!$C$8:$R$8,0))),0,INDEX('Stock Model'!$C$9:$R$54,MATCH($B45,'Stock Model'!$B$9:$B$54,0),MATCH(($B45-AS$4+1),'Stock Model'!$C$8:$R$8,0)))</f>
        <v>0</v>
      </c>
      <c r="AT45" s="58">
        <f>IF(ISNA(INDEX('Stock Model'!$C$9:$R$54,MATCH($B45,'Stock Model'!$B$9:$B$54,0),MATCH(($B45-AT$4+1),'Stock Model'!$C$8:$R$8,0))),0,INDEX('Stock Model'!$C$9:$R$54,MATCH($B45,'Stock Model'!$B$9:$B$54,0),MATCH(($B45-AT$4+1),'Stock Model'!$C$8:$R$8,0)))</f>
        <v>0</v>
      </c>
      <c r="AU45" s="58">
        <f>IF(ISNA(INDEX('Stock Model'!$C$9:$R$54,MATCH($B45,'Stock Model'!$B$9:$B$54,0),MATCH(($B45-AU$4+1),'Stock Model'!$C$8:$R$8,0))),0,INDEX('Stock Model'!$C$9:$R$54,MATCH($B45,'Stock Model'!$B$9:$B$54,0),MATCH(($B45-AU$4+1),'Stock Model'!$C$8:$R$8,0)))</f>
        <v>0</v>
      </c>
      <c r="AV45" s="58">
        <f>IF(ISNA(INDEX('Stock Model'!$C$9:$R$54,MATCH($B45,'Stock Model'!$B$9:$B$54,0),MATCH(($B45-AV$4+1),'Stock Model'!$C$8:$R$8,0))),0,INDEX('Stock Model'!$C$9:$R$54,MATCH($B45,'Stock Model'!$B$9:$B$54,0),MATCH(($B45-AV$4+1),'Stock Model'!$C$8:$R$8,0)))</f>
        <v>0</v>
      </c>
      <c r="AW45" s="58">
        <f t="shared" ca="1" si="0"/>
        <v>9243.0666666666657</v>
      </c>
      <c r="AX45" s="61" t="str">
        <f ca="1">IF(AW45=SUM('Stock Model'!$C49:$R49), "OK", "Error")</f>
        <v>OK</v>
      </c>
    </row>
    <row r="46" spans="1:50">
      <c r="A46" s="534"/>
      <c r="B46" s="58">
        <v>2030</v>
      </c>
      <c r="C46" s="58">
        <f>IF(ISNA(INDEX('Stock Model'!$C$9:$R$54,MATCH($B46,'Stock Model'!$B$9:$B$54,0),MATCH(($B46-C$4+1),'Stock Model'!$C$8:$R$8,0))),0,INDEX('Stock Model'!$C$9:$R$54,MATCH($B46,'Stock Model'!$B$9:$B$54,0),MATCH(($B46-C$4+1),'Stock Model'!$C$8:$R$8,0)))</f>
        <v>0</v>
      </c>
      <c r="D46" s="58">
        <f>IF(ISNA(INDEX('Stock Model'!$C$9:$R$54,MATCH($B46,'Stock Model'!$B$9:$B$54,0),MATCH(($B46-D$4+1),'Stock Model'!$C$8:$R$8,0))),0,INDEX('Stock Model'!$C$9:$R$54,MATCH($B46,'Stock Model'!$B$9:$B$54,0),MATCH(($B46-D$4+1),'Stock Model'!$C$8:$R$8,0)))</f>
        <v>0</v>
      </c>
      <c r="E46" s="58">
        <f>IF(ISNA(INDEX('Stock Model'!$C$9:$R$54,MATCH($B46,'Stock Model'!$B$9:$B$54,0),MATCH(($B46-E$4+1),'Stock Model'!$C$8:$R$8,0))),0,INDEX('Stock Model'!$C$9:$R$54,MATCH($B46,'Stock Model'!$B$9:$B$54,0),MATCH(($B46-E$4+1),'Stock Model'!$C$8:$R$8,0)))</f>
        <v>0</v>
      </c>
      <c r="F46" s="58">
        <f>IF(ISNA(INDEX('Stock Model'!$C$9:$R$54,MATCH($B46,'Stock Model'!$B$9:$B$54,0),MATCH(($B46-F$4+1),'Stock Model'!$C$8:$R$8,0))),0,INDEX('Stock Model'!$C$9:$R$54,MATCH($B46,'Stock Model'!$B$9:$B$54,0),MATCH(($B46-F$4+1),'Stock Model'!$C$8:$R$8,0)))</f>
        <v>0</v>
      </c>
      <c r="G46" s="58">
        <f>IF(ISNA(INDEX('Stock Model'!$C$9:$R$54,MATCH($B46,'Stock Model'!$B$9:$B$54,0),MATCH(($B46-G$4+1),'Stock Model'!$C$8:$R$8,0))),0,INDEX('Stock Model'!$C$9:$R$54,MATCH($B46,'Stock Model'!$B$9:$B$54,0),MATCH(($B46-G$4+1),'Stock Model'!$C$8:$R$8,0)))</f>
        <v>0</v>
      </c>
      <c r="H46" s="58">
        <f>IF(ISNA(INDEX('Stock Model'!$C$9:$R$54,MATCH($B46,'Stock Model'!$B$9:$B$54,0),MATCH(($B46-H$4+1),'Stock Model'!$C$8:$R$8,0))),0,INDEX('Stock Model'!$C$9:$R$54,MATCH($B46,'Stock Model'!$B$9:$B$54,0),MATCH(($B46-H$4+1),'Stock Model'!$C$8:$R$8,0)))</f>
        <v>0</v>
      </c>
      <c r="I46" s="58">
        <f>IF(ISNA(INDEX('Stock Model'!$C$9:$R$54,MATCH($B46,'Stock Model'!$B$9:$B$54,0),MATCH(($B46-I$4+1),'Stock Model'!$C$8:$R$8,0))),0,INDEX('Stock Model'!$C$9:$R$54,MATCH($B46,'Stock Model'!$B$9:$B$54,0),MATCH(($B46-I$4+1),'Stock Model'!$C$8:$R$8,0)))</f>
        <v>0</v>
      </c>
      <c r="J46" s="58">
        <f>IF(ISNA(INDEX('Stock Model'!$C$9:$R$54,MATCH($B46,'Stock Model'!$B$9:$B$54,0),MATCH(($B46-J$4+1),'Stock Model'!$C$8:$R$8,0))),0,INDEX('Stock Model'!$C$9:$R$54,MATCH($B46,'Stock Model'!$B$9:$B$54,0),MATCH(($B46-J$4+1),'Stock Model'!$C$8:$R$8,0)))</f>
        <v>0</v>
      </c>
      <c r="K46" s="58">
        <f>IF(ISNA(INDEX('Stock Model'!$C$9:$R$54,MATCH($B46,'Stock Model'!$B$9:$B$54,0),MATCH(($B46-K$4+1),'Stock Model'!$C$8:$R$8,0))),0,INDEX('Stock Model'!$C$9:$R$54,MATCH($B46,'Stock Model'!$B$9:$B$54,0),MATCH(($B46-K$4+1),'Stock Model'!$C$8:$R$8,0)))</f>
        <v>0</v>
      </c>
      <c r="L46" s="58">
        <f>IF(ISNA(INDEX('Stock Model'!$C$9:$R$54,MATCH($B46,'Stock Model'!$B$9:$B$54,0),MATCH(($B46-L$4+1),'Stock Model'!$C$8:$R$8,0))),0,INDEX('Stock Model'!$C$9:$R$54,MATCH($B46,'Stock Model'!$B$9:$B$54,0),MATCH(($B46-L$4+1),'Stock Model'!$C$8:$R$8,0)))</f>
        <v>0</v>
      </c>
      <c r="M46" s="58">
        <f>IF(ISNA(INDEX('Stock Model'!$C$9:$R$54,MATCH($B46,'Stock Model'!$B$9:$B$54,0),MATCH(($B46-M$4+1),'Stock Model'!$C$8:$R$8,0))),0,INDEX('Stock Model'!$C$9:$R$54,MATCH($B46,'Stock Model'!$B$9:$B$54,0),MATCH(($B46-M$4+1),'Stock Model'!$C$8:$R$8,0)))</f>
        <v>0</v>
      </c>
      <c r="N46" s="58">
        <f>IF(ISNA(INDEX('Stock Model'!$C$9:$R$54,MATCH($B46,'Stock Model'!$B$9:$B$54,0),MATCH(($B46-N$4+1),'Stock Model'!$C$8:$R$8,0))),0,INDEX('Stock Model'!$C$9:$R$54,MATCH($B46,'Stock Model'!$B$9:$B$54,0),MATCH(($B46-N$4+1),'Stock Model'!$C$8:$R$8,0)))</f>
        <v>0</v>
      </c>
      <c r="O46" s="58">
        <f>IF(ISNA(INDEX('Stock Model'!$C$9:$R$54,MATCH($B46,'Stock Model'!$B$9:$B$54,0),MATCH(($B46-O$4+1),'Stock Model'!$C$8:$R$8,0))),0,INDEX('Stock Model'!$C$9:$R$54,MATCH($B46,'Stock Model'!$B$9:$B$54,0),MATCH(($B46-O$4+1),'Stock Model'!$C$8:$R$8,0)))</f>
        <v>0</v>
      </c>
      <c r="P46" s="58">
        <f>IF(ISNA(INDEX('Stock Model'!$C$9:$R$54,MATCH($B46,'Stock Model'!$B$9:$B$54,0),MATCH(($B46-P$4+1),'Stock Model'!$C$8:$R$8,0))),0,INDEX('Stock Model'!$C$9:$R$54,MATCH($B46,'Stock Model'!$B$9:$B$54,0),MATCH(($B46-P$4+1),'Stock Model'!$C$8:$R$8,0)))</f>
        <v>0</v>
      </c>
      <c r="Q46" s="58">
        <f>IF(ISNA(INDEX('Stock Model'!$C$9:$R$54,MATCH($B46,'Stock Model'!$B$9:$B$54,0),MATCH(($B46-Q$4+1),'Stock Model'!$C$8:$R$8,0))),0,INDEX('Stock Model'!$C$9:$R$54,MATCH($B46,'Stock Model'!$B$9:$B$54,0),MATCH(($B46-Q$4+1),'Stock Model'!$C$8:$R$8,0)))</f>
        <v>0</v>
      </c>
      <c r="R46" s="58">
        <f>IF(ISNA(INDEX('Stock Model'!$C$9:$R$54,MATCH($B46,'Stock Model'!$B$9:$B$54,0),MATCH(($B46-R$4+1),'Stock Model'!$C$8:$R$8,0))),0,INDEX('Stock Model'!$C$9:$R$54,MATCH($B46,'Stock Model'!$B$9:$B$54,0),MATCH(($B46-R$4+1),'Stock Model'!$C$8:$R$8,0)))</f>
        <v>0</v>
      </c>
      <c r="S46" s="58">
        <f>IF(ISNA(INDEX('Stock Model'!$C$9:$R$54,MATCH($B46,'Stock Model'!$B$9:$B$54,0),MATCH(($B46-S$4+1),'Stock Model'!$C$8:$R$8,0))),0,INDEX('Stock Model'!$C$9:$R$54,MATCH($B46,'Stock Model'!$B$9:$B$54,0),MATCH(($B46-S$4+1),'Stock Model'!$C$8:$R$8,0)))</f>
        <v>0</v>
      </c>
      <c r="T46" s="58">
        <f>IF(ISNA(INDEX('Stock Model'!$C$9:$R$54,MATCH($B46,'Stock Model'!$B$9:$B$54,0),MATCH(($B46-T$4+1),'Stock Model'!$C$8:$R$8,0))),0,INDEX('Stock Model'!$C$9:$R$54,MATCH($B46,'Stock Model'!$B$9:$B$54,0),MATCH(($B46-T$4+1),'Stock Model'!$C$8:$R$8,0)))</f>
        <v>0</v>
      </c>
      <c r="U46" s="58">
        <f>IF(ISNA(INDEX('Stock Model'!$C$9:$R$54,MATCH($B46,'Stock Model'!$B$9:$B$54,0),MATCH(($B46-U$4+1),'Stock Model'!$C$8:$R$8,0))),0,INDEX('Stock Model'!$C$9:$R$54,MATCH($B46,'Stock Model'!$B$9:$B$54,0),MATCH(($B46-U$4+1),'Stock Model'!$C$8:$R$8,0)))</f>
        <v>0</v>
      </c>
      <c r="V46" s="58">
        <f>IF(ISNA(INDEX('Stock Model'!$C$9:$R$54,MATCH($B46,'Stock Model'!$B$9:$B$54,0),MATCH(($B46-V$4+1),'Stock Model'!$C$8:$R$8,0))),0,INDEX('Stock Model'!$C$9:$R$54,MATCH($B46,'Stock Model'!$B$9:$B$54,0),MATCH(($B46-V$4+1),'Stock Model'!$C$8:$R$8,0)))</f>
        <v>0</v>
      </c>
      <c r="W46" s="58">
        <f>IF(ISNA(INDEX('Stock Model'!$C$9:$R$54,MATCH($B46,'Stock Model'!$B$9:$B$54,0),MATCH(($B46-W$4+1),'Stock Model'!$C$8:$R$8,0))),0,INDEX('Stock Model'!$C$9:$R$54,MATCH($B46,'Stock Model'!$B$9:$B$54,0),MATCH(($B46-W$4+1),'Stock Model'!$C$8:$R$8,0)))</f>
        <v>0</v>
      </c>
      <c r="X46" s="58">
        <f>IF(ISNA(INDEX('Stock Model'!$C$9:$R$54,MATCH($B46,'Stock Model'!$B$9:$B$54,0),MATCH(($B46-X$4+1),'Stock Model'!$C$8:$R$8,0))),0,INDEX('Stock Model'!$C$9:$R$54,MATCH($B46,'Stock Model'!$B$9:$B$54,0),MATCH(($B46-X$4+1),'Stock Model'!$C$8:$R$8,0)))</f>
        <v>0</v>
      </c>
      <c r="Y46" s="58">
        <f>IF(ISNA(INDEX('Stock Model'!$C$9:$R$54,MATCH($B46,'Stock Model'!$B$9:$B$54,0),MATCH(($B46-Y$4+1),'Stock Model'!$C$8:$R$8,0))),0,INDEX('Stock Model'!$C$9:$R$54,MATCH($B46,'Stock Model'!$B$9:$B$54,0),MATCH(($B46-Y$4+1),'Stock Model'!$C$8:$R$8,0)))</f>
        <v>0</v>
      </c>
      <c r="Z46" s="58">
        <f>IF(ISNA(INDEX('Stock Model'!$C$9:$R$54,MATCH($B46,'Stock Model'!$B$9:$B$54,0),MATCH(($B46-Z$4+1),'Stock Model'!$C$8:$R$8,0))),0,INDEX('Stock Model'!$C$9:$R$54,MATCH($B46,'Stock Model'!$B$9:$B$54,0),MATCH(($B46-Z$4+1),'Stock Model'!$C$8:$R$8,0)))</f>
        <v>0</v>
      </c>
      <c r="AA46" s="58">
        <f>IF(ISNA(INDEX('Stock Model'!$C$9:$R$54,MATCH($B46,'Stock Model'!$B$9:$B$54,0),MATCH(($B46-AA$4+1),'Stock Model'!$C$8:$R$8,0))),0,INDEX('Stock Model'!$C$9:$R$54,MATCH($B46,'Stock Model'!$B$9:$B$54,0),MATCH(($B46-AA$4+1),'Stock Model'!$C$8:$R$8,0)))</f>
        <v>0</v>
      </c>
      <c r="AB46" s="58">
        <f>IF(ISNA(INDEX('Stock Model'!$C$9:$R$54,MATCH($B46,'Stock Model'!$B$9:$B$54,0),MATCH(($B46-AB$4+1),'Stock Model'!$C$8:$R$8,0))),0,INDEX('Stock Model'!$C$9:$R$54,MATCH($B46,'Stock Model'!$B$9:$B$54,0),MATCH(($B46-AB$4+1),'Stock Model'!$C$8:$R$8,0)))</f>
        <v>0</v>
      </c>
      <c r="AC46" s="58">
        <f ca="1">IF(ISNA(INDEX('Stock Model'!$C$9:$R$54,MATCH($B46,'Stock Model'!$B$9:$B$54,0),MATCH(($B46-AC$4+1),'Stock Model'!$C$8:$R$8,0))),0,INDEX('Stock Model'!$C$9:$R$54,MATCH($B46,'Stock Model'!$B$9:$B$54,0),MATCH(($B46-AC$4+1),'Stock Model'!$C$8:$R$8,0)))</f>
        <v>0</v>
      </c>
      <c r="AD46" s="58">
        <f ca="1">IF(ISNA(INDEX('Stock Model'!$C$9:$R$54,MATCH($B46,'Stock Model'!$B$9:$B$54,0),MATCH(($B46-AD$4+1),'Stock Model'!$C$8:$R$8,0))),0,INDEX('Stock Model'!$C$9:$R$54,MATCH($B46,'Stock Model'!$B$9:$B$54,0),MATCH(($B46-AD$4+1),'Stock Model'!$C$8:$R$8,0)))</f>
        <v>0</v>
      </c>
      <c r="AE46" s="58">
        <f ca="1">IF(ISNA(INDEX('Stock Model'!$C$9:$R$54,MATCH($B46,'Stock Model'!$B$9:$B$54,0),MATCH(($B46-AE$4+1),'Stock Model'!$C$8:$R$8,0))),0,INDEX('Stock Model'!$C$9:$R$54,MATCH($B46,'Stock Model'!$B$9:$B$54,0),MATCH(($B46-AE$4+1),'Stock Model'!$C$8:$R$8,0)))</f>
        <v>98.133333333333326</v>
      </c>
      <c r="AF46" s="58">
        <f ca="1">IF(ISNA(INDEX('Stock Model'!$C$9:$R$54,MATCH($B46,'Stock Model'!$B$9:$B$54,0),MATCH(($B46-AF$4+1),'Stock Model'!$C$8:$R$8,0))),0,INDEX('Stock Model'!$C$9:$R$54,MATCH($B46,'Stock Model'!$B$9:$B$54,0),MATCH(($B46-AF$4+1),'Stock Model'!$C$8:$R$8,0)))</f>
        <v>192.93333333333334</v>
      </c>
      <c r="AG46" s="58">
        <f ca="1">IF(ISNA(INDEX('Stock Model'!$C$9:$R$54,MATCH($B46,'Stock Model'!$B$9:$B$54,0),MATCH(($B46-AG$4+1),'Stock Model'!$C$8:$R$8,0))),0,INDEX('Stock Model'!$C$9:$R$54,MATCH($B46,'Stock Model'!$B$9:$B$54,0),MATCH(($B46-AG$4+1),'Stock Model'!$C$8:$R$8,0)))</f>
        <v>284.60000000000002</v>
      </c>
      <c r="AH46" s="58">
        <f ca="1">IF(ISNA(INDEX('Stock Model'!$C$9:$R$54,MATCH($B46,'Stock Model'!$B$9:$B$54,0),MATCH(($B46-AH$4+1),'Stock Model'!$C$8:$R$8,0))),0,INDEX('Stock Model'!$C$9:$R$54,MATCH($B46,'Stock Model'!$B$9:$B$54,0),MATCH(($B46-AH$4+1),'Stock Model'!$C$8:$R$8,0)))</f>
        <v>374.13333333333333</v>
      </c>
      <c r="AI46" s="58">
        <f ca="1">IF(ISNA(INDEX('Stock Model'!$C$9:$R$54,MATCH($B46,'Stock Model'!$B$9:$B$54,0),MATCH(($B46-AI$4+1),'Stock Model'!$C$8:$R$8,0))),0,INDEX('Stock Model'!$C$9:$R$54,MATCH($B46,'Stock Model'!$B$9:$B$54,0),MATCH(($B46-AI$4+1),'Stock Model'!$C$8:$R$8,0)))</f>
        <v>460</v>
      </c>
      <c r="AJ46" s="58">
        <f ca="1">IF(ISNA(INDEX('Stock Model'!$C$9:$R$54,MATCH($B46,'Stock Model'!$B$9:$B$54,0),MATCH(($B46-AJ$4+1),'Stock Model'!$C$8:$R$8,0))),0,INDEX('Stock Model'!$C$9:$R$54,MATCH($B46,'Stock Model'!$B$9:$B$54,0),MATCH(($B46-AJ$4+1),'Stock Model'!$C$8:$R$8,0)))</f>
        <v>544.4</v>
      </c>
      <c r="AK46" s="58">
        <f ca="1">IF(ISNA(INDEX('Stock Model'!$C$9:$R$54,MATCH($B46,'Stock Model'!$B$9:$B$54,0),MATCH(($B46-AK$4+1),'Stock Model'!$C$8:$R$8,0))),0,INDEX('Stock Model'!$C$9:$R$54,MATCH($B46,'Stock Model'!$B$9:$B$54,0),MATCH(($B46-AK$4+1),'Stock Model'!$C$8:$R$8,0)))</f>
        <v>627.20000000000005</v>
      </c>
      <c r="AL46" s="58">
        <f ca="1">IF(ISNA(INDEX('Stock Model'!$C$9:$R$54,MATCH($B46,'Stock Model'!$B$9:$B$54,0),MATCH(($B46-AL$4+1),'Stock Model'!$C$8:$R$8,0))),0,INDEX('Stock Model'!$C$9:$R$54,MATCH($B46,'Stock Model'!$B$9:$B$54,0),MATCH(($B46-AL$4+1),'Stock Model'!$C$8:$R$8,0)))</f>
        <v>707.73333333333335</v>
      </c>
      <c r="AM46" s="58">
        <f ca="1">IF(ISNA(INDEX('Stock Model'!$C$9:$R$54,MATCH($B46,'Stock Model'!$B$9:$B$54,0),MATCH(($B46-AM$4+1),'Stock Model'!$C$8:$R$8,0))),0,INDEX('Stock Model'!$C$9:$R$54,MATCH($B46,'Stock Model'!$B$9:$B$54,0),MATCH(($B46-AM$4+1),'Stock Model'!$C$8:$R$8,0)))</f>
        <v>786</v>
      </c>
      <c r="AN46" s="58">
        <f ca="1">IF(ISNA(INDEX('Stock Model'!$C$9:$R$54,MATCH($B46,'Stock Model'!$B$9:$B$54,0),MATCH(($B46-AN$4+1),'Stock Model'!$C$8:$R$8,0))),0,INDEX('Stock Model'!$C$9:$R$54,MATCH($B46,'Stock Model'!$B$9:$B$54,0),MATCH(($B46-AN$4+1),'Stock Model'!$C$8:$R$8,0)))</f>
        <v>862.66666666666663</v>
      </c>
      <c r="AO46" s="58">
        <f ca="1">IF(ISNA(INDEX('Stock Model'!$C$9:$R$54,MATCH($B46,'Stock Model'!$B$9:$B$54,0),MATCH(($B46-AO$4+1),'Stock Model'!$C$8:$R$8,0))),0,INDEX('Stock Model'!$C$9:$R$54,MATCH($B46,'Stock Model'!$B$9:$B$54,0),MATCH(($B46-AO$4+1),'Stock Model'!$C$8:$R$8,0)))</f>
        <v>937.93333333333328</v>
      </c>
      <c r="AP46" s="58">
        <f ca="1">IF(ISNA(INDEX('Stock Model'!$C$9:$R$54,MATCH($B46,'Stock Model'!$B$9:$B$54,0),MATCH(($B46-AP$4+1),'Stock Model'!$C$8:$R$8,0))),0,INDEX('Stock Model'!$C$9:$R$54,MATCH($B46,'Stock Model'!$B$9:$B$54,0),MATCH(($B46-AP$4+1),'Stock Model'!$C$8:$R$8,0)))</f>
        <v>1012.8000000000001</v>
      </c>
      <c r="AQ46" s="58">
        <f ca="1">IF(ISNA(INDEX('Stock Model'!$C$9:$R$54,MATCH($B46,'Stock Model'!$B$9:$B$54,0),MATCH(($B46-AQ$4+1),'Stock Model'!$C$8:$R$8,0))),0,INDEX('Stock Model'!$C$9:$R$54,MATCH($B46,'Stock Model'!$B$9:$B$54,0),MATCH(($B46-AQ$4+1),'Stock Model'!$C$8:$R$8,0)))</f>
        <v>1084.2</v>
      </c>
      <c r="AR46" s="58">
        <f ca="1">IF(ISNA(INDEX('Stock Model'!$C$9:$R$54,MATCH($B46,'Stock Model'!$B$9:$B$54,0),MATCH(($B46-AR$4+1),'Stock Model'!$C$8:$R$8,0))),0,INDEX('Stock Model'!$C$9:$R$54,MATCH($B46,'Stock Model'!$B$9:$B$54,0),MATCH(($B46-AR$4+1),'Stock Model'!$C$8:$R$8,0)))</f>
        <v>1156.4000000000001</v>
      </c>
      <c r="AS46" s="58">
        <f>IF(ISNA(INDEX('Stock Model'!$C$9:$R$54,MATCH($B46,'Stock Model'!$B$9:$B$54,0),MATCH(($B46-AS$4+1),'Stock Model'!$C$8:$R$8,0))),0,INDEX('Stock Model'!$C$9:$R$54,MATCH($B46,'Stock Model'!$B$9:$B$54,0),MATCH(($B46-AS$4+1),'Stock Model'!$C$8:$R$8,0)))</f>
        <v>0</v>
      </c>
      <c r="AT46" s="58">
        <f>IF(ISNA(INDEX('Stock Model'!$C$9:$R$54,MATCH($B46,'Stock Model'!$B$9:$B$54,0),MATCH(($B46-AT$4+1),'Stock Model'!$C$8:$R$8,0))),0,INDEX('Stock Model'!$C$9:$R$54,MATCH($B46,'Stock Model'!$B$9:$B$54,0),MATCH(($B46-AT$4+1),'Stock Model'!$C$8:$R$8,0)))</f>
        <v>0</v>
      </c>
      <c r="AU46" s="58">
        <f>IF(ISNA(INDEX('Stock Model'!$C$9:$R$54,MATCH($B46,'Stock Model'!$B$9:$B$54,0),MATCH(($B46-AU$4+1),'Stock Model'!$C$8:$R$8,0))),0,INDEX('Stock Model'!$C$9:$R$54,MATCH($B46,'Stock Model'!$B$9:$B$54,0),MATCH(($B46-AU$4+1),'Stock Model'!$C$8:$R$8,0)))</f>
        <v>0</v>
      </c>
      <c r="AV46" s="58">
        <f>IF(ISNA(INDEX('Stock Model'!$C$9:$R$54,MATCH($B46,'Stock Model'!$B$9:$B$54,0),MATCH(($B46-AV$4+1),'Stock Model'!$C$8:$R$8,0))),0,INDEX('Stock Model'!$C$9:$R$54,MATCH($B46,'Stock Model'!$B$9:$B$54,0),MATCH(($B46-AV$4+1),'Stock Model'!$C$8:$R$8,0)))</f>
        <v>0</v>
      </c>
      <c r="AW46" s="58">
        <f t="shared" ca="1" si="0"/>
        <v>9129.133333333335</v>
      </c>
      <c r="AX46" s="61" t="str">
        <f ca="1">IF(AW46=SUM('Stock Model'!$C50:$R50), "OK", "Error")</f>
        <v>OK</v>
      </c>
    </row>
    <row r="47" spans="1:50">
      <c r="A47" s="534"/>
      <c r="B47" s="58">
        <v>2031</v>
      </c>
      <c r="C47" s="58">
        <f>IF(ISNA(INDEX('Stock Model'!$C$9:$R$54,MATCH($B47,'Stock Model'!$B$9:$B$54,0),MATCH(($B47-C$4+1),'Stock Model'!$C$8:$R$8,0))),0,INDEX('Stock Model'!$C$9:$R$54,MATCH($B47,'Stock Model'!$B$9:$B$54,0),MATCH(($B47-C$4+1),'Stock Model'!$C$8:$R$8,0)))</f>
        <v>0</v>
      </c>
      <c r="D47" s="58">
        <f>IF(ISNA(INDEX('Stock Model'!$C$9:$R$54,MATCH($B47,'Stock Model'!$B$9:$B$54,0),MATCH(($B47-D$4+1),'Stock Model'!$C$8:$R$8,0))),0,INDEX('Stock Model'!$C$9:$R$54,MATCH($B47,'Stock Model'!$B$9:$B$54,0),MATCH(($B47-D$4+1),'Stock Model'!$C$8:$R$8,0)))</f>
        <v>0</v>
      </c>
      <c r="E47" s="58">
        <f>IF(ISNA(INDEX('Stock Model'!$C$9:$R$54,MATCH($B47,'Stock Model'!$B$9:$B$54,0),MATCH(($B47-E$4+1),'Stock Model'!$C$8:$R$8,0))),0,INDEX('Stock Model'!$C$9:$R$54,MATCH($B47,'Stock Model'!$B$9:$B$54,0),MATCH(($B47-E$4+1),'Stock Model'!$C$8:$R$8,0)))</f>
        <v>0</v>
      </c>
      <c r="F47" s="58">
        <f>IF(ISNA(INDEX('Stock Model'!$C$9:$R$54,MATCH($B47,'Stock Model'!$B$9:$B$54,0),MATCH(($B47-F$4+1),'Stock Model'!$C$8:$R$8,0))),0,INDEX('Stock Model'!$C$9:$R$54,MATCH($B47,'Stock Model'!$B$9:$B$54,0),MATCH(($B47-F$4+1),'Stock Model'!$C$8:$R$8,0)))</f>
        <v>0</v>
      </c>
      <c r="G47" s="58">
        <f>IF(ISNA(INDEX('Stock Model'!$C$9:$R$54,MATCH($B47,'Stock Model'!$B$9:$B$54,0),MATCH(($B47-G$4+1),'Stock Model'!$C$8:$R$8,0))),0,INDEX('Stock Model'!$C$9:$R$54,MATCH($B47,'Stock Model'!$B$9:$B$54,0),MATCH(($B47-G$4+1),'Stock Model'!$C$8:$R$8,0)))</f>
        <v>0</v>
      </c>
      <c r="H47" s="58">
        <f>IF(ISNA(INDEX('Stock Model'!$C$9:$R$54,MATCH($B47,'Stock Model'!$B$9:$B$54,0),MATCH(($B47-H$4+1),'Stock Model'!$C$8:$R$8,0))),0,INDEX('Stock Model'!$C$9:$R$54,MATCH($B47,'Stock Model'!$B$9:$B$54,0),MATCH(($B47-H$4+1),'Stock Model'!$C$8:$R$8,0)))</f>
        <v>0</v>
      </c>
      <c r="I47" s="58">
        <f>IF(ISNA(INDEX('Stock Model'!$C$9:$R$54,MATCH($B47,'Stock Model'!$B$9:$B$54,0),MATCH(($B47-I$4+1),'Stock Model'!$C$8:$R$8,0))),0,INDEX('Stock Model'!$C$9:$R$54,MATCH($B47,'Stock Model'!$B$9:$B$54,0),MATCH(($B47-I$4+1),'Stock Model'!$C$8:$R$8,0)))</f>
        <v>0</v>
      </c>
      <c r="J47" s="58">
        <f>IF(ISNA(INDEX('Stock Model'!$C$9:$R$54,MATCH($B47,'Stock Model'!$B$9:$B$54,0),MATCH(($B47-J$4+1),'Stock Model'!$C$8:$R$8,0))),0,INDEX('Stock Model'!$C$9:$R$54,MATCH($B47,'Stock Model'!$B$9:$B$54,0),MATCH(($B47-J$4+1),'Stock Model'!$C$8:$R$8,0)))</f>
        <v>0</v>
      </c>
      <c r="K47" s="58">
        <f>IF(ISNA(INDEX('Stock Model'!$C$9:$R$54,MATCH($B47,'Stock Model'!$B$9:$B$54,0),MATCH(($B47-K$4+1),'Stock Model'!$C$8:$R$8,0))),0,INDEX('Stock Model'!$C$9:$R$54,MATCH($B47,'Stock Model'!$B$9:$B$54,0),MATCH(($B47-K$4+1),'Stock Model'!$C$8:$R$8,0)))</f>
        <v>0</v>
      </c>
      <c r="L47" s="58">
        <f>IF(ISNA(INDEX('Stock Model'!$C$9:$R$54,MATCH($B47,'Stock Model'!$B$9:$B$54,0),MATCH(($B47-L$4+1),'Stock Model'!$C$8:$R$8,0))),0,INDEX('Stock Model'!$C$9:$R$54,MATCH($B47,'Stock Model'!$B$9:$B$54,0),MATCH(($B47-L$4+1),'Stock Model'!$C$8:$R$8,0)))</f>
        <v>0</v>
      </c>
      <c r="M47" s="58">
        <f>IF(ISNA(INDEX('Stock Model'!$C$9:$R$54,MATCH($B47,'Stock Model'!$B$9:$B$54,0),MATCH(($B47-M$4+1),'Stock Model'!$C$8:$R$8,0))),0,INDEX('Stock Model'!$C$9:$R$54,MATCH($B47,'Stock Model'!$B$9:$B$54,0),MATCH(($B47-M$4+1),'Stock Model'!$C$8:$R$8,0)))</f>
        <v>0</v>
      </c>
      <c r="N47" s="58">
        <f>IF(ISNA(INDEX('Stock Model'!$C$9:$R$54,MATCH($B47,'Stock Model'!$B$9:$B$54,0),MATCH(($B47-N$4+1),'Stock Model'!$C$8:$R$8,0))),0,INDEX('Stock Model'!$C$9:$R$54,MATCH($B47,'Stock Model'!$B$9:$B$54,0),MATCH(($B47-N$4+1),'Stock Model'!$C$8:$R$8,0)))</f>
        <v>0</v>
      </c>
      <c r="O47" s="58">
        <f>IF(ISNA(INDEX('Stock Model'!$C$9:$R$54,MATCH($B47,'Stock Model'!$B$9:$B$54,0),MATCH(($B47-O$4+1),'Stock Model'!$C$8:$R$8,0))),0,INDEX('Stock Model'!$C$9:$R$54,MATCH($B47,'Stock Model'!$B$9:$B$54,0),MATCH(($B47-O$4+1),'Stock Model'!$C$8:$R$8,0)))</f>
        <v>0</v>
      </c>
      <c r="P47" s="58">
        <f>IF(ISNA(INDEX('Stock Model'!$C$9:$R$54,MATCH($B47,'Stock Model'!$B$9:$B$54,0),MATCH(($B47-P$4+1),'Stock Model'!$C$8:$R$8,0))),0,INDEX('Stock Model'!$C$9:$R$54,MATCH($B47,'Stock Model'!$B$9:$B$54,0),MATCH(($B47-P$4+1),'Stock Model'!$C$8:$R$8,0)))</f>
        <v>0</v>
      </c>
      <c r="Q47" s="58">
        <f>IF(ISNA(INDEX('Stock Model'!$C$9:$R$54,MATCH($B47,'Stock Model'!$B$9:$B$54,0),MATCH(($B47-Q$4+1),'Stock Model'!$C$8:$R$8,0))),0,INDEX('Stock Model'!$C$9:$R$54,MATCH($B47,'Stock Model'!$B$9:$B$54,0),MATCH(($B47-Q$4+1),'Stock Model'!$C$8:$R$8,0)))</f>
        <v>0</v>
      </c>
      <c r="R47" s="58">
        <f>IF(ISNA(INDEX('Stock Model'!$C$9:$R$54,MATCH($B47,'Stock Model'!$B$9:$B$54,0),MATCH(($B47-R$4+1),'Stock Model'!$C$8:$R$8,0))),0,INDEX('Stock Model'!$C$9:$R$54,MATCH($B47,'Stock Model'!$B$9:$B$54,0),MATCH(($B47-R$4+1),'Stock Model'!$C$8:$R$8,0)))</f>
        <v>0</v>
      </c>
      <c r="S47" s="58">
        <f>IF(ISNA(INDEX('Stock Model'!$C$9:$R$54,MATCH($B47,'Stock Model'!$B$9:$B$54,0),MATCH(($B47-S$4+1),'Stock Model'!$C$8:$R$8,0))),0,INDEX('Stock Model'!$C$9:$R$54,MATCH($B47,'Stock Model'!$B$9:$B$54,0),MATCH(($B47-S$4+1),'Stock Model'!$C$8:$R$8,0)))</f>
        <v>0</v>
      </c>
      <c r="T47" s="58">
        <f>IF(ISNA(INDEX('Stock Model'!$C$9:$R$54,MATCH($B47,'Stock Model'!$B$9:$B$54,0),MATCH(($B47-T$4+1),'Stock Model'!$C$8:$R$8,0))),0,INDEX('Stock Model'!$C$9:$R$54,MATCH($B47,'Stock Model'!$B$9:$B$54,0),MATCH(($B47-T$4+1),'Stock Model'!$C$8:$R$8,0)))</f>
        <v>0</v>
      </c>
      <c r="U47" s="58">
        <f>IF(ISNA(INDEX('Stock Model'!$C$9:$R$54,MATCH($B47,'Stock Model'!$B$9:$B$54,0),MATCH(($B47-U$4+1),'Stock Model'!$C$8:$R$8,0))),0,INDEX('Stock Model'!$C$9:$R$54,MATCH($B47,'Stock Model'!$B$9:$B$54,0),MATCH(($B47-U$4+1),'Stock Model'!$C$8:$R$8,0)))</f>
        <v>0</v>
      </c>
      <c r="V47" s="58">
        <f>IF(ISNA(INDEX('Stock Model'!$C$9:$R$54,MATCH($B47,'Stock Model'!$B$9:$B$54,0),MATCH(($B47-V$4+1),'Stock Model'!$C$8:$R$8,0))),0,INDEX('Stock Model'!$C$9:$R$54,MATCH($B47,'Stock Model'!$B$9:$B$54,0),MATCH(($B47-V$4+1),'Stock Model'!$C$8:$R$8,0)))</f>
        <v>0</v>
      </c>
      <c r="W47" s="58">
        <f>IF(ISNA(INDEX('Stock Model'!$C$9:$R$54,MATCH($B47,'Stock Model'!$B$9:$B$54,0),MATCH(($B47-W$4+1),'Stock Model'!$C$8:$R$8,0))),0,INDEX('Stock Model'!$C$9:$R$54,MATCH($B47,'Stock Model'!$B$9:$B$54,0),MATCH(($B47-W$4+1),'Stock Model'!$C$8:$R$8,0)))</f>
        <v>0</v>
      </c>
      <c r="X47" s="58">
        <f>IF(ISNA(INDEX('Stock Model'!$C$9:$R$54,MATCH($B47,'Stock Model'!$B$9:$B$54,0),MATCH(($B47-X$4+1),'Stock Model'!$C$8:$R$8,0))),0,INDEX('Stock Model'!$C$9:$R$54,MATCH($B47,'Stock Model'!$B$9:$B$54,0),MATCH(($B47-X$4+1),'Stock Model'!$C$8:$R$8,0)))</f>
        <v>0</v>
      </c>
      <c r="Y47" s="58">
        <f>IF(ISNA(INDEX('Stock Model'!$C$9:$R$54,MATCH($B47,'Stock Model'!$B$9:$B$54,0),MATCH(($B47-Y$4+1),'Stock Model'!$C$8:$R$8,0))),0,INDEX('Stock Model'!$C$9:$R$54,MATCH($B47,'Stock Model'!$B$9:$B$54,0),MATCH(($B47-Y$4+1),'Stock Model'!$C$8:$R$8,0)))</f>
        <v>0</v>
      </c>
      <c r="Z47" s="58">
        <f>IF(ISNA(INDEX('Stock Model'!$C$9:$R$54,MATCH($B47,'Stock Model'!$B$9:$B$54,0),MATCH(($B47-Z$4+1),'Stock Model'!$C$8:$R$8,0))),0,INDEX('Stock Model'!$C$9:$R$54,MATCH($B47,'Stock Model'!$B$9:$B$54,0),MATCH(($B47-Z$4+1),'Stock Model'!$C$8:$R$8,0)))</f>
        <v>0</v>
      </c>
      <c r="AA47" s="58">
        <f>IF(ISNA(INDEX('Stock Model'!$C$9:$R$54,MATCH($B47,'Stock Model'!$B$9:$B$54,0),MATCH(($B47-AA$4+1),'Stock Model'!$C$8:$R$8,0))),0,INDEX('Stock Model'!$C$9:$R$54,MATCH($B47,'Stock Model'!$B$9:$B$54,0),MATCH(($B47-AA$4+1),'Stock Model'!$C$8:$R$8,0)))</f>
        <v>0</v>
      </c>
      <c r="AB47" s="58">
        <f>IF(ISNA(INDEX('Stock Model'!$C$9:$R$54,MATCH($B47,'Stock Model'!$B$9:$B$54,0),MATCH(($B47-AB$4+1),'Stock Model'!$C$8:$R$8,0))),0,INDEX('Stock Model'!$C$9:$R$54,MATCH($B47,'Stock Model'!$B$9:$B$54,0),MATCH(($B47-AB$4+1),'Stock Model'!$C$8:$R$8,0)))</f>
        <v>0</v>
      </c>
      <c r="AC47" s="58">
        <f>IF(ISNA(INDEX('Stock Model'!$C$9:$R$54,MATCH($B47,'Stock Model'!$B$9:$B$54,0),MATCH(($B47-AC$4+1),'Stock Model'!$C$8:$R$8,0))),0,INDEX('Stock Model'!$C$9:$R$54,MATCH($B47,'Stock Model'!$B$9:$B$54,0),MATCH(($B47-AC$4+1),'Stock Model'!$C$8:$R$8,0)))</f>
        <v>0</v>
      </c>
      <c r="AD47" s="58">
        <f ca="1">IF(ISNA(INDEX('Stock Model'!$C$9:$R$54,MATCH($B47,'Stock Model'!$B$9:$B$54,0),MATCH(($B47-AD$4+1),'Stock Model'!$C$8:$R$8,0))),0,INDEX('Stock Model'!$C$9:$R$54,MATCH($B47,'Stock Model'!$B$9:$B$54,0),MATCH(($B47-AD$4+1),'Stock Model'!$C$8:$R$8,0)))</f>
        <v>0</v>
      </c>
      <c r="AE47" s="58">
        <f ca="1">IF(ISNA(INDEX('Stock Model'!$C$9:$R$54,MATCH($B47,'Stock Model'!$B$9:$B$54,0),MATCH(($B47-AE$4+1),'Stock Model'!$C$8:$R$8,0))),0,INDEX('Stock Model'!$C$9:$R$54,MATCH($B47,'Stock Model'!$B$9:$B$54,0),MATCH(($B47-AE$4+1),'Stock Model'!$C$8:$R$8,0)))</f>
        <v>0</v>
      </c>
      <c r="AF47" s="58">
        <f ca="1">IF(ISNA(INDEX('Stock Model'!$C$9:$R$54,MATCH($B47,'Stock Model'!$B$9:$B$54,0),MATCH(($B47-AF$4+1),'Stock Model'!$C$8:$R$8,0))),0,INDEX('Stock Model'!$C$9:$R$54,MATCH($B47,'Stock Model'!$B$9:$B$54,0),MATCH(($B47-AF$4+1),'Stock Model'!$C$8:$R$8,0)))</f>
        <v>96.466666666666669</v>
      </c>
      <c r="AG47" s="58">
        <f ca="1">IF(ISNA(INDEX('Stock Model'!$C$9:$R$54,MATCH($B47,'Stock Model'!$B$9:$B$54,0),MATCH(($B47-AG$4+1),'Stock Model'!$C$8:$R$8,0))),0,INDEX('Stock Model'!$C$9:$R$54,MATCH($B47,'Stock Model'!$B$9:$B$54,0),MATCH(($B47-AG$4+1),'Stock Model'!$C$8:$R$8,0)))</f>
        <v>189.73333333333332</v>
      </c>
      <c r="AH47" s="58">
        <f ca="1">IF(ISNA(INDEX('Stock Model'!$C$9:$R$54,MATCH($B47,'Stock Model'!$B$9:$B$54,0),MATCH(($B47-AH$4+1),'Stock Model'!$C$8:$R$8,0))),0,INDEX('Stock Model'!$C$9:$R$54,MATCH($B47,'Stock Model'!$B$9:$B$54,0),MATCH(($B47-AH$4+1),'Stock Model'!$C$8:$R$8,0)))</f>
        <v>280.60000000000002</v>
      </c>
      <c r="AI47" s="58">
        <f ca="1">IF(ISNA(INDEX('Stock Model'!$C$9:$R$54,MATCH($B47,'Stock Model'!$B$9:$B$54,0),MATCH(($B47-AI$4+1),'Stock Model'!$C$8:$R$8,0))),0,INDEX('Stock Model'!$C$9:$R$54,MATCH($B47,'Stock Model'!$B$9:$B$54,0),MATCH(($B47-AI$4+1),'Stock Model'!$C$8:$R$8,0)))</f>
        <v>368</v>
      </c>
      <c r="AJ47" s="58">
        <f ca="1">IF(ISNA(INDEX('Stock Model'!$C$9:$R$54,MATCH($B47,'Stock Model'!$B$9:$B$54,0),MATCH(($B47-AJ$4+1),'Stock Model'!$C$8:$R$8,0))),0,INDEX('Stock Model'!$C$9:$R$54,MATCH($B47,'Stock Model'!$B$9:$B$54,0),MATCH(($B47-AJ$4+1),'Stock Model'!$C$8:$R$8,0)))</f>
        <v>453.66666666666663</v>
      </c>
      <c r="AK47" s="58">
        <f ca="1">IF(ISNA(INDEX('Stock Model'!$C$9:$R$54,MATCH($B47,'Stock Model'!$B$9:$B$54,0),MATCH(($B47-AK$4+1),'Stock Model'!$C$8:$R$8,0))),0,INDEX('Stock Model'!$C$9:$R$54,MATCH($B47,'Stock Model'!$B$9:$B$54,0),MATCH(($B47-AK$4+1),'Stock Model'!$C$8:$R$8,0)))</f>
        <v>537.6</v>
      </c>
      <c r="AL47" s="58">
        <f ca="1">IF(ISNA(INDEX('Stock Model'!$C$9:$R$54,MATCH($B47,'Stock Model'!$B$9:$B$54,0),MATCH(($B47-AL$4+1),'Stock Model'!$C$8:$R$8,0))),0,INDEX('Stock Model'!$C$9:$R$54,MATCH($B47,'Stock Model'!$B$9:$B$54,0),MATCH(($B47-AL$4+1),'Stock Model'!$C$8:$R$8,0)))</f>
        <v>619.26666666666665</v>
      </c>
      <c r="AM47" s="58">
        <f ca="1">IF(ISNA(INDEX('Stock Model'!$C$9:$R$54,MATCH($B47,'Stock Model'!$B$9:$B$54,0),MATCH(($B47-AM$4+1),'Stock Model'!$C$8:$R$8,0))),0,INDEX('Stock Model'!$C$9:$R$54,MATCH($B47,'Stock Model'!$B$9:$B$54,0),MATCH(($B47-AM$4+1),'Stock Model'!$C$8:$R$8,0)))</f>
        <v>698.66666666666663</v>
      </c>
      <c r="AN47" s="58">
        <f ca="1">IF(ISNA(INDEX('Stock Model'!$C$9:$R$54,MATCH($B47,'Stock Model'!$B$9:$B$54,0),MATCH(($B47-AN$4+1),'Stock Model'!$C$8:$R$8,0))),0,INDEX('Stock Model'!$C$9:$R$54,MATCH($B47,'Stock Model'!$B$9:$B$54,0),MATCH(($B47-AN$4+1),'Stock Model'!$C$8:$R$8,0)))</f>
        <v>776.4</v>
      </c>
      <c r="AO47" s="58">
        <f ca="1">IF(ISNA(INDEX('Stock Model'!$C$9:$R$54,MATCH($B47,'Stock Model'!$B$9:$B$54,0),MATCH(($B47-AO$4+1),'Stock Model'!$C$8:$R$8,0))),0,INDEX('Stock Model'!$C$9:$R$54,MATCH($B47,'Stock Model'!$B$9:$B$54,0),MATCH(($B47-AO$4+1),'Stock Model'!$C$8:$R$8,0)))</f>
        <v>852.66666666666663</v>
      </c>
      <c r="AP47" s="58">
        <f ca="1">IF(ISNA(INDEX('Stock Model'!$C$9:$R$54,MATCH($B47,'Stock Model'!$B$9:$B$54,0),MATCH(($B47-AP$4+1),'Stock Model'!$C$8:$R$8,0))),0,INDEX('Stock Model'!$C$9:$R$54,MATCH($B47,'Stock Model'!$B$9:$B$54,0),MATCH(($B47-AP$4+1),'Stock Model'!$C$8:$R$8,0)))</f>
        <v>928.4</v>
      </c>
      <c r="AQ47" s="58">
        <f ca="1">IF(ISNA(INDEX('Stock Model'!$C$9:$R$54,MATCH($B47,'Stock Model'!$B$9:$B$54,0),MATCH(($B47-AQ$4+1),'Stock Model'!$C$8:$R$8,0))),0,INDEX('Stock Model'!$C$9:$R$54,MATCH($B47,'Stock Model'!$B$9:$B$54,0),MATCH(($B47-AQ$4+1),'Stock Model'!$C$8:$R$8,0)))</f>
        <v>1000.8000000000001</v>
      </c>
      <c r="AR47" s="58">
        <f ca="1">IF(ISNA(INDEX('Stock Model'!$C$9:$R$54,MATCH($B47,'Stock Model'!$B$9:$B$54,0),MATCH(($B47-AR$4+1),'Stock Model'!$C$8:$R$8,0))),0,INDEX('Stock Model'!$C$9:$R$54,MATCH($B47,'Stock Model'!$B$9:$B$54,0),MATCH(($B47-AR$4+1),'Stock Model'!$C$8:$R$8,0)))</f>
        <v>1073.8</v>
      </c>
      <c r="AS47" s="58">
        <f ca="1">IF(ISNA(INDEX('Stock Model'!$C$9:$R$54,MATCH($B47,'Stock Model'!$B$9:$B$54,0),MATCH(($B47-AS$4+1),'Stock Model'!$C$8:$R$8,0))),0,INDEX('Stock Model'!$C$9:$R$54,MATCH($B47,'Stock Model'!$B$9:$B$54,0),MATCH(($B47-AS$4+1),'Stock Model'!$C$8:$R$8,0)))</f>
        <v>1145.2</v>
      </c>
      <c r="AT47" s="58">
        <f>IF(ISNA(INDEX('Stock Model'!$C$9:$R$54,MATCH($B47,'Stock Model'!$B$9:$B$54,0),MATCH(($B47-AT$4+1),'Stock Model'!$C$8:$R$8,0))),0,INDEX('Stock Model'!$C$9:$R$54,MATCH($B47,'Stock Model'!$B$9:$B$54,0),MATCH(($B47-AT$4+1),'Stock Model'!$C$8:$R$8,0)))</f>
        <v>0</v>
      </c>
      <c r="AU47" s="58">
        <f>IF(ISNA(INDEX('Stock Model'!$C$9:$R$54,MATCH($B47,'Stock Model'!$B$9:$B$54,0),MATCH(($B47-AU$4+1),'Stock Model'!$C$8:$R$8,0))),0,INDEX('Stock Model'!$C$9:$R$54,MATCH($B47,'Stock Model'!$B$9:$B$54,0),MATCH(($B47-AU$4+1),'Stock Model'!$C$8:$R$8,0)))</f>
        <v>0</v>
      </c>
      <c r="AV47" s="58">
        <f>IF(ISNA(INDEX('Stock Model'!$C$9:$R$54,MATCH($B47,'Stock Model'!$B$9:$B$54,0),MATCH(($B47-AV$4+1),'Stock Model'!$C$8:$R$8,0))),0,INDEX('Stock Model'!$C$9:$R$54,MATCH($B47,'Stock Model'!$B$9:$B$54,0),MATCH(($B47-AV$4+1),'Stock Model'!$C$8:$R$8,0)))</f>
        <v>0</v>
      </c>
      <c r="AW47" s="58">
        <f t="shared" ca="1" si="0"/>
        <v>9021.2666666666664</v>
      </c>
      <c r="AX47" s="61" t="str">
        <f ca="1">IF(AW47=SUM('Stock Model'!$C51:$R51), "OK", "Error")</f>
        <v>OK</v>
      </c>
    </row>
    <row r="48" spans="1:50">
      <c r="A48" s="534"/>
      <c r="B48" s="58">
        <v>2032</v>
      </c>
      <c r="C48" s="58">
        <f>IF(ISNA(INDEX('Stock Model'!$C$9:$R$54,MATCH($B48,'Stock Model'!$B$9:$B$54,0),MATCH(($B48-C$4+1),'Stock Model'!$C$8:$R$8,0))),0,INDEX('Stock Model'!$C$9:$R$54,MATCH($B48,'Stock Model'!$B$9:$B$54,0),MATCH(($B48-C$4+1),'Stock Model'!$C$8:$R$8,0)))</f>
        <v>0</v>
      </c>
      <c r="D48" s="58">
        <f>IF(ISNA(INDEX('Stock Model'!$C$9:$R$54,MATCH($B48,'Stock Model'!$B$9:$B$54,0),MATCH(($B48-D$4+1),'Stock Model'!$C$8:$R$8,0))),0,INDEX('Stock Model'!$C$9:$R$54,MATCH($B48,'Stock Model'!$B$9:$B$54,0),MATCH(($B48-D$4+1),'Stock Model'!$C$8:$R$8,0)))</f>
        <v>0</v>
      </c>
      <c r="E48" s="58">
        <f>IF(ISNA(INDEX('Stock Model'!$C$9:$R$54,MATCH($B48,'Stock Model'!$B$9:$B$54,0),MATCH(($B48-E$4+1),'Stock Model'!$C$8:$R$8,0))),0,INDEX('Stock Model'!$C$9:$R$54,MATCH($B48,'Stock Model'!$B$9:$B$54,0),MATCH(($B48-E$4+1),'Stock Model'!$C$8:$R$8,0)))</f>
        <v>0</v>
      </c>
      <c r="F48" s="58">
        <f>IF(ISNA(INDEX('Stock Model'!$C$9:$R$54,MATCH($B48,'Stock Model'!$B$9:$B$54,0),MATCH(($B48-F$4+1),'Stock Model'!$C$8:$R$8,0))),0,INDEX('Stock Model'!$C$9:$R$54,MATCH($B48,'Stock Model'!$B$9:$B$54,0),MATCH(($B48-F$4+1),'Stock Model'!$C$8:$R$8,0)))</f>
        <v>0</v>
      </c>
      <c r="G48" s="58">
        <f>IF(ISNA(INDEX('Stock Model'!$C$9:$R$54,MATCH($B48,'Stock Model'!$B$9:$B$54,0),MATCH(($B48-G$4+1),'Stock Model'!$C$8:$R$8,0))),0,INDEX('Stock Model'!$C$9:$R$54,MATCH($B48,'Stock Model'!$B$9:$B$54,0),MATCH(($B48-G$4+1),'Stock Model'!$C$8:$R$8,0)))</f>
        <v>0</v>
      </c>
      <c r="H48" s="58">
        <f>IF(ISNA(INDEX('Stock Model'!$C$9:$R$54,MATCH($B48,'Stock Model'!$B$9:$B$54,0),MATCH(($B48-H$4+1),'Stock Model'!$C$8:$R$8,0))),0,INDEX('Stock Model'!$C$9:$R$54,MATCH($B48,'Stock Model'!$B$9:$B$54,0),MATCH(($B48-H$4+1),'Stock Model'!$C$8:$R$8,0)))</f>
        <v>0</v>
      </c>
      <c r="I48" s="58">
        <f>IF(ISNA(INDEX('Stock Model'!$C$9:$R$54,MATCH($B48,'Stock Model'!$B$9:$B$54,0),MATCH(($B48-I$4+1),'Stock Model'!$C$8:$R$8,0))),0,INDEX('Stock Model'!$C$9:$R$54,MATCH($B48,'Stock Model'!$B$9:$B$54,0),MATCH(($B48-I$4+1),'Stock Model'!$C$8:$R$8,0)))</f>
        <v>0</v>
      </c>
      <c r="J48" s="58">
        <f>IF(ISNA(INDEX('Stock Model'!$C$9:$R$54,MATCH($B48,'Stock Model'!$B$9:$B$54,0),MATCH(($B48-J$4+1),'Stock Model'!$C$8:$R$8,0))),0,INDEX('Stock Model'!$C$9:$R$54,MATCH($B48,'Stock Model'!$B$9:$B$54,0),MATCH(($B48-J$4+1),'Stock Model'!$C$8:$R$8,0)))</f>
        <v>0</v>
      </c>
      <c r="K48" s="58">
        <f>IF(ISNA(INDEX('Stock Model'!$C$9:$R$54,MATCH($B48,'Stock Model'!$B$9:$B$54,0),MATCH(($B48-K$4+1),'Stock Model'!$C$8:$R$8,0))),0,INDEX('Stock Model'!$C$9:$R$54,MATCH($B48,'Stock Model'!$B$9:$B$54,0),MATCH(($B48-K$4+1),'Stock Model'!$C$8:$R$8,0)))</f>
        <v>0</v>
      </c>
      <c r="L48" s="58">
        <f>IF(ISNA(INDEX('Stock Model'!$C$9:$R$54,MATCH($B48,'Stock Model'!$B$9:$B$54,0),MATCH(($B48-L$4+1),'Stock Model'!$C$8:$R$8,0))),0,INDEX('Stock Model'!$C$9:$R$54,MATCH($B48,'Stock Model'!$B$9:$B$54,0),MATCH(($B48-L$4+1),'Stock Model'!$C$8:$R$8,0)))</f>
        <v>0</v>
      </c>
      <c r="M48" s="58">
        <f>IF(ISNA(INDEX('Stock Model'!$C$9:$R$54,MATCH($B48,'Stock Model'!$B$9:$B$54,0),MATCH(($B48-M$4+1),'Stock Model'!$C$8:$R$8,0))),0,INDEX('Stock Model'!$C$9:$R$54,MATCH($B48,'Stock Model'!$B$9:$B$54,0),MATCH(($B48-M$4+1),'Stock Model'!$C$8:$R$8,0)))</f>
        <v>0</v>
      </c>
      <c r="N48" s="58">
        <f>IF(ISNA(INDEX('Stock Model'!$C$9:$R$54,MATCH($B48,'Stock Model'!$B$9:$B$54,0),MATCH(($B48-N$4+1),'Stock Model'!$C$8:$R$8,0))),0,INDEX('Stock Model'!$C$9:$R$54,MATCH($B48,'Stock Model'!$B$9:$B$54,0),MATCH(($B48-N$4+1),'Stock Model'!$C$8:$R$8,0)))</f>
        <v>0</v>
      </c>
      <c r="O48" s="58">
        <f>IF(ISNA(INDEX('Stock Model'!$C$9:$R$54,MATCH($B48,'Stock Model'!$B$9:$B$54,0),MATCH(($B48-O$4+1),'Stock Model'!$C$8:$R$8,0))),0,INDEX('Stock Model'!$C$9:$R$54,MATCH($B48,'Stock Model'!$B$9:$B$54,0),MATCH(($B48-O$4+1),'Stock Model'!$C$8:$R$8,0)))</f>
        <v>0</v>
      </c>
      <c r="P48" s="58">
        <f>IF(ISNA(INDEX('Stock Model'!$C$9:$R$54,MATCH($B48,'Stock Model'!$B$9:$B$54,0),MATCH(($B48-P$4+1),'Stock Model'!$C$8:$R$8,0))),0,INDEX('Stock Model'!$C$9:$R$54,MATCH($B48,'Stock Model'!$B$9:$B$54,0),MATCH(($B48-P$4+1),'Stock Model'!$C$8:$R$8,0)))</f>
        <v>0</v>
      </c>
      <c r="Q48" s="58">
        <f>IF(ISNA(INDEX('Stock Model'!$C$9:$R$54,MATCH($B48,'Stock Model'!$B$9:$B$54,0),MATCH(($B48-Q$4+1),'Stock Model'!$C$8:$R$8,0))),0,INDEX('Stock Model'!$C$9:$R$54,MATCH($B48,'Stock Model'!$B$9:$B$54,0),MATCH(($B48-Q$4+1),'Stock Model'!$C$8:$R$8,0)))</f>
        <v>0</v>
      </c>
      <c r="R48" s="58">
        <f>IF(ISNA(INDEX('Stock Model'!$C$9:$R$54,MATCH($B48,'Stock Model'!$B$9:$B$54,0),MATCH(($B48-R$4+1),'Stock Model'!$C$8:$R$8,0))),0,INDEX('Stock Model'!$C$9:$R$54,MATCH($B48,'Stock Model'!$B$9:$B$54,0),MATCH(($B48-R$4+1),'Stock Model'!$C$8:$R$8,0)))</f>
        <v>0</v>
      </c>
      <c r="S48" s="58">
        <f>IF(ISNA(INDEX('Stock Model'!$C$9:$R$54,MATCH($B48,'Stock Model'!$B$9:$B$54,0),MATCH(($B48-S$4+1),'Stock Model'!$C$8:$R$8,0))),0,INDEX('Stock Model'!$C$9:$R$54,MATCH($B48,'Stock Model'!$B$9:$B$54,0),MATCH(($B48-S$4+1),'Stock Model'!$C$8:$R$8,0)))</f>
        <v>0</v>
      </c>
      <c r="T48" s="58">
        <f>IF(ISNA(INDEX('Stock Model'!$C$9:$R$54,MATCH($B48,'Stock Model'!$B$9:$B$54,0),MATCH(($B48-T$4+1),'Stock Model'!$C$8:$R$8,0))),0,INDEX('Stock Model'!$C$9:$R$54,MATCH($B48,'Stock Model'!$B$9:$B$54,0),MATCH(($B48-T$4+1),'Stock Model'!$C$8:$R$8,0)))</f>
        <v>0</v>
      </c>
      <c r="U48" s="58">
        <f>IF(ISNA(INDEX('Stock Model'!$C$9:$R$54,MATCH($B48,'Stock Model'!$B$9:$B$54,0),MATCH(($B48-U$4+1),'Stock Model'!$C$8:$R$8,0))),0,INDEX('Stock Model'!$C$9:$R$54,MATCH($B48,'Stock Model'!$B$9:$B$54,0),MATCH(($B48-U$4+1),'Stock Model'!$C$8:$R$8,0)))</f>
        <v>0</v>
      </c>
      <c r="V48" s="58">
        <f>IF(ISNA(INDEX('Stock Model'!$C$9:$R$54,MATCH($B48,'Stock Model'!$B$9:$B$54,0),MATCH(($B48-V$4+1),'Stock Model'!$C$8:$R$8,0))),0,INDEX('Stock Model'!$C$9:$R$54,MATCH($B48,'Stock Model'!$B$9:$B$54,0),MATCH(($B48-V$4+1),'Stock Model'!$C$8:$R$8,0)))</f>
        <v>0</v>
      </c>
      <c r="W48" s="58">
        <f>IF(ISNA(INDEX('Stock Model'!$C$9:$R$54,MATCH($B48,'Stock Model'!$B$9:$B$54,0),MATCH(($B48-W$4+1),'Stock Model'!$C$8:$R$8,0))),0,INDEX('Stock Model'!$C$9:$R$54,MATCH($B48,'Stock Model'!$B$9:$B$54,0),MATCH(($B48-W$4+1),'Stock Model'!$C$8:$R$8,0)))</f>
        <v>0</v>
      </c>
      <c r="X48" s="58">
        <f>IF(ISNA(INDEX('Stock Model'!$C$9:$R$54,MATCH($B48,'Stock Model'!$B$9:$B$54,0),MATCH(($B48-X$4+1),'Stock Model'!$C$8:$R$8,0))),0,INDEX('Stock Model'!$C$9:$R$54,MATCH($B48,'Stock Model'!$B$9:$B$54,0),MATCH(($B48-X$4+1),'Stock Model'!$C$8:$R$8,0)))</f>
        <v>0</v>
      </c>
      <c r="Y48" s="58">
        <f>IF(ISNA(INDEX('Stock Model'!$C$9:$R$54,MATCH($B48,'Stock Model'!$B$9:$B$54,0),MATCH(($B48-Y$4+1),'Stock Model'!$C$8:$R$8,0))),0,INDEX('Stock Model'!$C$9:$R$54,MATCH($B48,'Stock Model'!$B$9:$B$54,0),MATCH(($B48-Y$4+1),'Stock Model'!$C$8:$R$8,0)))</f>
        <v>0</v>
      </c>
      <c r="Z48" s="58">
        <f>IF(ISNA(INDEX('Stock Model'!$C$9:$R$54,MATCH($B48,'Stock Model'!$B$9:$B$54,0),MATCH(($B48-Z$4+1),'Stock Model'!$C$8:$R$8,0))),0,INDEX('Stock Model'!$C$9:$R$54,MATCH($B48,'Stock Model'!$B$9:$B$54,0),MATCH(($B48-Z$4+1),'Stock Model'!$C$8:$R$8,0)))</f>
        <v>0</v>
      </c>
      <c r="AA48" s="58">
        <f>IF(ISNA(INDEX('Stock Model'!$C$9:$R$54,MATCH($B48,'Stock Model'!$B$9:$B$54,0),MATCH(($B48-AA$4+1),'Stock Model'!$C$8:$R$8,0))),0,INDEX('Stock Model'!$C$9:$R$54,MATCH($B48,'Stock Model'!$B$9:$B$54,0),MATCH(($B48-AA$4+1),'Stock Model'!$C$8:$R$8,0)))</f>
        <v>0</v>
      </c>
      <c r="AB48" s="58">
        <f>IF(ISNA(INDEX('Stock Model'!$C$9:$R$54,MATCH($B48,'Stock Model'!$B$9:$B$54,0),MATCH(($B48-AB$4+1),'Stock Model'!$C$8:$R$8,0))),0,INDEX('Stock Model'!$C$9:$R$54,MATCH($B48,'Stock Model'!$B$9:$B$54,0),MATCH(($B48-AB$4+1),'Stock Model'!$C$8:$R$8,0)))</f>
        <v>0</v>
      </c>
      <c r="AC48" s="58">
        <f>IF(ISNA(INDEX('Stock Model'!$C$9:$R$54,MATCH($B48,'Stock Model'!$B$9:$B$54,0),MATCH(($B48-AC$4+1),'Stock Model'!$C$8:$R$8,0))),0,INDEX('Stock Model'!$C$9:$R$54,MATCH($B48,'Stock Model'!$B$9:$B$54,0),MATCH(($B48-AC$4+1),'Stock Model'!$C$8:$R$8,0)))</f>
        <v>0</v>
      </c>
      <c r="AD48" s="58">
        <f>IF(ISNA(INDEX('Stock Model'!$C$9:$R$54,MATCH($B48,'Stock Model'!$B$9:$B$54,0),MATCH(($B48-AD$4+1),'Stock Model'!$C$8:$R$8,0))),0,INDEX('Stock Model'!$C$9:$R$54,MATCH($B48,'Stock Model'!$B$9:$B$54,0),MATCH(($B48-AD$4+1),'Stock Model'!$C$8:$R$8,0)))</f>
        <v>0</v>
      </c>
      <c r="AE48" s="58">
        <f ca="1">IF(ISNA(INDEX('Stock Model'!$C$9:$R$54,MATCH($B48,'Stock Model'!$B$9:$B$54,0),MATCH(($B48-AE$4+1),'Stock Model'!$C$8:$R$8,0))),0,INDEX('Stock Model'!$C$9:$R$54,MATCH($B48,'Stock Model'!$B$9:$B$54,0),MATCH(($B48-AE$4+1),'Stock Model'!$C$8:$R$8,0)))</f>
        <v>0</v>
      </c>
      <c r="AF48" s="58">
        <f ca="1">IF(ISNA(INDEX('Stock Model'!$C$9:$R$54,MATCH($B48,'Stock Model'!$B$9:$B$54,0),MATCH(($B48-AF$4+1),'Stock Model'!$C$8:$R$8,0))),0,INDEX('Stock Model'!$C$9:$R$54,MATCH($B48,'Stock Model'!$B$9:$B$54,0),MATCH(($B48-AF$4+1),'Stock Model'!$C$8:$R$8,0)))</f>
        <v>0</v>
      </c>
      <c r="AG48" s="58">
        <f ca="1">IF(ISNA(INDEX('Stock Model'!$C$9:$R$54,MATCH($B48,'Stock Model'!$B$9:$B$54,0),MATCH(($B48-AG$4+1),'Stock Model'!$C$8:$R$8,0))),0,INDEX('Stock Model'!$C$9:$R$54,MATCH($B48,'Stock Model'!$B$9:$B$54,0),MATCH(($B48-AG$4+1),'Stock Model'!$C$8:$R$8,0)))</f>
        <v>94.86666666666666</v>
      </c>
      <c r="AH48" s="58">
        <f ca="1">IF(ISNA(INDEX('Stock Model'!$C$9:$R$54,MATCH($B48,'Stock Model'!$B$9:$B$54,0),MATCH(($B48-AH$4+1),'Stock Model'!$C$8:$R$8,0))),0,INDEX('Stock Model'!$C$9:$R$54,MATCH($B48,'Stock Model'!$B$9:$B$54,0),MATCH(($B48-AH$4+1),'Stock Model'!$C$8:$R$8,0)))</f>
        <v>187.06666666666666</v>
      </c>
      <c r="AI48" s="58">
        <f ca="1">IF(ISNA(INDEX('Stock Model'!$C$9:$R$54,MATCH($B48,'Stock Model'!$B$9:$B$54,0),MATCH(($B48-AI$4+1),'Stock Model'!$C$8:$R$8,0))),0,INDEX('Stock Model'!$C$9:$R$54,MATCH($B48,'Stock Model'!$B$9:$B$54,0),MATCH(($B48-AI$4+1),'Stock Model'!$C$8:$R$8,0)))</f>
        <v>276</v>
      </c>
      <c r="AJ48" s="58">
        <f ca="1">IF(ISNA(INDEX('Stock Model'!$C$9:$R$54,MATCH($B48,'Stock Model'!$B$9:$B$54,0),MATCH(($B48-AJ$4+1),'Stock Model'!$C$8:$R$8,0))),0,INDEX('Stock Model'!$C$9:$R$54,MATCH($B48,'Stock Model'!$B$9:$B$54,0),MATCH(($B48-AJ$4+1),'Stock Model'!$C$8:$R$8,0)))</f>
        <v>362.93333333333334</v>
      </c>
      <c r="AK48" s="58">
        <f ca="1">IF(ISNA(INDEX('Stock Model'!$C$9:$R$54,MATCH($B48,'Stock Model'!$B$9:$B$54,0),MATCH(($B48-AK$4+1),'Stock Model'!$C$8:$R$8,0))),0,INDEX('Stock Model'!$C$9:$R$54,MATCH($B48,'Stock Model'!$B$9:$B$54,0),MATCH(($B48-AK$4+1),'Stock Model'!$C$8:$R$8,0)))</f>
        <v>448</v>
      </c>
      <c r="AL48" s="58">
        <f ca="1">IF(ISNA(INDEX('Stock Model'!$C$9:$R$54,MATCH($B48,'Stock Model'!$B$9:$B$54,0),MATCH(($B48-AL$4+1),'Stock Model'!$C$8:$R$8,0))),0,INDEX('Stock Model'!$C$9:$R$54,MATCH($B48,'Stock Model'!$B$9:$B$54,0),MATCH(($B48-AL$4+1),'Stock Model'!$C$8:$R$8,0)))</f>
        <v>530.80000000000007</v>
      </c>
      <c r="AM48" s="58">
        <f ca="1">IF(ISNA(INDEX('Stock Model'!$C$9:$R$54,MATCH($B48,'Stock Model'!$B$9:$B$54,0),MATCH(($B48-AM$4+1),'Stock Model'!$C$8:$R$8,0))),0,INDEX('Stock Model'!$C$9:$R$54,MATCH($B48,'Stock Model'!$B$9:$B$54,0),MATCH(($B48-AM$4+1),'Stock Model'!$C$8:$R$8,0)))</f>
        <v>611.33333333333337</v>
      </c>
      <c r="AN48" s="58">
        <f ca="1">IF(ISNA(INDEX('Stock Model'!$C$9:$R$54,MATCH($B48,'Stock Model'!$B$9:$B$54,0),MATCH(($B48-AN$4+1),'Stock Model'!$C$8:$R$8,0))),0,INDEX('Stock Model'!$C$9:$R$54,MATCH($B48,'Stock Model'!$B$9:$B$54,0),MATCH(($B48-AN$4+1),'Stock Model'!$C$8:$R$8,0)))</f>
        <v>690.13333333333333</v>
      </c>
      <c r="AO48" s="58">
        <f ca="1">IF(ISNA(INDEX('Stock Model'!$C$9:$R$54,MATCH($B48,'Stock Model'!$B$9:$B$54,0),MATCH(($B48-AO$4+1),'Stock Model'!$C$8:$R$8,0))),0,INDEX('Stock Model'!$C$9:$R$54,MATCH($B48,'Stock Model'!$B$9:$B$54,0),MATCH(($B48-AO$4+1),'Stock Model'!$C$8:$R$8,0)))</f>
        <v>767.4</v>
      </c>
      <c r="AP48" s="58">
        <f ca="1">IF(ISNA(INDEX('Stock Model'!$C$9:$R$54,MATCH($B48,'Stock Model'!$B$9:$B$54,0),MATCH(($B48-AP$4+1),'Stock Model'!$C$8:$R$8,0))),0,INDEX('Stock Model'!$C$9:$R$54,MATCH($B48,'Stock Model'!$B$9:$B$54,0),MATCH(($B48-AP$4+1),'Stock Model'!$C$8:$R$8,0)))</f>
        <v>844</v>
      </c>
      <c r="AQ48" s="58">
        <f ca="1">IF(ISNA(INDEX('Stock Model'!$C$9:$R$54,MATCH($B48,'Stock Model'!$B$9:$B$54,0),MATCH(($B48-AQ$4+1),'Stock Model'!$C$8:$R$8,0))),0,INDEX('Stock Model'!$C$9:$R$54,MATCH($B48,'Stock Model'!$B$9:$B$54,0),MATCH(($B48-AQ$4+1),'Stock Model'!$C$8:$R$8,0)))</f>
        <v>917.4</v>
      </c>
      <c r="AR48" s="58">
        <f ca="1">IF(ISNA(INDEX('Stock Model'!$C$9:$R$54,MATCH($B48,'Stock Model'!$B$9:$B$54,0),MATCH(($B48-AR$4+1),'Stock Model'!$C$8:$R$8,0))),0,INDEX('Stock Model'!$C$9:$R$54,MATCH($B48,'Stock Model'!$B$9:$B$54,0),MATCH(($B48-AR$4+1),'Stock Model'!$C$8:$R$8,0)))</f>
        <v>991.2</v>
      </c>
      <c r="AS48" s="58">
        <f ca="1">IF(ISNA(INDEX('Stock Model'!$C$9:$R$54,MATCH($B48,'Stock Model'!$B$9:$B$54,0),MATCH(($B48-AS$4+1),'Stock Model'!$C$8:$R$8,0))),0,INDEX('Stock Model'!$C$9:$R$54,MATCH($B48,'Stock Model'!$B$9:$B$54,0),MATCH(($B48-AS$4+1),'Stock Model'!$C$8:$R$8,0)))</f>
        <v>1063.4000000000001</v>
      </c>
      <c r="AT48" s="58">
        <f ca="1">IF(ISNA(INDEX('Stock Model'!$C$9:$R$54,MATCH($B48,'Stock Model'!$B$9:$B$54,0),MATCH(($B48-AT$4+1),'Stock Model'!$C$8:$R$8,0))),0,INDEX('Stock Model'!$C$9:$R$54,MATCH($B48,'Stock Model'!$B$9:$B$54,0),MATCH(($B48-AT$4+1),'Stock Model'!$C$8:$R$8,0)))</f>
        <v>1133.0666666666666</v>
      </c>
      <c r="AU48" s="58">
        <f>IF(ISNA(INDEX('Stock Model'!$C$9:$R$54,MATCH($B48,'Stock Model'!$B$9:$B$54,0),MATCH(($B48-AU$4+1),'Stock Model'!$C$8:$R$8,0))),0,INDEX('Stock Model'!$C$9:$R$54,MATCH($B48,'Stock Model'!$B$9:$B$54,0),MATCH(($B48-AU$4+1),'Stock Model'!$C$8:$R$8,0)))</f>
        <v>0</v>
      </c>
      <c r="AV48" s="58">
        <f>IF(ISNA(INDEX('Stock Model'!$C$9:$R$54,MATCH($B48,'Stock Model'!$B$9:$B$54,0),MATCH(($B48-AV$4+1),'Stock Model'!$C$8:$R$8,0))),0,INDEX('Stock Model'!$C$9:$R$54,MATCH($B48,'Stock Model'!$B$9:$B$54,0),MATCH(($B48-AV$4+1),'Stock Model'!$C$8:$R$8,0)))</f>
        <v>0</v>
      </c>
      <c r="AW48" s="58">
        <f t="shared" ca="1" si="0"/>
        <v>8917.5999999999985</v>
      </c>
      <c r="AX48" s="61" t="str">
        <f ca="1">IF(AW48=SUM('Stock Model'!$C52:$R52), "OK", "Error")</f>
        <v>OK</v>
      </c>
    </row>
    <row r="49" spans="1:50">
      <c r="A49" s="534"/>
      <c r="B49" s="58">
        <v>2033</v>
      </c>
      <c r="C49" s="58">
        <f>IF(ISNA(INDEX('Stock Model'!$C$9:$R$54,MATCH($B49,'Stock Model'!$B$9:$B$54,0),MATCH(($B49-C$4+1),'Stock Model'!$C$8:$R$8,0))),0,INDEX('Stock Model'!$C$9:$R$54,MATCH($B49,'Stock Model'!$B$9:$B$54,0),MATCH(($B49-C$4+1),'Stock Model'!$C$8:$R$8,0)))</f>
        <v>0</v>
      </c>
      <c r="D49" s="58">
        <f>IF(ISNA(INDEX('Stock Model'!$C$9:$R$54,MATCH($B49,'Stock Model'!$B$9:$B$54,0),MATCH(($B49-D$4+1),'Stock Model'!$C$8:$R$8,0))),0,INDEX('Stock Model'!$C$9:$R$54,MATCH($B49,'Stock Model'!$B$9:$B$54,0),MATCH(($B49-D$4+1),'Stock Model'!$C$8:$R$8,0)))</f>
        <v>0</v>
      </c>
      <c r="E49" s="58">
        <f>IF(ISNA(INDEX('Stock Model'!$C$9:$R$54,MATCH($B49,'Stock Model'!$B$9:$B$54,0),MATCH(($B49-E$4+1),'Stock Model'!$C$8:$R$8,0))),0,INDEX('Stock Model'!$C$9:$R$54,MATCH($B49,'Stock Model'!$B$9:$B$54,0),MATCH(($B49-E$4+1),'Stock Model'!$C$8:$R$8,0)))</f>
        <v>0</v>
      </c>
      <c r="F49" s="58">
        <f>IF(ISNA(INDEX('Stock Model'!$C$9:$R$54,MATCH($B49,'Stock Model'!$B$9:$B$54,0),MATCH(($B49-F$4+1),'Stock Model'!$C$8:$R$8,0))),0,INDEX('Stock Model'!$C$9:$R$54,MATCH($B49,'Stock Model'!$B$9:$B$54,0),MATCH(($B49-F$4+1),'Stock Model'!$C$8:$R$8,0)))</f>
        <v>0</v>
      </c>
      <c r="G49" s="58">
        <f>IF(ISNA(INDEX('Stock Model'!$C$9:$R$54,MATCH($B49,'Stock Model'!$B$9:$B$54,0),MATCH(($B49-G$4+1),'Stock Model'!$C$8:$R$8,0))),0,INDEX('Stock Model'!$C$9:$R$54,MATCH($B49,'Stock Model'!$B$9:$B$54,0),MATCH(($B49-G$4+1),'Stock Model'!$C$8:$R$8,0)))</f>
        <v>0</v>
      </c>
      <c r="H49" s="58">
        <f>IF(ISNA(INDEX('Stock Model'!$C$9:$R$54,MATCH($B49,'Stock Model'!$B$9:$B$54,0),MATCH(($B49-H$4+1),'Stock Model'!$C$8:$R$8,0))),0,INDEX('Stock Model'!$C$9:$R$54,MATCH($B49,'Stock Model'!$B$9:$B$54,0),MATCH(($B49-H$4+1),'Stock Model'!$C$8:$R$8,0)))</f>
        <v>0</v>
      </c>
      <c r="I49" s="58">
        <f>IF(ISNA(INDEX('Stock Model'!$C$9:$R$54,MATCH($B49,'Stock Model'!$B$9:$B$54,0),MATCH(($B49-I$4+1),'Stock Model'!$C$8:$R$8,0))),0,INDEX('Stock Model'!$C$9:$R$54,MATCH($B49,'Stock Model'!$B$9:$B$54,0),MATCH(($B49-I$4+1),'Stock Model'!$C$8:$R$8,0)))</f>
        <v>0</v>
      </c>
      <c r="J49" s="58">
        <f>IF(ISNA(INDEX('Stock Model'!$C$9:$R$54,MATCH($B49,'Stock Model'!$B$9:$B$54,0),MATCH(($B49-J$4+1),'Stock Model'!$C$8:$R$8,0))),0,INDEX('Stock Model'!$C$9:$R$54,MATCH($B49,'Stock Model'!$B$9:$B$54,0),MATCH(($B49-J$4+1),'Stock Model'!$C$8:$R$8,0)))</f>
        <v>0</v>
      </c>
      <c r="K49" s="58">
        <f>IF(ISNA(INDEX('Stock Model'!$C$9:$R$54,MATCH($B49,'Stock Model'!$B$9:$B$54,0),MATCH(($B49-K$4+1),'Stock Model'!$C$8:$R$8,0))),0,INDEX('Stock Model'!$C$9:$R$54,MATCH($B49,'Stock Model'!$B$9:$B$54,0),MATCH(($B49-K$4+1),'Stock Model'!$C$8:$R$8,0)))</f>
        <v>0</v>
      </c>
      <c r="L49" s="58">
        <f>IF(ISNA(INDEX('Stock Model'!$C$9:$R$54,MATCH($B49,'Stock Model'!$B$9:$B$54,0),MATCH(($B49-L$4+1),'Stock Model'!$C$8:$R$8,0))),0,INDEX('Stock Model'!$C$9:$R$54,MATCH($B49,'Stock Model'!$B$9:$B$54,0),MATCH(($B49-L$4+1),'Stock Model'!$C$8:$R$8,0)))</f>
        <v>0</v>
      </c>
      <c r="M49" s="58">
        <f>IF(ISNA(INDEX('Stock Model'!$C$9:$R$54,MATCH($B49,'Stock Model'!$B$9:$B$54,0),MATCH(($B49-M$4+1),'Stock Model'!$C$8:$R$8,0))),0,INDEX('Stock Model'!$C$9:$R$54,MATCH($B49,'Stock Model'!$B$9:$B$54,0),MATCH(($B49-M$4+1),'Stock Model'!$C$8:$R$8,0)))</f>
        <v>0</v>
      </c>
      <c r="N49" s="58">
        <f>IF(ISNA(INDEX('Stock Model'!$C$9:$R$54,MATCH($B49,'Stock Model'!$B$9:$B$54,0),MATCH(($B49-N$4+1),'Stock Model'!$C$8:$R$8,0))),0,INDEX('Stock Model'!$C$9:$R$54,MATCH($B49,'Stock Model'!$B$9:$B$54,0),MATCH(($B49-N$4+1),'Stock Model'!$C$8:$R$8,0)))</f>
        <v>0</v>
      </c>
      <c r="O49" s="58">
        <f>IF(ISNA(INDEX('Stock Model'!$C$9:$R$54,MATCH($B49,'Stock Model'!$B$9:$B$54,0),MATCH(($B49-O$4+1),'Stock Model'!$C$8:$R$8,0))),0,INDEX('Stock Model'!$C$9:$R$54,MATCH($B49,'Stock Model'!$B$9:$B$54,0),MATCH(($B49-O$4+1),'Stock Model'!$C$8:$R$8,0)))</f>
        <v>0</v>
      </c>
      <c r="P49" s="58">
        <f>IF(ISNA(INDEX('Stock Model'!$C$9:$R$54,MATCH($B49,'Stock Model'!$B$9:$B$54,0),MATCH(($B49-P$4+1),'Stock Model'!$C$8:$R$8,0))),0,INDEX('Stock Model'!$C$9:$R$54,MATCH($B49,'Stock Model'!$B$9:$B$54,0),MATCH(($B49-P$4+1),'Stock Model'!$C$8:$R$8,0)))</f>
        <v>0</v>
      </c>
      <c r="Q49" s="58">
        <f>IF(ISNA(INDEX('Stock Model'!$C$9:$R$54,MATCH($B49,'Stock Model'!$B$9:$B$54,0),MATCH(($B49-Q$4+1),'Stock Model'!$C$8:$R$8,0))),0,INDEX('Stock Model'!$C$9:$R$54,MATCH($B49,'Stock Model'!$B$9:$B$54,0),MATCH(($B49-Q$4+1),'Stock Model'!$C$8:$R$8,0)))</f>
        <v>0</v>
      </c>
      <c r="R49" s="58">
        <f>IF(ISNA(INDEX('Stock Model'!$C$9:$R$54,MATCH($B49,'Stock Model'!$B$9:$B$54,0),MATCH(($B49-R$4+1),'Stock Model'!$C$8:$R$8,0))),0,INDEX('Stock Model'!$C$9:$R$54,MATCH($B49,'Stock Model'!$B$9:$B$54,0),MATCH(($B49-R$4+1),'Stock Model'!$C$8:$R$8,0)))</f>
        <v>0</v>
      </c>
      <c r="S49" s="58">
        <f>IF(ISNA(INDEX('Stock Model'!$C$9:$R$54,MATCH($B49,'Stock Model'!$B$9:$B$54,0),MATCH(($B49-S$4+1),'Stock Model'!$C$8:$R$8,0))),0,INDEX('Stock Model'!$C$9:$R$54,MATCH($B49,'Stock Model'!$B$9:$B$54,0),MATCH(($B49-S$4+1),'Stock Model'!$C$8:$R$8,0)))</f>
        <v>0</v>
      </c>
      <c r="T49" s="58">
        <f>IF(ISNA(INDEX('Stock Model'!$C$9:$R$54,MATCH($B49,'Stock Model'!$B$9:$B$54,0),MATCH(($B49-T$4+1),'Stock Model'!$C$8:$R$8,0))),0,INDEX('Stock Model'!$C$9:$R$54,MATCH($B49,'Stock Model'!$B$9:$B$54,0),MATCH(($B49-T$4+1),'Stock Model'!$C$8:$R$8,0)))</f>
        <v>0</v>
      </c>
      <c r="U49" s="58">
        <f>IF(ISNA(INDEX('Stock Model'!$C$9:$R$54,MATCH($B49,'Stock Model'!$B$9:$B$54,0),MATCH(($B49-U$4+1),'Stock Model'!$C$8:$R$8,0))),0,INDEX('Stock Model'!$C$9:$R$54,MATCH($B49,'Stock Model'!$B$9:$B$54,0),MATCH(($B49-U$4+1),'Stock Model'!$C$8:$R$8,0)))</f>
        <v>0</v>
      </c>
      <c r="V49" s="58">
        <f>IF(ISNA(INDEX('Stock Model'!$C$9:$R$54,MATCH($B49,'Stock Model'!$B$9:$B$54,0),MATCH(($B49-V$4+1),'Stock Model'!$C$8:$R$8,0))),0,INDEX('Stock Model'!$C$9:$R$54,MATCH($B49,'Stock Model'!$B$9:$B$54,0),MATCH(($B49-V$4+1),'Stock Model'!$C$8:$R$8,0)))</f>
        <v>0</v>
      </c>
      <c r="W49" s="58">
        <f>IF(ISNA(INDEX('Stock Model'!$C$9:$R$54,MATCH($B49,'Stock Model'!$B$9:$B$54,0),MATCH(($B49-W$4+1),'Stock Model'!$C$8:$R$8,0))),0,INDEX('Stock Model'!$C$9:$R$54,MATCH($B49,'Stock Model'!$B$9:$B$54,0),MATCH(($B49-W$4+1),'Stock Model'!$C$8:$R$8,0)))</f>
        <v>0</v>
      </c>
      <c r="X49" s="58">
        <f>IF(ISNA(INDEX('Stock Model'!$C$9:$R$54,MATCH($B49,'Stock Model'!$B$9:$B$54,0),MATCH(($B49-X$4+1),'Stock Model'!$C$8:$R$8,0))),0,INDEX('Stock Model'!$C$9:$R$54,MATCH($B49,'Stock Model'!$B$9:$B$54,0),MATCH(($B49-X$4+1),'Stock Model'!$C$8:$R$8,0)))</f>
        <v>0</v>
      </c>
      <c r="Y49" s="58">
        <f>IF(ISNA(INDEX('Stock Model'!$C$9:$R$54,MATCH($B49,'Stock Model'!$B$9:$B$54,0),MATCH(($B49-Y$4+1),'Stock Model'!$C$8:$R$8,0))),0,INDEX('Stock Model'!$C$9:$R$54,MATCH($B49,'Stock Model'!$B$9:$B$54,0),MATCH(($B49-Y$4+1),'Stock Model'!$C$8:$R$8,0)))</f>
        <v>0</v>
      </c>
      <c r="Z49" s="58">
        <f>IF(ISNA(INDEX('Stock Model'!$C$9:$R$54,MATCH($B49,'Stock Model'!$B$9:$B$54,0),MATCH(($B49-Z$4+1),'Stock Model'!$C$8:$R$8,0))),0,INDEX('Stock Model'!$C$9:$R$54,MATCH($B49,'Stock Model'!$B$9:$B$54,0),MATCH(($B49-Z$4+1),'Stock Model'!$C$8:$R$8,0)))</f>
        <v>0</v>
      </c>
      <c r="AA49" s="58">
        <f>IF(ISNA(INDEX('Stock Model'!$C$9:$R$54,MATCH($B49,'Stock Model'!$B$9:$B$54,0),MATCH(($B49-AA$4+1),'Stock Model'!$C$8:$R$8,0))),0,INDEX('Stock Model'!$C$9:$R$54,MATCH($B49,'Stock Model'!$B$9:$B$54,0),MATCH(($B49-AA$4+1),'Stock Model'!$C$8:$R$8,0)))</f>
        <v>0</v>
      </c>
      <c r="AB49" s="58">
        <f>IF(ISNA(INDEX('Stock Model'!$C$9:$R$54,MATCH($B49,'Stock Model'!$B$9:$B$54,0),MATCH(($B49-AB$4+1),'Stock Model'!$C$8:$R$8,0))),0,INDEX('Stock Model'!$C$9:$R$54,MATCH($B49,'Stock Model'!$B$9:$B$54,0),MATCH(($B49-AB$4+1),'Stock Model'!$C$8:$R$8,0)))</f>
        <v>0</v>
      </c>
      <c r="AC49" s="58">
        <f>IF(ISNA(INDEX('Stock Model'!$C$9:$R$54,MATCH($B49,'Stock Model'!$B$9:$B$54,0),MATCH(($B49-AC$4+1),'Stock Model'!$C$8:$R$8,0))),0,INDEX('Stock Model'!$C$9:$R$54,MATCH($B49,'Stock Model'!$B$9:$B$54,0),MATCH(($B49-AC$4+1),'Stock Model'!$C$8:$R$8,0)))</f>
        <v>0</v>
      </c>
      <c r="AD49" s="58">
        <f>IF(ISNA(INDEX('Stock Model'!$C$9:$R$54,MATCH($B49,'Stock Model'!$B$9:$B$54,0),MATCH(($B49-AD$4+1),'Stock Model'!$C$8:$R$8,0))),0,INDEX('Stock Model'!$C$9:$R$54,MATCH($B49,'Stock Model'!$B$9:$B$54,0),MATCH(($B49-AD$4+1),'Stock Model'!$C$8:$R$8,0)))</f>
        <v>0</v>
      </c>
      <c r="AE49" s="58">
        <f>IF(ISNA(INDEX('Stock Model'!$C$9:$R$54,MATCH($B49,'Stock Model'!$B$9:$B$54,0),MATCH(($B49-AE$4+1),'Stock Model'!$C$8:$R$8,0))),0,INDEX('Stock Model'!$C$9:$R$54,MATCH($B49,'Stock Model'!$B$9:$B$54,0),MATCH(($B49-AE$4+1),'Stock Model'!$C$8:$R$8,0)))</f>
        <v>0</v>
      </c>
      <c r="AF49" s="58">
        <f ca="1">IF(ISNA(INDEX('Stock Model'!$C$9:$R$54,MATCH($B49,'Stock Model'!$B$9:$B$54,0),MATCH(($B49-AF$4+1),'Stock Model'!$C$8:$R$8,0))),0,INDEX('Stock Model'!$C$9:$R$54,MATCH($B49,'Stock Model'!$B$9:$B$54,0),MATCH(($B49-AF$4+1),'Stock Model'!$C$8:$R$8,0)))</f>
        <v>0</v>
      </c>
      <c r="AG49" s="58">
        <f ca="1">IF(ISNA(INDEX('Stock Model'!$C$9:$R$54,MATCH($B49,'Stock Model'!$B$9:$B$54,0),MATCH(($B49-AG$4+1),'Stock Model'!$C$8:$R$8,0))),0,INDEX('Stock Model'!$C$9:$R$54,MATCH($B49,'Stock Model'!$B$9:$B$54,0),MATCH(($B49-AG$4+1),'Stock Model'!$C$8:$R$8,0)))</f>
        <v>0</v>
      </c>
      <c r="AH49" s="58">
        <f ca="1">IF(ISNA(INDEX('Stock Model'!$C$9:$R$54,MATCH($B49,'Stock Model'!$B$9:$B$54,0),MATCH(($B49-AH$4+1),'Stock Model'!$C$8:$R$8,0))),0,INDEX('Stock Model'!$C$9:$R$54,MATCH($B49,'Stock Model'!$B$9:$B$54,0),MATCH(($B49-AH$4+1),'Stock Model'!$C$8:$R$8,0)))</f>
        <v>93.533333333333331</v>
      </c>
      <c r="AI49" s="58">
        <f ca="1">IF(ISNA(INDEX('Stock Model'!$C$9:$R$54,MATCH($B49,'Stock Model'!$B$9:$B$54,0),MATCH(($B49-AI$4+1),'Stock Model'!$C$8:$R$8,0))),0,INDEX('Stock Model'!$C$9:$R$54,MATCH($B49,'Stock Model'!$B$9:$B$54,0),MATCH(($B49-AI$4+1),'Stock Model'!$C$8:$R$8,0)))</f>
        <v>184</v>
      </c>
      <c r="AJ49" s="58">
        <f ca="1">IF(ISNA(INDEX('Stock Model'!$C$9:$R$54,MATCH($B49,'Stock Model'!$B$9:$B$54,0),MATCH(($B49-AJ$4+1),'Stock Model'!$C$8:$R$8,0))),0,INDEX('Stock Model'!$C$9:$R$54,MATCH($B49,'Stock Model'!$B$9:$B$54,0),MATCH(($B49-AJ$4+1),'Stock Model'!$C$8:$R$8,0)))</f>
        <v>272.2</v>
      </c>
      <c r="AK49" s="58">
        <f ca="1">IF(ISNA(INDEX('Stock Model'!$C$9:$R$54,MATCH($B49,'Stock Model'!$B$9:$B$54,0),MATCH(($B49-AK$4+1),'Stock Model'!$C$8:$R$8,0))),0,INDEX('Stock Model'!$C$9:$R$54,MATCH($B49,'Stock Model'!$B$9:$B$54,0),MATCH(($B49-AK$4+1),'Stock Model'!$C$8:$R$8,0)))</f>
        <v>358.4</v>
      </c>
      <c r="AL49" s="58">
        <f ca="1">IF(ISNA(INDEX('Stock Model'!$C$9:$R$54,MATCH($B49,'Stock Model'!$B$9:$B$54,0),MATCH(($B49-AL$4+1),'Stock Model'!$C$8:$R$8,0))),0,INDEX('Stock Model'!$C$9:$R$54,MATCH($B49,'Stock Model'!$B$9:$B$54,0),MATCH(($B49-AL$4+1),'Stock Model'!$C$8:$R$8,0)))</f>
        <v>442.33333333333331</v>
      </c>
      <c r="AM49" s="58">
        <f ca="1">IF(ISNA(INDEX('Stock Model'!$C$9:$R$54,MATCH($B49,'Stock Model'!$B$9:$B$54,0),MATCH(($B49-AM$4+1),'Stock Model'!$C$8:$R$8,0))),0,INDEX('Stock Model'!$C$9:$R$54,MATCH($B49,'Stock Model'!$B$9:$B$54,0),MATCH(($B49-AM$4+1),'Stock Model'!$C$8:$R$8,0)))</f>
        <v>524</v>
      </c>
      <c r="AN49" s="58">
        <f ca="1">IF(ISNA(INDEX('Stock Model'!$C$9:$R$54,MATCH($B49,'Stock Model'!$B$9:$B$54,0),MATCH(($B49-AN$4+1),'Stock Model'!$C$8:$R$8,0))),0,INDEX('Stock Model'!$C$9:$R$54,MATCH($B49,'Stock Model'!$B$9:$B$54,0),MATCH(($B49-AN$4+1),'Stock Model'!$C$8:$R$8,0)))</f>
        <v>603.86666666666667</v>
      </c>
      <c r="AO49" s="58">
        <f ca="1">IF(ISNA(INDEX('Stock Model'!$C$9:$R$54,MATCH($B49,'Stock Model'!$B$9:$B$54,0),MATCH(($B49-AO$4+1),'Stock Model'!$C$8:$R$8,0))),0,INDEX('Stock Model'!$C$9:$R$54,MATCH($B49,'Stock Model'!$B$9:$B$54,0),MATCH(($B49-AO$4+1),'Stock Model'!$C$8:$R$8,0)))</f>
        <v>682.13333333333333</v>
      </c>
      <c r="AP49" s="58">
        <f ca="1">IF(ISNA(INDEX('Stock Model'!$C$9:$R$54,MATCH($B49,'Stock Model'!$B$9:$B$54,0),MATCH(($B49-AP$4+1),'Stock Model'!$C$8:$R$8,0))),0,INDEX('Stock Model'!$C$9:$R$54,MATCH($B49,'Stock Model'!$B$9:$B$54,0),MATCH(($B49-AP$4+1),'Stock Model'!$C$8:$R$8,0)))</f>
        <v>759.6</v>
      </c>
      <c r="AQ49" s="58">
        <f ca="1">IF(ISNA(INDEX('Stock Model'!$C$9:$R$54,MATCH($B49,'Stock Model'!$B$9:$B$54,0),MATCH(($B49-AQ$4+1),'Stock Model'!$C$8:$R$8,0))),0,INDEX('Stock Model'!$C$9:$R$54,MATCH($B49,'Stock Model'!$B$9:$B$54,0),MATCH(($B49-AQ$4+1),'Stock Model'!$C$8:$R$8,0)))</f>
        <v>834</v>
      </c>
      <c r="AR49" s="58">
        <f ca="1">IF(ISNA(INDEX('Stock Model'!$C$9:$R$54,MATCH($B49,'Stock Model'!$B$9:$B$54,0),MATCH(($B49-AR$4+1),'Stock Model'!$C$8:$R$8,0))),0,INDEX('Stock Model'!$C$9:$R$54,MATCH($B49,'Stock Model'!$B$9:$B$54,0),MATCH(($B49-AR$4+1),'Stock Model'!$C$8:$R$8,0)))</f>
        <v>908.59999999999991</v>
      </c>
      <c r="AS49" s="58">
        <f ca="1">IF(ISNA(INDEX('Stock Model'!$C$9:$R$54,MATCH($B49,'Stock Model'!$B$9:$B$54,0),MATCH(($B49-AS$4+1),'Stock Model'!$C$8:$R$8,0))),0,INDEX('Stock Model'!$C$9:$R$54,MATCH($B49,'Stock Model'!$B$9:$B$54,0),MATCH(($B49-AS$4+1),'Stock Model'!$C$8:$R$8,0)))</f>
        <v>981.6</v>
      </c>
      <c r="AT49" s="58">
        <f ca="1">IF(ISNA(INDEX('Stock Model'!$C$9:$R$54,MATCH($B49,'Stock Model'!$B$9:$B$54,0),MATCH(($B49-AT$4+1),'Stock Model'!$C$8:$R$8,0))),0,INDEX('Stock Model'!$C$9:$R$54,MATCH($B49,'Stock Model'!$B$9:$B$54,0),MATCH(($B49-AT$4+1),'Stock Model'!$C$8:$R$8,0)))</f>
        <v>1052.1333333333334</v>
      </c>
      <c r="AU49" s="58">
        <f ca="1">IF(ISNA(INDEX('Stock Model'!$C$9:$R$54,MATCH($B49,'Stock Model'!$B$9:$B$54,0),MATCH(($B49-AU$4+1),'Stock Model'!$C$8:$R$8,0))),0,INDEX('Stock Model'!$C$9:$R$54,MATCH($B49,'Stock Model'!$B$9:$B$54,0),MATCH(($B49-AU$4+1),'Stock Model'!$C$8:$R$8,0)))</f>
        <v>1123.7333333333333</v>
      </c>
      <c r="AV49" s="58">
        <f>IF(ISNA(INDEX('Stock Model'!$C$9:$R$54,MATCH($B49,'Stock Model'!$B$9:$B$54,0),MATCH(($B49-AV$4+1),'Stock Model'!$C$8:$R$8,0))),0,INDEX('Stock Model'!$C$9:$R$54,MATCH($B49,'Stock Model'!$B$9:$B$54,0),MATCH(($B49-AV$4+1),'Stock Model'!$C$8:$R$8,0)))</f>
        <v>0</v>
      </c>
      <c r="AW49" s="58">
        <f t="shared" ca="1" si="0"/>
        <v>8820.1333333333332</v>
      </c>
      <c r="AX49" s="61" t="str">
        <f ca="1">IF(AW49=SUM('Stock Model'!$C53:$R53), "OK", "Error")</f>
        <v>OK</v>
      </c>
    </row>
    <row r="50" spans="1:50">
      <c r="B50" s="58">
        <v>2034</v>
      </c>
      <c r="C50" s="58">
        <f>IF(ISNA(INDEX('Stock Model'!$C$9:$R$54,MATCH($B50,'Stock Model'!$B$9:$B$54,0),MATCH(($B50-C$4+1),'Stock Model'!$C$8:$R$8,0))),0,INDEX('Stock Model'!$C$9:$R$54,MATCH($B50,'Stock Model'!$B$9:$B$54,0),MATCH(($B50-C$4+1),'Stock Model'!$C$8:$R$8,0)))</f>
        <v>0</v>
      </c>
      <c r="D50" s="58">
        <f>IF(ISNA(INDEX('Stock Model'!$C$9:$R$54,MATCH($B50,'Stock Model'!$B$9:$B$54,0),MATCH(($B50-D$4+1),'Stock Model'!$C$8:$R$8,0))),0,INDEX('Stock Model'!$C$9:$R$54,MATCH($B50,'Stock Model'!$B$9:$B$54,0),MATCH(($B50-D$4+1),'Stock Model'!$C$8:$R$8,0)))</f>
        <v>0</v>
      </c>
      <c r="E50" s="58">
        <f>IF(ISNA(INDEX('Stock Model'!$C$9:$R$54,MATCH($B50,'Stock Model'!$B$9:$B$54,0),MATCH(($B50-E$4+1),'Stock Model'!$C$8:$R$8,0))),0,INDEX('Stock Model'!$C$9:$R$54,MATCH($B50,'Stock Model'!$B$9:$B$54,0),MATCH(($B50-E$4+1),'Stock Model'!$C$8:$R$8,0)))</f>
        <v>0</v>
      </c>
      <c r="F50" s="58">
        <f>IF(ISNA(INDEX('Stock Model'!$C$9:$R$54,MATCH($B50,'Stock Model'!$B$9:$B$54,0),MATCH(($B50-F$4+1),'Stock Model'!$C$8:$R$8,0))),0,INDEX('Stock Model'!$C$9:$R$54,MATCH($B50,'Stock Model'!$B$9:$B$54,0),MATCH(($B50-F$4+1),'Stock Model'!$C$8:$R$8,0)))</f>
        <v>0</v>
      </c>
      <c r="G50" s="58">
        <f>IF(ISNA(INDEX('Stock Model'!$C$9:$R$54,MATCH($B50,'Stock Model'!$B$9:$B$54,0),MATCH(($B50-G$4+1),'Stock Model'!$C$8:$R$8,0))),0,INDEX('Stock Model'!$C$9:$R$54,MATCH($B50,'Stock Model'!$B$9:$B$54,0),MATCH(($B50-G$4+1),'Stock Model'!$C$8:$R$8,0)))</f>
        <v>0</v>
      </c>
      <c r="H50" s="58">
        <f>IF(ISNA(INDEX('Stock Model'!$C$9:$R$54,MATCH($B50,'Stock Model'!$B$9:$B$54,0),MATCH(($B50-H$4+1),'Stock Model'!$C$8:$R$8,0))),0,INDEX('Stock Model'!$C$9:$R$54,MATCH($B50,'Stock Model'!$B$9:$B$54,0),MATCH(($B50-H$4+1),'Stock Model'!$C$8:$R$8,0)))</f>
        <v>0</v>
      </c>
      <c r="I50" s="58">
        <f>IF(ISNA(INDEX('Stock Model'!$C$9:$R$54,MATCH($B50,'Stock Model'!$B$9:$B$54,0),MATCH(($B50-I$4+1),'Stock Model'!$C$8:$R$8,0))),0,INDEX('Stock Model'!$C$9:$R$54,MATCH($B50,'Stock Model'!$B$9:$B$54,0),MATCH(($B50-I$4+1),'Stock Model'!$C$8:$R$8,0)))</f>
        <v>0</v>
      </c>
      <c r="J50" s="58">
        <f>IF(ISNA(INDEX('Stock Model'!$C$9:$R$54,MATCH($B50,'Stock Model'!$B$9:$B$54,0),MATCH(($B50-J$4+1),'Stock Model'!$C$8:$R$8,0))),0,INDEX('Stock Model'!$C$9:$R$54,MATCH($B50,'Stock Model'!$B$9:$B$54,0),MATCH(($B50-J$4+1),'Stock Model'!$C$8:$R$8,0)))</f>
        <v>0</v>
      </c>
      <c r="K50" s="58">
        <f>IF(ISNA(INDEX('Stock Model'!$C$9:$R$54,MATCH($B50,'Stock Model'!$B$9:$B$54,0),MATCH(($B50-K$4+1),'Stock Model'!$C$8:$R$8,0))),0,INDEX('Stock Model'!$C$9:$R$54,MATCH($B50,'Stock Model'!$B$9:$B$54,0),MATCH(($B50-K$4+1),'Stock Model'!$C$8:$R$8,0)))</f>
        <v>0</v>
      </c>
      <c r="L50" s="58">
        <f>IF(ISNA(INDEX('Stock Model'!$C$9:$R$54,MATCH($B50,'Stock Model'!$B$9:$B$54,0),MATCH(($B50-L$4+1),'Stock Model'!$C$8:$R$8,0))),0,INDEX('Stock Model'!$C$9:$R$54,MATCH($B50,'Stock Model'!$B$9:$B$54,0),MATCH(($B50-L$4+1),'Stock Model'!$C$8:$R$8,0)))</f>
        <v>0</v>
      </c>
      <c r="M50" s="58">
        <f>IF(ISNA(INDEX('Stock Model'!$C$9:$R$54,MATCH($B50,'Stock Model'!$B$9:$B$54,0),MATCH(($B50-M$4+1),'Stock Model'!$C$8:$R$8,0))),0,INDEX('Stock Model'!$C$9:$R$54,MATCH($B50,'Stock Model'!$B$9:$B$54,0),MATCH(($B50-M$4+1),'Stock Model'!$C$8:$R$8,0)))</f>
        <v>0</v>
      </c>
      <c r="N50" s="58">
        <f>IF(ISNA(INDEX('Stock Model'!$C$9:$R$54,MATCH($B50,'Stock Model'!$B$9:$B$54,0),MATCH(($B50-N$4+1),'Stock Model'!$C$8:$R$8,0))),0,INDEX('Stock Model'!$C$9:$R$54,MATCH($B50,'Stock Model'!$B$9:$B$54,0),MATCH(($B50-N$4+1),'Stock Model'!$C$8:$R$8,0)))</f>
        <v>0</v>
      </c>
      <c r="O50" s="58">
        <f>IF(ISNA(INDEX('Stock Model'!$C$9:$R$54,MATCH($B50,'Stock Model'!$B$9:$B$54,0),MATCH(($B50-O$4+1),'Stock Model'!$C$8:$R$8,0))),0,INDEX('Stock Model'!$C$9:$R$54,MATCH($B50,'Stock Model'!$B$9:$B$54,0),MATCH(($B50-O$4+1),'Stock Model'!$C$8:$R$8,0)))</f>
        <v>0</v>
      </c>
      <c r="P50" s="58">
        <f>IF(ISNA(INDEX('Stock Model'!$C$9:$R$54,MATCH($B50,'Stock Model'!$B$9:$B$54,0),MATCH(($B50-P$4+1),'Stock Model'!$C$8:$R$8,0))),0,INDEX('Stock Model'!$C$9:$R$54,MATCH($B50,'Stock Model'!$B$9:$B$54,0),MATCH(($B50-P$4+1),'Stock Model'!$C$8:$R$8,0)))</f>
        <v>0</v>
      </c>
      <c r="Q50" s="58">
        <f>IF(ISNA(INDEX('Stock Model'!$C$9:$R$54,MATCH($B50,'Stock Model'!$B$9:$B$54,0),MATCH(($B50-Q$4+1),'Stock Model'!$C$8:$R$8,0))),0,INDEX('Stock Model'!$C$9:$R$54,MATCH($B50,'Stock Model'!$B$9:$B$54,0),MATCH(($B50-Q$4+1),'Stock Model'!$C$8:$R$8,0)))</f>
        <v>0</v>
      </c>
      <c r="R50" s="58">
        <f>IF(ISNA(INDEX('Stock Model'!$C$9:$R$54,MATCH($B50,'Stock Model'!$B$9:$B$54,0),MATCH(($B50-R$4+1),'Stock Model'!$C$8:$R$8,0))),0,INDEX('Stock Model'!$C$9:$R$54,MATCH($B50,'Stock Model'!$B$9:$B$54,0),MATCH(($B50-R$4+1),'Stock Model'!$C$8:$R$8,0)))</f>
        <v>0</v>
      </c>
      <c r="S50" s="58">
        <f>IF(ISNA(INDEX('Stock Model'!$C$9:$R$54,MATCH($B50,'Stock Model'!$B$9:$B$54,0),MATCH(($B50-S$4+1),'Stock Model'!$C$8:$R$8,0))),0,INDEX('Stock Model'!$C$9:$R$54,MATCH($B50,'Stock Model'!$B$9:$B$54,0),MATCH(($B50-S$4+1),'Stock Model'!$C$8:$R$8,0)))</f>
        <v>0</v>
      </c>
      <c r="T50" s="58">
        <f>IF(ISNA(INDEX('Stock Model'!$C$9:$R$54,MATCH($B50,'Stock Model'!$B$9:$B$54,0),MATCH(($B50-T$4+1),'Stock Model'!$C$8:$R$8,0))),0,INDEX('Stock Model'!$C$9:$R$54,MATCH($B50,'Stock Model'!$B$9:$B$54,0),MATCH(($B50-T$4+1),'Stock Model'!$C$8:$R$8,0)))</f>
        <v>0</v>
      </c>
      <c r="U50" s="58">
        <f>IF(ISNA(INDEX('Stock Model'!$C$9:$R$54,MATCH($B50,'Stock Model'!$B$9:$B$54,0),MATCH(($B50-U$4+1),'Stock Model'!$C$8:$R$8,0))),0,INDEX('Stock Model'!$C$9:$R$54,MATCH($B50,'Stock Model'!$B$9:$B$54,0),MATCH(($B50-U$4+1),'Stock Model'!$C$8:$R$8,0)))</f>
        <v>0</v>
      </c>
      <c r="V50" s="58">
        <f>IF(ISNA(INDEX('Stock Model'!$C$9:$R$54,MATCH($B50,'Stock Model'!$B$9:$B$54,0),MATCH(($B50-V$4+1),'Stock Model'!$C$8:$R$8,0))),0,INDEX('Stock Model'!$C$9:$R$54,MATCH($B50,'Stock Model'!$B$9:$B$54,0),MATCH(($B50-V$4+1),'Stock Model'!$C$8:$R$8,0)))</f>
        <v>0</v>
      </c>
      <c r="W50" s="58">
        <f>IF(ISNA(INDEX('Stock Model'!$C$9:$R$54,MATCH($B50,'Stock Model'!$B$9:$B$54,0),MATCH(($B50-W$4+1),'Stock Model'!$C$8:$R$8,0))),0,INDEX('Stock Model'!$C$9:$R$54,MATCH($B50,'Stock Model'!$B$9:$B$54,0),MATCH(($B50-W$4+1),'Stock Model'!$C$8:$R$8,0)))</f>
        <v>0</v>
      </c>
      <c r="X50" s="58">
        <f>IF(ISNA(INDEX('Stock Model'!$C$9:$R$54,MATCH($B50,'Stock Model'!$B$9:$B$54,0),MATCH(($B50-X$4+1),'Stock Model'!$C$8:$R$8,0))),0,INDEX('Stock Model'!$C$9:$R$54,MATCH($B50,'Stock Model'!$B$9:$B$54,0),MATCH(($B50-X$4+1),'Stock Model'!$C$8:$R$8,0)))</f>
        <v>0</v>
      </c>
      <c r="Y50" s="58">
        <f>IF(ISNA(INDEX('Stock Model'!$C$9:$R$54,MATCH($B50,'Stock Model'!$B$9:$B$54,0),MATCH(($B50-Y$4+1),'Stock Model'!$C$8:$R$8,0))),0,INDEX('Stock Model'!$C$9:$R$54,MATCH($B50,'Stock Model'!$B$9:$B$54,0),MATCH(($B50-Y$4+1),'Stock Model'!$C$8:$R$8,0)))</f>
        <v>0</v>
      </c>
      <c r="Z50" s="58">
        <f>IF(ISNA(INDEX('Stock Model'!$C$9:$R$54,MATCH($B50,'Stock Model'!$B$9:$B$54,0),MATCH(($B50-Z$4+1),'Stock Model'!$C$8:$R$8,0))),0,INDEX('Stock Model'!$C$9:$R$54,MATCH($B50,'Stock Model'!$B$9:$B$54,0),MATCH(($B50-Z$4+1),'Stock Model'!$C$8:$R$8,0)))</f>
        <v>0</v>
      </c>
      <c r="AA50" s="58">
        <f>IF(ISNA(INDEX('Stock Model'!$C$9:$R$54,MATCH($B50,'Stock Model'!$B$9:$B$54,0),MATCH(($B50-AA$4+1),'Stock Model'!$C$8:$R$8,0))),0,INDEX('Stock Model'!$C$9:$R$54,MATCH($B50,'Stock Model'!$B$9:$B$54,0),MATCH(($B50-AA$4+1),'Stock Model'!$C$8:$R$8,0)))</f>
        <v>0</v>
      </c>
      <c r="AB50" s="58">
        <f>IF(ISNA(INDEX('Stock Model'!$C$9:$R$54,MATCH($B50,'Stock Model'!$B$9:$B$54,0),MATCH(($B50-AB$4+1),'Stock Model'!$C$8:$R$8,0))),0,INDEX('Stock Model'!$C$9:$R$54,MATCH($B50,'Stock Model'!$B$9:$B$54,0),MATCH(($B50-AB$4+1),'Stock Model'!$C$8:$R$8,0)))</f>
        <v>0</v>
      </c>
      <c r="AC50" s="58">
        <f>IF(ISNA(INDEX('Stock Model'!$C$9:$R$54,MATCH($B50,'Stock Model'!$B$9:$B$54,0),MATCH(($B50-AC$4+1),'Stock Model'!$C$8:$R$8,0))),0,INDEX('Stock Model'!$C$9:$R$54,MATCH($B50,'Stock Model'!$B$9:$B$54,0),MATCH(($B50-AC$4+1),'Stock Model'!$C$8:$R$8,0)))</f>
        <v>0</v>
      </c>
      <c r="AD50" s="58">
        <f>IF(ISNA(INDEX('Stock Model'!$C$9:$R$54,MATCH($B50,'Stock Model'!$B$9:$B$54,0),MATCH(($B50-AD$4+1),'Stock Model'!$C$8:$R$8,0))),0,INDEX('Stock Model'!$C$9:$R$54,MATCH($B50,'Stock Model'!$B$9:$B$54,0),MATCH(($B50-AD$4+1),'Stock Model'!$C$8:$R$8,0)))</f>
        <v>0</v>
      </c>
      <c r="AE50" s="58">
        <f>IF(ISNA(INDEX('Stock Model'!$C$9:$R$54,MATCH($B50,'Stock Model'!$B$9:$B$54,0),MATCH(($B50-AE$4+1),'Stock Model'!$C$8:$R$8,0))),0,INDEX('Stock Model'!$C$9:$R$54,MATCH($B50,'Stock Model'!$B$9:$B$54,0),MATCH(($B50-AE$4+1),'Stock Model'!$C$8:$R$8,0)))</f>
        <v>0</v>
      </c>
      <c r="AF50" s="58">
        <f>IF(ISNA(INDEX('Stock Model'!$C$9:$R$54,MATCH($B50,'Stock Model'!$B$9:$B$54,0),MATCH(($B50-AF$4+1),'Stock Model'!$C$8:$R$8,0))),0,INDEX('Stock Model'!$C$9:$R$54,MATCH($B50,'Stock Model'!$B$9:$B$54,0),MATCH(($B50-AF$4+1),'Stock Model'!$C$8:$R$8,0)))</f>
        <v>0</v>
      </c>
      <c r="AG50" s="58">
        <f ca="1">IF(ISNA(INDEX('Stock Model'!$C$9:$R$54,MATCH($B50,'Stock Model'!$B$9:$B$54,0),MATCH(($B50-AG$4+1),'Stock Model'!$C$8:$R$8,0))),0,INDEX('Stock Model'!$C$9:$R$54,MATCH($B50,'Stock Model'!$B$9:$B$54,0),MATCH(($B50-AG$4+1),'Stock Model'!$C$8:$R$8,0)))</f>
        <v>0</v>
      </c>
      <c r="AH50" s="58">
        <f ca="1">IF(ISNA(INDEX('Stock Model'!$C$9:$R$54,MATCH($B50,'Stock Model'!$B$9:$B$54,0),MATCH(($B50-AH$4+1),'Stock Model'!$C$8:$R$8,0))),0,INDEX('Stock Model'!$C$9:$R$54,MATCH($B50,'Stock Model'!$B$9:$B$54,0),MATCH(($B50-AH$4+1),'Stock Model'!$C$8:$R$8,0)))</f>
        <v>0</v>
      </c>
      <c r="AI50" s="58">
        <f ca="1">IF(ISNA(INDEX('Stock Model'!$C$9:$R$54,MATCH($B50,'Stock Model'!$B$9:$B$54,0),MATCH(($B50-AI$4+1),'Stock Model'!$C$8:$R$8,0))),0,INDEX('Stock Model'!$C$9:$R$54,MATCH($B50,'Stock Model'!$B$9:$B$54,0),MATCH(($B50-AI$4+1),'Stock Model'!$C$8:$R$8,0)))</f>
        <v>92</v>
      </c>
      <c r="AJ50" s="58">
        <f ca="1">IF(ISNA(INDEX('Stock Model'!$C$9:$R$54,MATCH($B50,'Stock Model'!$B$9:$B$54,0),MATCH(($B50-AJ$4+1),'Stock Model'!$C$8:$R$8,0))),0,INDEX('Stock Model'!$C$9:$R$54,MATCH($B50,'Stock Model'!$B$9:$B$54,0),MATCH(($B50-AJ$4+1),'Stock Model'!$C$8:$R$8,0)))</f>
        <v>181.46666666666667</v>
      </c>
      <c r="AK50" s="58">
        <f ca="1">IF(ISNA(INDEX('Stock Model'!$C$9:$R$54,MATCH($B50,'Stock Model'!$B$9:$B$54,0),MATCH(($B50-AK$4+1),'Stock Model'!$C$8:$R$8,0))),0,INDEX('Stock Model'!$C$9:$R$54,MATCH($B50,'Stock Model'!$B$9:$B$54,0),MATCH(($B50-AK$4+1),'Stock Model'!$C$8:$R$8,0)))</f>
        <v>268.8</v>
      </c>
      <c r="AL50" s="58">
        <f ca="1">IF(ISNA(INDEX('Stock Model'!$C$9:$R$54,MATCH($B50,'Stock Model'!$B$9:$B$54,0),MATCH(($B50-AL$4+1),'Stock Model'!$C$8:$R$8,0))),0,INDEX('Stock Model'!$C$9:$R$54,MATCH($B50,'Stock Model'!$B$9:$B$54,0),MATCH(($B50-AL$4+1),'Stock Model'!$C$8:$R$8,0)))</f>
        <v>353.86666666666667</v>
      </c>
      <c r="AM50" s="58">
        <f ca="1">IF(ISNA(INDEX('Stock Model'!$C$9:$R$54,MATCH($B50,'Stock Model'!$B$9:$B$54,0),MATCH(($B50-AM$4+1),'Stock Model'!$C$8:$R$8,0))),0,INDEX('Stock Model'!$C$9:$R$54,MATCH($B50,'Stock Model'!$B$9:$B$54,0),MATCH(($B50-AM$4+1),'Stock Model'!$C$8:$R$8,0)))</f>
        <v>436.66666666666663</v>
      </c>
      <c r="AN50" s="58">
        <f ca="1">IF(ISNA(INDEX('Stock Model'!$C$9:$R$54,MATCH($B50,'Stock Model'!$B$9:$B$54,0),MATCH(($B50-AN$4+1),'Stock Model'!$C$8:$R$8,0))),0,INDEX('Stock Model'!$C$9:$R$54,MATCH($B50,'Stock Model'!$B$9:$B$54,0),MATCH(($B50-AN$4+1),'Stock Model'!$C$8:$R$8,0)))</f>
        <v>517.6</v>
      </c>
      <c r="AO50" s="58">
        <f ca="1">IF(ISNA(INDEX('Stock Model'!$C$9:$R$54,MATCH($B50,'Stock Model'!$B$9:$B$54,0),MATCH(($B50-AO$4+1),'Stock Model'!$C$8:$R$8,0))),0,INDEX('Stock Model'!$C$9:$R$54,MATCH($B50,'Stock Model'!$B$9:$B$54,0),MATCH(($B50-AO$4+1),'Stock Model'!$C$8:$R$8,0)))</f>
        <v>596.86666666666667</v>
      </c>
      <c r="AP50" s="58">
        <f ca="1">IF(ISNA(INDEX('Stock Model'!$C$9:$R$54,MATCH($B50,'Stock Model'!$B$9:$B$54,0),MATCH(($B50-AP$4+1),'Stock Model'!$C$8:$R$8,0))),0,INDEX('Stock Model'!$C$9:$R$54,MATCH($B50,'Stock Model'!$B$9:$B$54,0),MATCH(($B50-AP$4+1),'Stock Model'!$C$8:$R$8,0)))</f>
        <v>675.2</v>
      </c>
      <c r="AQ50" s="58">
        <f ca="1">IF(ISNA(INDEX('Stock Model'!$C$9:$R$54,MATCH($B50,'Stock Model'!$B$9:$B$54,0),MATCH(($B50-AQ$4+1),'Stock Model'!$C$8:$R$8,0))),0,INDEX('Stock Model'!$C$9:$R$54,MATCH($B50,'Stock Model'!$B$9:$B$54,0),MATCH(($B50-AQ$4+1),'Stock Model'!$C$8:$R$8,0)))</f>
        <v>750.6</v>
      </c>
      <c r="AR50" s="58">
        <f ca="1">IF(ISNA(INDEX('Stock Model'!$C$9:$R$54,MATCH($B50,'Stock Model'!$B$9:$B$54,0),MATCH(($B50-AR$4+1),'Stock Model'!$C$8:$R$8,0))),0,INDEX('Stock Model'!$C$9:$R$54,MATCH($B50,'Stock Model'!$B$9:$B$54,0),MATCH(($B50-AR$4+1),'Stock Model'!$C$8:$R$8,0)))</f>
        <v>826</v>
      </c>
      <c r="AS50" s="58">
        <f ca="1">IF(ISNA(INDEX('Stock Model'!$C$9:$R$54,MATCH($B50,'Stock Model'!$B$9:$B$54,0),MATCH(($B50-AS$4+1),'Stock Model'!$C$8:$R$8,0))),0,INDEX('Stock Model'!$C$9:$R$54,MATCH($B50,'Stock Model'!$B$9:$B$54,0),MATCH(($B50-AS$4+1),'Stock Model'!$C$8:$R$8,0)))</f>
        <v>899.8</v>
      </c>
      <c r="AT50" s="58">
        <f ca="1">IF(ISNA(INDEX('Stock Model'!$C$9:$R$54,MATCH($B50,'Stock Model'!$B$9:$B$54,0),MATCH(($B50-AT$4+1),'Stock Model'!$C$8:$R$8,0))),0,INDEX('Stock Model'!$C$9:$R$54,MATCH($B50,'Stock Model'!$B$9:$B$54,0),MATCH(($B50-AT$4+1),'Stock Model'!$C$8:$R$8,0)))</f>
        <v>971.2</v>
      </c>
      <c r="AU50" s="58">
        <f ca="1">IF(ISNA(INDEX('Stock Model'!$C$9:$R$54,MATCH($B50,'Stock Model'!$B$9:$B$54,0),MATCH(($B50-AU$4+1),'Stock Model'!$C$8:$R$8,0))),0,INDEX('Stock Model'!$C$9:$R$54,MATCH($B50,'Stock Model'!$B$9:$B$54,0),MATCH(($B50-AU$4+1),'Stock Model'!$C$8:$R$8,0)))</f>
        <v>1043.4666666666667</v>
      </c>
      <c r="AV50" s="58">
        <f ca="1">IF(ISNA(INDEX('Stock Model'!$C$9:$R$54,MATCH($B50,'Stock Model'!$B$9:$B$54,0),MATCH(($B50-AV$4+1),'Stock Model'!$C$8:$R$8,0))),0,INDEX('Stock Model'!$C$9:$R$54,MATCH($B50,'Stock Model'!$B$9:$B$54,0),MATCH(($B50-AV$4+1),'Stock Model'!$C$8:$R$8,0)))</f>
        <v>1113.4666666666667</v>
      </c>
      <c r="AW50" s="58">
        <f t="shared" ca="1" si="0"/>
        <v>8727.0000000000018</v>
      </c>
      <c r="AX50" s="61" t="str">
        <f ca="1">IF(AW50=SUM('Stock Model'!$C54:$R54), "OK", "Error")</f>
        <v>OK</v>
      </c>
    </row>
    <row r="52" spans="1:50">
      <c r="A52" s="435" t="s">
        <v>291</v>
      </c>
    </row>
    <row r="53" spans="1:50">
      <c r="A53" s="435"/>
      <c r="B53" s="58"/>
      <c r="C53" s="58">
        <f>C4</f>
        <v>1989</v>
      </c>
      <c r="D53" s="58">
        <f>D4</f>
        <v>1990</v>
      </c>
      <c r="E53" s="58">
        <f t="shared" ref="E53:AV53" si="1">E4</f>
        <v>1991</v>
      </c>
      <c r="F53" s="58">
        <f t="shared" si="1"/>
        <v>1992</v>
      </c>
      <c r="G53" s="58">
        <f t="shared" si="1"/>
        <v>1993</v>
      </c>
      <c r="H53" s="58">
        <f t="shared" si="1"/>
        <v>1994</v>
      </c>
      <c r="I53" s="58">
        <f t="shared" si="1"/>
        <v>1995</v>
      </c>
      <c r="J53" s="58">
        <f t="shared" si="1"/>
        <v>1996</v>
      </c>
      <c r="K53" s="58">
        <f t="shared" si="1"/>
        <v>1997</v>
      </c>
      <c r="L53" s="58">
        <f t="shared" si="1"/>
        <v>1998</v>
      </c>
      <c r="M53" s="58">
        <f t="shared" si="1"/>
        <v>1999</v>
      </c>
      <c r="N53" s="58">
        <f t="shared" si="1"/>
        <v>2000</v>
      </c>
      <c r="O53" s="58">
        <f t="shared" si="1"/>
        <v>2001</v>
      </c>
      <c r="P53" s="58">
        <f t="shared" si="1"/>
        <v>2002</v>
      </c>
      <c r="Q53" s="58">
        <f t="shared" si="1"/>
        <v>2003</v>
      </c>
      <c r="R53" s="58">
        <f t="shared" si="1"/>
        <v>2004</v>
      </c>
      <c r="S53" s="58">
        <f t="shared" si="1"/>
        <v>2005</v>
      </c>
      <c r="T53" s="58">
        <f t="shared" si="1"/>
        <v>2006</v>
      </c>
      <c r="U53" s="58">
        <f t="shared" si="1"/>
        <v>2007</v>
      </c>
      <c r="V53" s="58">
        <f t="shared" si="1"/>
        <v>2008</v>
      </c>
      <c r="W53" s="58">
        <f t="shared" si="1"/>
        <v>2009</v>
      </c>
      <c r="X53" s="58">
        <f t="shared" si="1"/>
        <v>2010</v>
      </c>
      <c r="Y53" s="58">
        <f t="shared" si="1"/>
        <v>2011</v>
      </c>
      <c r="Z53" s="58">
        <f t="shared" si="1"/>
        <v>2012</v>
      </c>
      <c r="AA53" s="58">
        <f t="shared" si="1"/>
        <v>2013</v>
      </c>
      <c r="AB53" s="58">
        <f t="shared" si="1"/>
        <v>2014</v>
      </c>
      <c r="AC53" s="58">
        <f t="shared" si="1"/>
        <v>2015</v>
      </c>
      <c r="AD53" s="58">
        <f t="shared" si="1"/>
        <v>2016</v>
      </c>
      <c r="AE53" s="58">
        <f t="shared" si="1"/>
        <v>2017</v>
      </c>
      <c r="AF53" s="58">
        <f t="shared" si="1"/>
        <v>2018</v>
      </c>
      <c r="AG53" s="58">
        <f t="shared" si="1"/>
        <v>2019</v>
      </c>
      <c r="AH53" s="58">
        <f t="shared" si="1"/>
        <v>2020</v>
      </c>
      <c r="AI53" s="58">
        <f t="shared" si="1"/>
        <v>2021</v>
      </c>
      <c r="AJ53" s="58">
        <f t="shared" si="1"/>
        <v>2022</v>
      </c>
      <c r="AK53" s="58">
        <f t="shared" si="1"/>
        <v>2023</v>
      </c>
      <c r="AL53" s="58">
        <f t="shared" si="1"/>
        <v>2024</v>
      </c>
      <c r="AM53" s="58">
        <f t="shared" si="1"/>
        <v>2025</v>
      </c>
      <c r="AN53" s="58">
        <f t="shared" si="1"/>
        <v>2026</v>
      </c>
      <c r="AO53" s="58">
        <f t="shared" si="1"/>
        <v>2027</v>
      </c>
      <c r="AP53" s="58">
        <f t="shared" si="1"/>
        <v>2028</v>
      </c>
      <c r="AQ53" s="58">
        <f t="shared" si="1"/>
        <v>2029</v>
      </c>
      <c r="AR53" s="58">
        <f t="shared" si="1"/>
        <v>2030</v>
      </c>
      <c r="AS53" s="58">
        <f t="shared" si="1"/>
        <v>2031</v>
      </c>
      <c r="AT53" s="58">
        <f t="shared" si="1"/>
        <v>2032</v>
      </c>
      <c r="AU53" s="58">
        <f t="shared" si="1"/>
        <v>2033</v>
      </c>
      <c r="AV53" s="58">
        <f t="shared" si="1"/>
        <v>2034</v>
      </c>
    </row>
    <row r="54" spans="1:50">
      <c r="A54" s="435"/>
      <c r="B54" s="58">
        <v>1989</v>
      </c>
      <c r="C54" s="436">
        <f ca="1">IF(C5=0,0, C5/$AW5)</f>
        <v>0</v>
      </c>
      <c r="D54" s="436">
        <f t="shared" ref="D54:AV54" si="2">IF(D5=0,0, D5/$AW5)</f>
        <v>0</v>
      </c>
      <c r="E54" s="436">
        <f t="shared" si="2"/>
        <v>0</v>
      </c>
      <c r="F54" s="436">
        <f t="shared" si="2"/>
        <v>0</v>
      </c>
      <c r="G54" s="436">
        <f t="shared" si="2"/>
        <v>0</v>
      </c>
      <c r="H54" s="436">
        <f t="shared" si="2"/>
        <v>0</v>
      </c>
      <c r="I54" s="436">
        <f t="shared" si="2"/>
        <v>0</v>
      </c>
      <c r="J54" s="436">
        <f t="shared" si="2"/>
        <v>0</v>
      </c>
      <c r="K54" s="436">
        <f t="shared" si="2"/>
        <v>0</v>
      </c>
      <c r="L54" s="436">
        <f t="shared" si="2"/>
        <v>0</v>
      </c>
      <c r="M54" s="436">
        <f t="shared" si="2"/>
        <v>0</v>
      </c>
      <c r="N54" s="436">
        <f t="shared" si="2"/>
        <v>0</v>
      </c>
      <c r="O54" s="436">
        <f t="shared" si="2"/>
        <v>0</v>
      </c>
      <c r="P54" s="436">
        <f t="shared" si="2"/>
        <v>0</v>
      </c>
      <c r="Q54" s="436">
        <f t="shared" si="2"/>
        <v>0</v>
      </c>
      <c r="R54" s="436">
        <f t="shared" si="2"/>
        <v>0</v>
      </c>
      <c r="S54" s="436">
        <f t="shared" si="2"/>
        <v>0</v>
      </c>
      <c r="T54" s="436">
        <f t="shared" si="2"/>
        <v>0</v>
      </c>
      <c r="U54" s="436">
        <f t="shared" si="2"/>
        <v>0</v>
      </c>
      <c r="V54" s="436">
        <f t="shared" si="2"/>
        <v>0</v>
      </c>
      <c r="W54" s="436">
        <f t="shared" si="2"/>
        <v>0</v>
      </c>
      <c r="X54" s="436">
        <f t="shared" si="2"/>
        <v>0</v>
      </c>
      <c r="Y54" s="436">
        <f t="shared" si="2"/>
        <v>0</v>
      </c>
      <c r="Z54" s="436">
        <f t="shared" si="2"/>
        <v>0</v>
      </c>
      <c r="AA54" s="436">
        <f t="shared" si="2"/>
        <v>0</v>
      </c>
      <c r="AB54" s="436">
        <f t="shared" si="2"/>
        <v>0</v>
      </c>
      <c r="AC54" s="436">
        <f t="shared" si="2"/>
        <v>0</v>
      </c>
      <c r="AD54" s="436">
        <f t="shared" si="2"/>
        <v>0</v>
      </c>
      <c r="AE54" s="436">
        <f t="shared" si="2"/>
        <v>0</v>
      </c>
      <c r="AF54" s="436">
        <f t="shared" si="2"/>
        <v>0</v>
      </c>
      <c r="AG54" s="436">
        <f t="shared" si="2"/>
        <v>0</v>
      </c>
      <c r="AH54" s="436">
        <f t="shared" si="2"/>
        <v>0</v>
      </c>
      <c r="AI54" s="436">
        <f t="shared" si="2"/>
        <v>0</v>
      </c>
      <c r="AJ54" s="436">
        <f t="shared" si="2"/>
        <v>0</v>
      </c>
      <c r="AK54" s="436">
        <f t="shared" si="2"/>
        <v>0</v>
      </c>
      <c r="AL54" s="436">
        <f t="shared" si="2"/>
        <v>0</v>
      </c>
      <c r="AM54" s="436">
        <f t="shared" si="2"/>
        <v>0</v>
      </c>
      <c r="AN54" s="436">
        <f t="shared" si="2"/>
        <v>0</v>
      </c>
      <c r="AO54" s="436">
        <f t="shared" si="2"/>
        <v>0</v>
      </c>
      <c r="AP54" s="436">
        <f t="shared" si="2"/>
        <v>0</v>
      </c>
      <c r="AQ54" s="436">
        <f t="shared" si="2"/>
        <v>0</v>
      </c>
      <c r="AR54" s="436">
        <f t="shared" si="2"/>
        <v>0</v>
      </c>
      <c r="AS54" s="436">
        <f t="shared" si="2"/>
        <v>0</v>
      </c>
      <c r="AT54" s="436">
        <f t="shared" si="2"/>
        <v>0</v>
      </c>
      <c r="AU54" s="436">
        <f t="shared" si="2"/>
        <v>0</v>
      </c>
      <c r="AV54" s="436">
        <f t="shared" si="2"/>
        <v>0</v>
      </c>
    </row>
    <row r="55" spans="1:50">
      <c r="B55" s="58">
        <f t="shared" ref="B55:B99" si="3">B6</f>
        <v>1990</v>
      </c>
      <c r="C55" s="436">
        <f t="shared" ref="C55:AV55" ca="1" si="4">IF(C6=0,0, C6/$AW6)</f>
        <v>0</v>
      </c>
      <c r="D55" s="436">
        <f t="shared" ca="1" si="4"/>
        <v>1</v>
      </c>
      <c r="E55" s="436">
        <f t="shared" si="4"/>
        <v>0</v>
      </c>
      <c r="F55" s="436">
        <f t="shared" si="4"/>
        <v>0</v>
      </c>
      <c r="G55" s="436">
        <f t="shared" si="4"/>
        <v>0</v>
      </c>
      <c r="H55" s="436">
        <f t="shared" si="4"/>
        <v>0</v>
      </c>
      <c r="I55" s="436">
        <f t="shared" si="4"/>
        <v>0</v>
      </c>
      <c r="J55" s="436">
        <f t="shared" si="4"/>
        <v>0</v>
      </c>
      <c r="K55" s="436">
        <f t="shared" si="4"/>
        <v>0</v>
      </c>
      <c r="L55" s="436">
        <f t="shared" si="4"/>
        <v>0</v>
      </c>
      <c r="M55" s="436">
        <f t="shared" si="4"/>
        <v>0</v>
      </c>
      <c r="N55" s="436">
        <f t="shared" si="4"/>
        <v>0</v>
      </c>
      <c r="O55" s="436">
        <f t="shared" si="4"/>
        <v>0</v>
      </c>
      <c r="P55" s="436">
        <f t="shared" si="4"/>
        <v>0</v>
      </c>
      <c r="Q55" s="436">
        <f t="shared" si="4"/>
        <v>0</v>
      </c>
      <c r="R55" s="436">
        <f t="shared" si="4"/>
        <v>0</v>
      </c>
      <c r="S55" s="436">
        <f t="shared" si="4"/>
        <v>0</v>
      </c>
      <c r="T55" s="436">
        <f t="shared" si="4"/>
        <v>0</v>
      </c>
      <c r="U55" s="436">
        <f t="shared" si="4"/>
        <v>0</v>
      </c>
      <c r="V55" s="436">
        <f t="shared" si="4"/>
        <v>0</v>
      </c>
      <c r="W55" s="436">
        <f t="shared" si="4"/>
        <v>0</v>
      </c>
      <c r="X55" s="436">
        <f t="shared" si="4"/>
        <v>0</v>
      </c>
      <c r="Y55" s="436">
        <f t="shared" si="4"/>
        <v>0</v>
      </c>
      <c r="Z55" s="436">
        <f t="shared" si="4"/>
        <v>0</v>
      </c>
      <c r="AA55" s="436">
        <f t="shared" si="4"/>
        <v>0</v>
      </c>
      <c r="AB55" s="436">
        <f t="shared" si="4"/>
        <v>0</v>
      </c>
      <c r="AC55" s="436">
        <f t="shared" si="4"/>
        <v>0</v>
      </c>
      <c r="AD55" s="436">
        <f t="shared" si="4"/>
        <v>0</v>
      </c>
      <c r="AE55" s="436">
        <f t="shared" si="4"/>
        <v>0</v>
      </c>
      <c r="AF55" s="436">
        <f t="shared" si="4"/>
        <v>0</v>
      </c>
      <c r="AG55" s="436">
        <f t="shared" si="4"/>
        <v>0</v>
      </c>
      <c r="AH55" s="436">
        <f t="shared" si="4"/>
        <v>0</v>
      </c>
      <c r="AI55" s="436">
        <f t="shared" si="4"/>
        <v>0</v>
      </c>
      <c r="AJ55" s="436">
        <f t="shared" si="4"/>
        <v>0</v>
      </c>
      <c r="AK55" s="436">
        <f t="shared" si="4"/>
        <v>0</v>
      </c>
      <c r="AL55" s="436">
        <f t="shared" si="4"/>
        <v>0</v>
      </c>
      <c r="AM55" s="436">
        <f t="shared" si="4"/>
        <v>0</v>
      </c>
      <c r="AN55" s="436">
        <f t="shared" si="4"/>
        <v>0</v>
      </c>
      <c r="AO55" s="436">
        <f t="shared" si="4"/>
        <v>0</v>
      </c>
      <c r="AP55" s="436">
        <f t="shared" si="4"/>
        <v>0</v>
      </c>
      <c r="AQ55" s="436">
        <f t="shared" si="4"/>
        <v>0</v>
      </c>
      <c r="AR55" s="436">
        <f t="shared" si="4"/>
        <v>0</v>
      </c>
      <c r="AS55" s="436">
        <f t="shared" si="4"/>
        <v>0</v>
      </c>
      <c r="AT55" s="436">
        <f t="shared" si="4"/>
        <v>0</v>
      </c>
      <c r="AU55" s="436">
        <f t="shared" si="4"/>
        <v>0</v>
      </c>
      <c r="AV55" s="436">
        <f t="shared" si="4"/>
        <v>0</v>
      </c>
    </row>
    <row r="56" spans="1:50">
      <c r="B56" s="58">
        <f t="shared" si="3"/>
        <v>1991</v>
      </c>
      <c r="C56" s="436">
        <f t="shared" ref="C56:AV56" ca="1" si="5">IF(C7=0,0, C7/$AW7)</f>
        <v>0</v>
      </c>
      <c r="D56" s="436">
        <f t="shared" ca="1" si="5"/>
        <v>0.51030316405064691</v>
      </c>
      <c r="E56" s="436">
        <f t="shared" ca="1" si="5"/>
        <v>0.48969683594935309</v>
      </c>
      <c r="F56" s="436">
        <f t="shared" si="5"/>
        <v>0</v>
      </c>
      <c r="G56" s="436">
        <f t="shared" si="5"/>
        <v>0</v>
      </c>
      <c r="H56" s="436">
        <f t="shared" si="5"/>
        <v>0</v>
      </c>
      <c r="I56" s="436">
        <f t="shared" si="5"/>
        <v>0</v>
      </c>
      <c r="J56" s="436">
        <f t="shared" si="5"/>
        <v>0</v>
      </c>
      <c r="K56" s="436">
        <f t="shared" si="5"/>
        <v>0</v>
      </c>
      <c r="L56" s="436">
        <f t="shared" si="5"/>
        <v>0</v>
      </c>
      <c r="M56" s="436">
        <f t="shared" si="5"/>
        <v>0</v>
      </c>
      <c r="N56" s="436">
        <f t="shared" si="5"/>
        <v>0</v>
      </c>
      <c r="O56" s="436">
        <f t="shared" si="5"/>
        <v>0</v>
      </c>
      <c r="P56" s="436">
        <f t="shared" si="5"/>
        <v>0</v>
      </c>
      <c r="Q56" s="436">
        <f t="shared" si="5"/>
        <v>0</v>
      </c>
      <c r="R56" s="436">
        <f t="shared" si="5"/>
        <v>0</v>
      </c>
      <c r="S56" s="436">
        <f t="shared" si="5"/>
        <v>0</v>
      </c>
      <c r="T56" s="436">
        <f t="shared" si="5"/>
        <v>0</v>
      </c>
      <c r="U56" s="436">
        <f t="shared" si="5"/>
        <v>0</v>
      </c>
      <c r="V56" s="436">
        <f t="shared" si="5"/>
        <v>0</v>
      </c>
      <c r="W56" s="436">
        <f t="shared" si="5"/>
        <v>0</v>
      </c>
      <c r="X56" s="436">
        <f t="shared" si="5"/>
        <v>0</v>
      </c>
      <c r="Y56" s="436">
        <f t="shared" si="5"/>
        <v>0</v>
      </c>
      <c r="Z56" s="436">
        <f t="shared" si="5"/>
        <v>0</v>
      </c>
      <c r="AA56" s="436">
        <f t="shared" si="5"/>
        <v>0</v>
      </c>
      <c r="AB56" s="436">
        <f t="shared" si="5"/>
        <v>0</v>
      </c>
      <c r="AC56" s="436">
        <f t="shared" si="5"/>
        <v>0</v>
      </c>
      <c r="AD56" s="436">
        <f t="shared" si="5"/>
        <v>0</v>
      </c>
      <c r="AE56" s="436">
        <f t="shared" si="5"/>
        <v>0</v>
      </c>
      <c r="AF56" s="436">
        <f t="shared" si="5"/>
        <v>0</v>
      </c>
      <c r="AG56" s="436">
        <f t="shared" si="5"/>
        <v>0</v>
      </c>
      <c r="AH56" s="436">
        <f t="shared" si="5"/>
        <v>0</v>
      </c>
      <c r="AI56" s="436">
        <f t="shared" si="5"/>
        <v>0</v>
      </c>
      <c r="AJ56" s="436">
        <f t="shared" si="5"/>
        <v>0</v>
      </c>
      <c r="AK56" s="436">
        <f t="shared" si="5"/>
        <v>0</v>
      </c>
      <c r="AL56" s="436">
        <f t="shared" si="5"/>
        <v>0</v>
      </c>
      <c r="AM56" s="436">
        <f t="shared" si="5"/>
        <v>0</v>
      </c>
      <c r="AN56" s="436">
        <f t="shared" si="5"/>
        <v>0</v>
      </c>
      <c r="AO56" s="436">
        <f t="shared" si="5"/>
        <v>0</v>
      </c>
      <c r="AP56" s="436">
        <f t="shared" si="5"/>
        <v>0</v>
      </c>
      <c r="AQ56" s="436">
        <f t="shared" si="5"/>
        <v>0</v>
      </c>
      <c r="AR56" s="436">
        <f t="shared" si="5"/>
        <v>0</v>
      </c>
      <c r="AS56" s="436">
        <f t="shared" si="5"/>
        <v>0</v>
      </c>
      <c r="AT56" s="436">
        <f t="shared" si="5"/>
        <v>0</v>
      </c>
      <c r="AU56" s="436">
        <f t="shared" si="5"/>
        <v>0</v>
      </c>
      <c r="AV56" s="436">
        <f t="shared" si="5"/>
        <v>0</v>
      </c>
    </row>
    <row r="57" spans="1:50">
      <c r="B57" s="58">
        <f t="shared" si="3"/>
        <v>1992</v>
      </c>
      <c r="C57" s="436">
        <f t="shared" ref="C57:AV57" ca="1" si="6">IF(C8=0,0, C8/$AW8)</f>
        <v>0</v>
      </c>
      <c r="D57" s="436">
        <f t="shared" ca="1" si="6"/>
        <v>0.36371639947176349</v>
      </c>
      <c r="E57" s="436">
        <f t="shared" ca="1" si="6"/>
        <v>0.35110688269457424</v>
      </c>
      <c r="F57" s="436">
        <f t="shared" ca="1" si="6"/>
        <v>0.28517671783366233</v>
      </c>
      <c r="G57" s="436">
        <f t="shared" si="6"/>
        <v>0</v>
      </c>
      <c r="H57" s="436">
        <f t="shared" si="6"/>
        <v>0</v>
      </c>
      <c r="I57" s="436">
        <f t="shared" si="6"/>
        <v>0</v>
      </c>
      <c r="J57" s="436">
        <f t="shared" si="6"/>
        <v>0</v>
      </c>
      <c r="K57" s="436">
        <f t="shared" si="6"/>
        <v>0</v>
      </c>
      <c r="L57" s="436">
        <f t="shared" si="6"/>
        <v>0</v>
      </c>
      <c r="M57" s="436">
        <f t="shared" si="6"/>
        <v>0</v>
      </c>
      <c r="N57" s="436">
        <f t="shared" si="6"/>
        <v>0</v>
      </c>
      <c r="O57" s="436">
        <f t="shared" si="6"/>
        <v>0</v>
      </c>
      <c r="P57" s="436">
        <f t="shared" si="6"/>
        <v>0</v>
      </c>
      <c r="Q57" s="436">
        <f t="shared" si="6"/>
        <v>0</v>
      </c>
      <c r="R57" s="436">
        <f t="shared" si="6"/>
        <v>0</v>
      </c>
      <c r="S57" s="436">
        <f t="shared" si="6"/>
        <v>0</v>
      </c>
      <c r="T57" s="436">
        <f t="shared" si="6"/>
        <v>0</v>
      </c>
      <c r="U57" s="436">
        <f t="shared" si="6"/>
        <v>0</v>
      </c>
      <c r="V57" s="436">
        <f t="shared" si="6"/>
        <v>0</v>
      </c>
      <c r="W57" s="436">
        <f t="shared" si="6"/>
        <v>0</v>
      </c>
      <c r="X57" s="436">
        <f t="shared" si="6"/>
        <v>0</v>
      </c>
      <c r="Y57" s="436">
        <f t="shared" si="6"/>
        <v>0</v>
      </c>
      <c r="Z57" s="436">
        <f t="shared" si="6"/>
        <v>0</v>
      </c>
      <c r="AA57" s="436">
        <f t="shared" si="6"/>
        <v>0</v>
      </c>
      <c r="AB57" s="436">
        <f t="shared" si="6"/>
        <v>0</v>
      </c>
      <c r="AC57" s="436">
        <f t="shared" si="6"/>
        <v>0</v>
      </c>
      <c r="AD57" s="436">
        <f t="shared" si="6"/>
        <v>0</v>
      </c>
      <c r="AE57" s="436">
        <f t="shared" si="6"/>
        <v>0</v>
      </c>
      <c r="AF57" s="436">
        <f t="shared" si="6"/>
        <v>0</v>
      </c>
      <c r="AG57" s="436">
        <f t="shared" si="6"/>
        <v>0</v>
      </c>
      <c r="AH57" s="436">
        <f t="shared" si="6"/>
        <v>0</v>
      </c>
      <c r="AI57" s="436">
        <f t="shared" si="6"/>
        <v>0</v>
      </c>
      <c r="AJ57" s="436">
        <f t="shared" si="6"/>
        <v>0</v>
      </c>
      <c r="AK57" s="436">
        <f t="shared" si="6"/>
        <v>0</v>
      </c>
      <c r="AL57" s="436">
        <f t="shared" si="6"/>
        <v>0</v>
      </c>
      <c r="AM57" s="436">
        <f t="shared" si="6"/>
        <v>0</v>
      </c>
      <c r="AN57" s="436">
        <f t="shared" si="6"/>
        <v>0</v>
      </c>
      <c r="AO57" s="436">
        <f t="shared" si="6"/>
        <v>0</v>
      </c>
      <c r="AP57" s="436">
        <f t="shared" si="6"/>
        <v>0</v>
      </c>
      <c r="AQ57" s="436">
        <f t="shared" si="6"/>
        <v>0</v>
      </c>
      <c r="AR57" s="436">
        <f t="shared" si="6"/>
        <v>0</v>
      </c>
      <c r="AS57" s="436">
        <f t="shared" si="6"/>
        <v>0</v>
      </c>
      <c r="AT57" s="436">
        <f t="shared" si="6"/>
        <v>0</v>
      </c>
      <c r="AU57" s="436">
        <f t="shared" si="6"/>
        <v>0</v>
      </c>
      <c r="AV57" s="436">
        <f t="shared" si="6"/>
        <v>0</v>
      </c>
    </row>
    <row r="58" spans="1:50">
      <c r="B58" s="58">
        <f t="shared" si="3"/>
        <v>1993</v>
      </c>
      <c r="C58" s="436">
        <f t="shared" ref="C58:AV58" ca="1" si="7">IF(C9=0,0, C9/$AW9)</f>
        <v>0</v>
      </c>
      <c r="D58" s="436">
        <f t="shared" ca="1" si="7"/>
        <v>0.28449999394152359</v>
      </c>
      <c r="E58" s="436">
        <f t="shared" ca="1" si="7"/>
        <v>0.27655733136230903</v>
      </c>
      <c r="F58" s="436">
        <f t="shared" ca="1" si="7"/>
        <v>0.22596299482606114</v>
      </c>
      <c r="G58" s="436">
        <f t="shared" ca="1" si="7"/>
        <v>0.21297967987010624</v>
      </c>
      <c r="H58" s="436">
        <f t="shared" si="7"/>
        <v>0</v>
      </c>
      <c r="I58" s="436">
        <f t="shared" si="7"/>
        <v>0</v>
      </c>
      <c r="J58" s="436">
        <f t="shared" si="7"/>
        <v>0</v>
      </c>
      <c r="K58" s="436">
        <f t="shared" si="7"/>
        <v>0</v>
      </c>
      <c r="L58" s="436">
        <f t="shared" si="7"/>
        <v>0</v>
      </c>
      <c r="M58" s="436">
        <f t="shared" si="7"/>
        <v>0</v>
      </c>
      <c r="N58" s="436">
        <f t="shared" si="7"/>
        <v>0</v>
      </c>
      <c r="O58" s="436">
        <f t="shared" si="7"/>
        <v>0</v>
      </c>
      <c r="P58" s="436">
        <f t="shared" si="7"/>
        <v>0</v>
      </c>
      <c r="Q58" s="436">
        <f t="shared" si="7"/>
        <v>0</v>
      </c>
      <c r="R58" s="436">
        <f t="shared" si="7"/>
        <v>0</v>
      </c>
      <c r="S58" s="436">
        <f t="shared" si="7"/>
        <v>0</v>
      </c>
      <c r="T58" s="436">
        <f t="shared" si="7"/>
        <v>0</v>
      </c>
      <c r="U58" s="436">
        <f t="shared" si="7"/>
        <v>0</v>
      </c>
      <c r="V58" s="436">
        <f t="shared" si="7"/>
        <v>0</v>
      </c>
      <c r="W58" s="436">
        <f t="shared" si="7"/>
        <v>0</v>
      </c>
      <c r="X58" s="436">
        <f t="shared" si="7"/>
        <v>0</v>
      </c>
      <c r="Y58" s="436">
        <f t="shared" si="7"/>
        <v>0</v>
      </c>
      <c r="Z58" s="436">
        <f t="shared" si="7"/>
        <v>0</v>
      </c>
      <c r="AA58" s="436">
        <f t="shared" si="7"/>
        <v>0</v>
      </c>
      <c r="AB58" s="436">
        <f t="shared" si="7"/>
        <v>0</v>
      </c>
      <c r="AC58" s="436">
        <f t="shared" si="7"/>
        <v>0</v>
      </c>
      <c r="AD58" s="436">
        <f t="shared" si="7"/>
        <v>0</v>
      </c>
      <c r="AE58" s="436">
        <f t="shared" si="7"/>
        <v>0</v>
      </c>
      <c r="AF58" s="436">
        <f t="shared" si="7"/>
        <v>0</v>
      </c>
      <c r="AG58" s="436">
        <f t="shared" si="7"/>
        <v>0</v>
      </c>
      <c r="AH58" s="436">
        <f t="shared" si="7"/>
        <v>0</v>
      </c>
      <c r="AI58" s="436">
        <f t="shared" si="7"/>
        <v>0</v>
      </c>
      <c r="AJ58" s="436">
        <f t="shared" si="7"/>
        <v>0</v>
      </c>
      <c r="AK58" s="436">
        <f t="shared" si="7"/>
        <v>0</v>
      </c>
      <c r="AL58" s="436">
        <f t="shared" si="7"/>
        <v>0</v>
      </c>
      <c r="AM58" s="436">
        <f t="shared" si="7"/>
        <v>0</v>
      </c>
      <c r="AN58" s="436">
        <f t="shared" si="7"/>
        <v>0</v>
      </c>
      <c r="AO58" s="436">
        <f t="shared" si="7"/>
        <v>0</v>
      </c>
      <c r="AP58" s="436">
        <f t="shared" si="7"/>
        <v>0</v>
      </c>
      <c r="AQ58" s="436">
        <f t="shared" si="7"/>
        <v>0</v>
      </c>
      <c r="AR58" s="436">
        <f t="shared" si="7"/>
        <v>0</v>
      </c>
      <c r="AS58" s="436">
        <f t="shared" si="7"/>
        <v>0</v>
      </c>
      <c r="AT58" s="436">
        <f t="shared" si="7"/>
        <v>0</v>
      </c>
      <c r="AU58" s="436">
        <f t="shared" si="7"/>
        <v>0</v>
      </c>
      <c r="AV58" s="436">
        <f t="shared" si="7"/>
        <v>0</v>
      </c>
    </row>
    <row r="59" spans="1:50">
      <c r="B59" s="58">
        <f t="shared" si="3"/>
        <v>1994</v>
      </c>
      <c r="C59" s="436">
        <f t="shared" ref="C59:AV59" ca="1" si="8">IF(C10=0,0, C10/$AW10)</f>
        <v>0</v>
      </c>
      <c r="D59" s="436">
        <f t="shared" ca="1" si="8"/>
        <v>0.23146365928375848</v>
      </c>
      <c r="E59" s="436">
        <f t="shared" ca="1" si="8"/>
        <v>0.22687667742022932</v>
      </c>
      <c r="F59" s="436">
        <f t="shared" ca="1" si="8"/>
        <v>0.18666738959525037</v>
      </c>
      <c r="G59" s="436">
        <f t="shared" ca="1" si="8"/>
        <v>0.17698918318106652</v>
      </c>
      <c r="H59" s="436">
        <f t="shared" ca="1" si="8"/>
        <v>0.17800309051969526</v>
      </c>
      <c r="I59" s="436">
        <f t="shared" si="8"/>
        <v>0</v>
      </c>
      <c r="J59" s="436">
        <f t="shared" si="8"/>
        <v>0</v>
      </c>
      <c r="K59" s="436">
        <f t="shared" si="8"/>
        <v>0</v>
      </c>
      <c r="L59" s="436">
        <f t="shared" si="8"/>
        <v>0</v>
      </c>
      <c r="M59" s="436">
        <f t="shared" si="8"/>
        <v>0</v>
      </c>
      <c r="N59" s="436">
        <f t="shared" si="8"/>
        <v>0</v>
      </c>
      <c r="O59" s="436">
        <f t="shared" si="8"/>
        <v>0</v>
      </c>
      <c r="P59" s="436">
        <f t="shared" si="8"/>
        <v>0</v>
      </c>
      <c r="Q59" s="436">
        <f t="shared" si="8"/>
        <v>0</v>
      </c>
      <c r="R59" s="436">
        <f t="shared" si="8"/>
        <v>0</v>
      </c>
      <c r="S59" s="436">
        <f t="shared" si="8"/>
        <v>0</v>
      </c>
      <c r="T59" s="436">
        <f t="shared" si="8"/>
        <v>0</v>
      </c>
      <c r="U59" s="436">
        <f t="shared" si="8"/>
        <v>0</v>
      </c>
      <c r="V59" s="436">
        <f t="shared" si="8"/>
        <v>0</v>
      </c>
      <c r="W59" s="436">
        <f t="shared" si="8"/>
        <v>0</v>
      </c>
      <c r="X59" s="436">
        <f t="shared" si="8"/>
        <v>0</v>
      </c>
      <c r="Y59" s="436">
        <f t="shared" si="8"/>
        <v>0</v>
      </c>
      <c r="Z59" s="436">
        <f t="shared" si="8"/>
        <v>0</v>
      </c>
      <c r="AA59" s="436">
        <f t="shared" si="8"/>
        <v>0</v>
      </c>
      <c r="AB59" s="436">
        <f t="shared" si="8"/>
        <v>0</v>
      </c>
      <c r="AC59" s="436">
        <f t="shared" si="8"/>
        <v>0</v>
      </c>
      <c r="AD59" s="436">
        <f t="shared" si="8"/>
        <v>0</v>
      </c>
      <c r="AE59" s="436">
        <f t="shared" si="8"/>
        <v>0</v>
      </c>
      <c r="AF59" s="436">
        <f t="shared" si="8"/>
        <v>0</v>
      </c>
      <c r="AG59" s="436">
        <f t="shared" si="8"/>
        <v>0</v>
      </c>
      <c r="AH59" s="436">
        <f t="shared" si="8"/>
        <v>0</v>
      </c>
      <c r="AI59" s="436">
        <f t="shared" si="8"/>
        <v>0</v>
      </c>
      <c r="AJ59" s="436">
        <f t="shared" si="8"/>
        <v>0</v>
      </c>
      <c r="AK59" s="436">
        <f t="shared" si="8"/>
        <v>0</v>
      </c>
      <c r="AL59" s="436">
        <f t="shared" si="8"/>
        <v>0</v>
      </c>
      <c r="AM59" s="436">
        <f t="shared" si="8"/>
        <v>0</v>
      </c>
      <c r="AN59" s="436">
        <f t="shared" si="8"/>
        <v>0</v>
      </c>
      <c r="AO59" s="436">
        <f t="shared" si="8"/>
        <v>0</v>
      </c>
      <c r="AP59" s="436">
        <f t="shared" si="8"/>
        <v>0</v>
      </c>
      <c r="AQ59" s="436">
        <f t="shared" si="8"/>
        <v>0</v>
      </c>
      <c r="AR59" s="436">
        <f t="shared" si="8"/>
        <v>0</v>
      </c>
      <c r="AS59" s="436">
        <f t="shared" si="8"/>
        <v>0</v>
      </c>
      <c r="AT59" s="436">
        <f t="shared" si="8"/>
        <v>0</v>
      </c>
      <c r="AU59" s="436">
        <f t="shared" si="8"/>
        <v>0</v>
      </c>
      <c r="AV59" s="436">
        <f t="shared" si="8"/>
        <v>0</v>
      </c>
    </row>
    <row r="60" spans="1:50">
      <c r="B60" s="58">
        <f t="shared" si="3"/>
        <v>1995</v>
      </c>
      <c r="C60" s="436">
        <f t="shared" ref="C60:AV60" ca="1" si="9">IF(C11=0,0, C11/$AW11)</f>
        <v>0</v>
      </c>
      <c r="D60" s="436">
        <f t="shared" ca="1" si="9"/>
        <v>0.18932476581402111</v>
      </c>
      <c r="E60" s="436">
        <f t="shared" ca="1" si="9"/>
        <v>0.18744733587270926</v>
      </c>
      <c r="F60" s="436">
        <f t="shared" ca="1" si="9"/>
        <v>0.15551131631984311</v>
      </c>
      <c r="G60" s="436">
        <f t="shared" ca="1" si="9"/>
        <v>0.1484795774057959</v>
      </c>
      <c r="H60" s="436">
        <f t="shared" ca="1" si="9"/>
        <v>0.15021903349315305</v>
      </c>
      <c r="I60" s="436">
        <f t="shared" ca="1" si="9"/>
        <v>0.16901797109447758</v>
      </c>
      <c r="J60" s="436">
        <f t="shared" si="9"/>
        <v>0</v>
      </c>
      <c r="K60" s="436">
        <f t="shared" si="9"/>
        <v>0</v>
      </c>
      <c r="L60" s="436">
        <f t="shared" si="9"/>
        <v>0</v>
      </c>
      <c r="M60" s="436">
        <f t="shared" si="9"/>
        <v>0</v>
      </c>
      <c r="N60" s="436">
        <f t="shared" si="9"/>
        <v>0</v>
      </c>
      <c r="O60" s="436">
        <f t="shared" si="9"/>
        <v>0</v>
      </c>
      <c r="P60" s="436">
        <f t="shared" si="9"/>
        <v>0</v>
      </c>
      <c r="Q60" s="436">
        <f t="shared" si="9"/>
        <v>0</v>
      </c>
      <c r="R60" s="436">
        <f t="shared" si="9"/>
        <v>0</v>
      </c>
      <c r="S60" s="436">
        <f t="shared" si="9"/>
        <v>0</v>
      </c>
      <c r="T60" s="436">
        <f t="shared" si="9"/>
        <v>0</v>
      </c>
      <c r="U60" s="436">
        <f t="shared" si="9"/>
        <v>0</v>
      </c>
      <c r="V60" s="436">
        <f t="shared" si="9"/>
        <v>0</v>
      </c>
      <c r="W60" s="436">
        <f t="shared" si="9"/>
        <v>0</v>
      </c>
      <c r="X60" s="436">
        <f t="shared" si="9"/>
        <v>0</v>
      </c>
      <c r="Y60" s="436">
        <f t="shared" si="9"/>
        <v>0</v>
      </c>
      <c r="Z60" s="436">
        <f t="shared" si="9"/>
        <v>0</v>
      </c>
      <c r="AA60" s="436">
        <f t="shared" si="9"/>
        <v>0</v>
      </c>
      <c r="AB60" s="436">
        <f t="shared" si="9"/>
        <v>0</v>
      </c>
      <c r="AC60" s="436">
        <f t="shared" si="9"/>
        <v>0</v>
      </c>
      <c r="AD60" s="436">
        <f t="shared" si="9"/>
        <v>0</v>
      </c>
      <c r="AE60" s="436">
        <f t="shared" si="9"/>
        <v>0</v>
      </c>
      <c r="AF60" s="436">
        <f t="shared" si="9"/>
        <v>0</v>
      </c>
      <c r="AG60" s="436">
        <f t="shared" si="9"/>
        <v>0</v>
      </c>
      <c r="AH60" s="436">
        <f t="shared" si="9"/>
        <v>0</v>
      </c>
      <c r="AI60" s="436">
        <f t="shared" si="9"/>
        <v>0</v>
      </c>
      <c r="AJ60" s="436">
        <f t="shared" si="9"/>
        <v>0</v>
      </c>
      <c r="AK60" s="436">
        <f t="shared" si="9"/>
        <v>0</v>
      </c>
      <c r="AL60" s="436">
        <f t="shared" si="9"/>
        <v>0</v>
      </c>
      <c r="AM60" s="436">
        <f t="shared" si="9"/>
        <v>0</v>
      </c>
      <c r="AN60" s="436">
        <f t="shared" si="9"/>
        <v>0</v>
      </c>
      <c r="AO60" s="436">
        <f t="shared" si="9"/>
        <v>0</v>
      </c>
      <c r="AP60" s="436">
        <f t="shared" si="9"/>
        <v>0</v>
      </c>
      <c r="AQ60" s="436">
        <f t="shared" si="9"/>
        <v>0</v>
      </c>
      <c r="AR60" s="436">
        <f t="shared" si="9"/>
        <v>0</v>
      </c>
      <c r="AS60" s="436">
        <f t="shared" si="9"/>
        <v>0</v>
      </c>
      <c r="AT60" s="436">
        <f t="shared" si="9"/>
        <v>0</v>
      </c>
      <c r="AU60" s="436">
        <f t="shared" si="9"/>
        <v>0</v>
      </c>
      <c r="AV60" s="436">
        <f t="shared" si="9"/>
        <v>0</v>
      </c>
    </row>
    <row r="61" spans="1:50">
      <c r="B61" s="58">
        <f t="shared" si="3"/>
        <v>1996</v>
      </c>
      <c r="C61" s="436">
        <f t="shared" ref="C61:AV61" ca="1" si="10">IF(C12=0,0, C12/$AW12)</f>
        <v>0</v>
      </c>
      <c r="D61" s="436">
        <f t="shared" ca="1" si="10"/>
        <v>0.15421782500124182</v>
      </c>
      <c r="E61" s="436">
        <f t="shared" ca="1" si="10"/>
        <v>0.15459713799316335</v>
      </c>
      <c r="F61" s="436">
        <f t="shared" ca="1" si="10"/>
        <v>0.1295534492646295</v>
      </c>
      <c r="G61" s="436">
        <f t="shared" ca="1" si="10"/>
        <v>0.12472623987934234</v>
      </c>
      <c r="H61" s="436">
        <f t="shared" ca="1" si="10"/>
        <v>0.1270698522937147</v>
      </c>
      <c r="I61" s="436">
        <f t="shared" ca="1" si="10"/>
        <v>0.14382284277024923</v>
      </c>
      <c r="J61" s="436">
        <f t="shared" ca="1" si="10"/>
        <v>0.16601265279765912</v>
      </c>
      <c r="K61" s="436">
        <f t="shared" si="10"/>
        <v>0</v>
      </c>
      <c r="L61" s="436">
        <f t="shared" si="10"/>
        <v>0</v>
      </c>
      <c r="M61" s="436">
        <f t="shared" si="10"/>
        <v>0</v>
      </c>
      <c r="N61" s="436">
        <f t="shared" si="10"/>
        <v>0</v>
      </c>
      <c r="O61" s="436">
        <f t="shared" si="10"/>
        <v>0</v>
      </c>
      <c r="P61" s="436">
        <f t="shared" si="10"/>
        <v>0</v>
      </c>
      <c r="Q61" s="436">
        <f t="shared" si="10"/>
        <v>0</v>
      </c>
      <c r="R61" s="436">
        <f t="shared" si="10"/>
        <v>0</v>
      </c>
      <c r="S61" s="436">
        <f t="shared" si="10"/>
        <v>0</v>
      </c>
      <c r="T61" s="436">
        <f t="shared" si="10"/>
        <v>0</v>
      </c>
      <c r="U61" s="436">
        <f t="shared" si="10"/>
        <v>0</v>
      </c>
      <c r="V61" s="436">
        <f t="shared" si="10"/>
        <v>0</v>
      </c>
      <c r="W61" s="436">
        <f t="shared" si="10"/>
        <v>0</v>
      </c>
      <c r="X61" s="436">
        <f t="shared" si="10"/>
        <v>0</v>
      </c>
      <c r="Y61" s="436">
        <f t="shared" si="10"/>
        <v>0</v>
      </c>
      <c r="Z61" s="436">
        <f t="shared" si="10"/>
        <v>0</v>
      </c>
      <c r="AA61" s="436">
        <f t="shared" si="10"/>
        <v>0</v>
      </c>
      <c r="AB61" s="436">
        <f t="shared" si="10"/>
        <v>0</v>
      </c>
      <c r="AC61" s="436">
        <f t="shared" si="10"/>
        <v>0</v>
      </c>
      <c r="AD61" s="436">
        <f t="shared" si="10"/>
        <v>0</v>
      </c>
      <c r="AE61" s="436">
        <f t="shared" si="10"/>
        <v>0</v>
      </c>
      <c r="AF61" s="436">
        <f t="shared" si="10"/>
        <v>0</v>
      </c>
      <c r="AG61" s="436">
        <f t="shared" si="10"/>
        <v>0</v>
      </c>
      <c r="AH61" s="436">
        <f t="shared" si="10"/>
        <v>0</v>
      </c>
      <c r="AI61" s="436">
        <f t="shared" si="10"/>
        <v>0</v>
      </c>
      <c r="AJ61" s="436">
        <f t="shared" si="10"/>
        <v>0</v>
      </c>
      <c r="AK61" s="436">
        <f t="shared" si="10"/>
        <v>0</v>
      </c>
      <c r="AL61" s="436">
        <f t="shared" si="10"/>
        <v>0</v>
      </c>
      <c r="AM61" s="436">
        <f t="shared" si="10"/>
        <v>0</v>
      </c>
      <c r="AN61" s="436">
        <f t="shared" si="10"/>
        <v>0</v>
      </c>
      <c r="AO61" s="436">
        <f t="shared" si="10"/>
        <v>0</v>
      </c>
      <c r="AP61" s="436">
        <f t="shared" si="10"/>
        <v>0</v>
      </c>
      <c r="AQ61" s="436">
        <f t="shared" si="10"/>
        <v>0</v>
      </c>
      <c r="AR61" s="436">
        <f t="shared" si="10"/>
        <v>0</v>
      </c>
      <c r="AS61" s="436">
        <f t="shared" si="10"/>
        <v>0</v>
      </c>
      <c r="AT61" s="436">
        <f t="shared" si="10"/>
        <v>0</v>
      </c>
      <c r="AU61" s="436">
        <f t="shared" si="10"/>
        <v>0</v>
      </c>
      <c r="AV61" s="436">
        <f t="shared" si="10"/>
        <v>0</v>
      </c>
    </row>
    <row r="62" spans="1:50">
      <c r="B62" s="58">
        <f t="shared" si="3"/>
        <v>1997</v>
      </c>
      <c r="C62" s="436">
        <f t="shared" ref="C62:AV62" ca="1" si="11">IF(C13=0,0, C13/$AW13)</f>
        <v>0</v>
      </c>
      <c r="D62" s="436">
        <f t="shared" ca="1" si="11"/>
        <v>0.12212445799430308</v>
      </c>
      <c r="E62" s="436">
        <f t="shared" ca="1" si="11"/>
        <v>0.12436808572374364</v>
      </c>
      <c r="F62" s="436">
        <f t="shared" ca="1" si="11"/>
        <v>0.10552406484860621</v>
      </c>
      <c r="G62" s="436">
        <f t="shared" ca="1" si="11"/>
        <v>0.10261838303506844</v>
      </c>
      <c r="H62" s="436">
        <f t="shared" ca="1" si="11"/>
        <v>0.10541780925486222</v>
      </c>
      <c r="I62" s="436">
        <f t="shared" ca="1" si="11"/>
        <v>0.12015055600282805</v>
      </c>
      <c r="J62" s="436">
        <f t="shared" ca="1" si="11"/>
        <v>0.13951359458586884</v>
      </c>
      <c r="K62" s="436">
        <f t="shared" ca="1" si="11"/>
        <v>0.1802830485547196</v>
      </c>
      <c r="L62" s="436">
        <f t="shared" si="11"/>
        <v>0</v>
      </c>
      <c r="M62" s="436">
        <f t="shared" si="11"/>
        <v>0</v>
      </c>
      <c r="N62" s="436">
        <f t="shared" si="11"/>
        <v>0</v>
      </c>
      <c r="O62" s="436">
        <f t="shared" si="11"/>
        <v>0</v>
      </c>
      <c r="P62" s="436">
        <f t="shared" si="11"/>
        <v>0</v>
      </c>
      <c r="Q62" s="436">
        <f t="shared" si="11"/>
        <v>0</v>
      </c>
      <c r="R62" s="436">
        <f t="shared" si="11"/>
        <v>0</v>
      </c>
      <c r="S62" s="436">
        <f t="shared" si="11"/>
        <v>0</v>
      </c>
      <c r="T62" s="436">
        <f t="shared" si="11"/>
        <v>0</v>
      </c>
      <c r="U62" s="436">
        <f t="shared" si="11"/>
        <v>0</v>
      </c>
      <c r="V62" s="436">
        <f t="shared" si="11"/>
        <v>0</v>
      </c>
      <c r="W62" s="436">
        <f t="shared" si="11"/>
        <v>0</v>
      </c>
      <c r="X62" s="436">
        <f t="shared" si="11"/>
        <v>0</v>
      </c>
      <c r="Y62" s="436">
        <f t="shared" si="11"/>
        <v>0</v>
      </c>
      <c r="Z62" s="436">
        <f t="shared" si="11"/>
        <v>0</v>
      </c>
      <c r="AA62" s="436">
        <f t="shared" si="11"/>
        <v>0</v>
      </c>
      <c r="AB62" s="436">
        <f t="shared" si="11"/>
        <v>0</v>
      </c>
      <c r="AC62" s="436">
        <f t="shared" si="11"/>
        <v>0</v>
      </c>
      <c r="AD62" s="436">
        <f t="shared" si="11"/>
        <v>0</v>
      </c>
      <c r="AE62" s="436">
        <f t="shared" si="11"/>
        <v>0</v>
      </c>
      <c r="AF62" s="436">
        <f t="shared" si="11"/>
        <v>0</v>
      </c>
      <c r="AG62" s="436">
        <f t="shared" si="11"/>
        <v>0</v>
      </c>
      <c r="AH62" s="436">
        <f t="shared" si="11"/>
        <v>0</v>
      </c>
      <c r="AI62" s="436">
        <f t="shared" si="11"/>
        <v>0</v>
      </c>
      <c r="AJ62" s="436">
        <f t="shared" si="11"/>
        <v>0</v>
      </c>
      <c r="AK62" s="436">
        <f t="shared" si="11"/>
        <v>0</v>
      </c>
      <c r="AL62" s="436">
        <f t="shared" si="11"/>
        <v>0</v>
      </c>
      <c r="AM62" s="436">
        <f t="shared" si="11"/>
        <v>0</v>
      </c>
      <c r="AN62" s="436">
        <f t="shared" si="11"/>
        <v>0</v>
      </c>
      <c r="AO62" s="436">
        <f t="shared" si="11"/>
        <v>0</v>
      </c>
      <c r="AP62" s="436">
        <f t="shared" si="11"/>
        <v>0</v>
      </c>
      <c r="AQ62" s="436">
        <f t="shared" si="11"/>
        <v>0</v>
      </c>
      <c r="AR62" s="436">
        <f t="shared" si="11"/>
        <v>0</v>
      </c>
      <c r="AS62" s="436">
        <f t="shared" si="11"/>
        <v>0</v>
      </c>
      <c r="AT62" s="436">
        <f t="shared" si="11"/>
        <v>0</v>
      </c>
      <c r="AU62" s="436">
        <f t="shared" si="11"/>
        <v>0</v>
      </c>
      <c r="AV62" s="436">
        <f t="shared" si="11"/>
        <v>0</v>
      </c>
    </row>
    <row r="63" spans="1:50">
      <c r="B63" s="58">
        <f t="shared" si="3"/>
        <v>1998</v>
      </c>
      <c r="C63" s="436">
        <f t="shared" ref="C63:AV63" ca="1" si="12">IF(C14=0,0, C14/$AW14)</f>
        <v>0</v>
      </c>
      <c r="D63" s="436">
        <f t="shared" ca="1" si="12"/>
        <v>9.7312452985023612E-2</v>
      </c>
      <c r="E63" s="436">
        <f t="shared" ca="1" si="12"/>
        <v>0.10116483165789054</v>
      </c>
      <c r="F63" s="436">
        <f t="shared" ca="1" si="12"/>
        <v>8.7199009171244693E-2</v>
      </c>
      <c r="G63" s="436">
        <f t="shared" ca="1" si="12"/>
        <v>8.5857895096765377E-2</v>
      </c>
      <c r="H63" s="436">
        <f t="shared" ca="1" si="12"/>
        <v>8.909100579756396E-2</v>
      </c>
      <c r="I63" s="436">
        <f t="shared" ca="1" si="12"/>
        <v>0.10238817084197649</v>
      </c>
      <c r="J63" s="436">
        <f t="shared" ca="1" si="12"/>
        <v>0.11972007567986508</v>
      </c>
      <c r="K63" s="436">
        <f t="shared" ca="1" si="12"/>
        <v>0.15562622048979161</v>
      </c>
      <c r="L63" s="436">
        <f t="shared" ca="1" si="12"/>
        <v>0.16164033827987875</v>
      </c>
      <c r="M63" s="436">
        <f t="shared" si="12"/>
        <v>0</v>
      </c>
      <c r="N63" s="436">
        <f t="shared" si="12"/>
        <v>0</v>
      </c>
      <c r="O63" s="436">
        <f t="shared" si="12"/>
        <v>0</v>
      </c>
      <c r="P63" s="436">
        <f t="shared" si="12"/>
        <v>0</v>
      </c>
      <c r="Q63" s="436">
        <f t="shared" si="12"/>
        <v>0</v>
      </c>
      <c r="R63" s="436">
        <f t="shared" si="12"/>
        <v>0</v>
      </c>
      <c r="S63" s="436">
        <f t="shared" si="12"/>
        <v>0</v>
      </c>
      <c r="T63" s="436">
        <f t="shared" si="12"/>
        <v>0</v>
      </c>
      <c r="U63" s="436">
        <f t="shared" si="12"/>
        <v>0</v>
      </c>
      <c r="V63" s="436">
        <f t="shared" si="12"/>
        <v>0</v>
      </c>
      <c r="W63" s="436">
        <f t="shared" si="12"/>
        <v>0</v>
      </c>
      <c r="X63" s="436">
        <f t="shared" si="12"/>
        <v>0</v>
      </c>
      <c r="Y63" s="436">
        <f t="shared" si="12"/>
        <v>0</v>
      </c>
      <c r="Z63" s="436">
        <f t="shared" si="12"/>
        <v>0</v>
      </c>
      <c r="AA63" s="436">
        <f t="shared" si="12"/>
        <v>0</v>
      </c>
      <c r="AB63" s="436">
        <f t="shared" si="12"/>
        <v>0</v>
      </c>
      <c r="AC63" s="436">
        <f t="shared" si="12"/>
        <v>0</v>
      </c>
      <c r="AD63" s="436">
        <f t="shared" si="12"/>
        <v>0</v>
      </c>
      <c r="AE63" s="436">
        <f t="shared" si="12"/>
        <v>0</v>
      </c>
      <c r="AF63" s="436">
        <f t="shared" si="12"/>
        <v>0</v>
      </c>
      <c r="AG63" s="436">
        <f t="shared" si="12"/>
        <v>0</v>
      </c>
      <c r="AH63" s="436">
        <f t="shared" si="12"/>
        <v>0</v>
      </c>
      <c r="AI63" s="436">
        <f t="shared" si="12"/>
        <v>0</v>
      </c>
      <c r="AJ63" s="436">
        <f t="shared" si="12"/>
        <v>0</v>
      </c>
      <c r="AK63" s="436">
        <f t="shared" si="12"/>
        <v>0</v>
      </c>
      <c r="AL63" s="436">
        <f t="shared" si="12"/>
        <v>0</v>
      </c>
      <c r="AM63" s="436">
        <f t="shared" si="12"/>
        <v>0</v>
      </c>
      <c r="AN63" s="436">
        <f t="shared" si="12"/>
        <v>0</v>
      </c>
      <c r="AO63" s="436">
        <f t="shared" si="12"/>
        <v>0</v>
      </c>
      <c r="AP63" s="436">
        <f t="shared" si="12"/>
        <v>0</v>
      </c>
      <c r="AQ63" s="436">
        <f t="shared" si="12"/>
        <v>0</v>
      </c>
      <c r="AR63" s="436">
        <f t="shared" si="12"/>
        <v>0</v>
      </c>
      <c r="AS63" s="436">
        <f t="shared" si="12"/>
        <v>0</v>
      </c>
      <c r="AT63" s="436">
        <f t="shared" si="12"/>
        <v>0</v>
      </c>
      <c r="AU63" s="436">
        <f t="shared" si="12"/>
        <v>0</v>
      </c>
      <c r="AV63" s="436">
        <f t="shared" si="12"/>
        <v>0</v>
      </c>
    </row>
    <row r="64" spans="1:50">
      <c r="B64" s="58">
        <f t="shared" si="3"/>
        <v>1999</v>
      </c>
      <c r="C64" s="436">
        <f t="shared" ref="C64:AV64" ca="1" si="13">IF(C15=0,0, C15/$AW15)</f>
        <v>0</v>
      </c>
      <c r="D64" s="436">
        <f t="shared" ca="1" si="13"/>
        <v>7.3808074800481335E-2</v>
      </c>
      <c r="E64" s="436">
        <f t="shared" ca="1" si="13"/>
        <v>7.8922253419826005E-2</v>
      </c>
      <c r="F64" s="436">
        <f t="shared" ca="1" si="13"/>
        <v>6.9444252340972915E-2</v>
      </c>
      <c r="G64" s="436">
        <f t="shared" ca="1" si="13"/>
        <v>6.9461541653411535E-2</v>
      </c>
      <c r="H64" s="436">
        <f t="shared" ca="1" si="13"/>
        <v>7.2978187803427436E-2</v>
      </c>
      <c r="I64" s="436">
        <f t="shared" ca="1" si="13"/>
        <v>8.4717630949252401E-2</v>
      </c>
      <c r="J64" s="436">
        <f t="shared" ca="1" si="13"/>
        <v>9.9883815820412447E-2</v>
      </c>
      <c r="K64" s="436">
        <f t="shared" ca="1" si="13"/>
        <v>0.13074869638584213</v>
      </c>
      <c r="L64" s="436">
        <f t="shared" ca="1" si="13"/>
        <v>0.13660977330253532</v>
      </c>
      <c r="M64" s="436">
        <f t="shared" ca="1" si="13"/>
        <v>0.18342577352383851</v>
      </c>
      <c r="N64" s="436">
        <f t="shared" si="13"/>
        <v>0</v>
      </c>
      <c r="O64" s="436">
        <f t="shared" si="13"/>
        <v>0</v>
      </c>
      <c r="P64" s="436">
        <f t="shared" si="13"/>
        <v>0</v>
      </c>
      <c r="Q64" s="436">
        <f t="shared" si="13"/>
        <v>0</v>
      </c>
      <c r="R64" s="436">
        <f t="shared" si="13"/>
        <v>0</v>
      </c>
      <c r="S64" s="436">
        <f t="shared" si="13"/>
        <v>0</v>
      </c>
      <c r="T64" s="436">
        <f t="shared" si="13"/>
        <v>0</v>
      </c>
      <c r="U64" s="436">
        <f t="shared" si="13"/>
        <v>0</v>
      </c>
      <c r="V64" s="436">
        <f t="shared" si="13"/>
        <v>0</v>
      </c>
      <c r="W64" s="436">
        <f t="shared" si="13"/>
        <v>0</v>
      </c>
      <c r="X64" s="436">
        <f t="shared" si="13"/>
        <v>0</v>
      </c>
      <c r="Y64" s="436">
        <f t="shared" si="13"/>
        <v>0</v>
      </c>
      <c r="Z64" s="436">
        <f t="shared" si="13"/>
        <v>0</v>
      </c>
      <c r="AA64" s="436">
        <f t="shared" si="13"/>
        <v>0</v>
      </c>
      <c r="AB64" s="436">
        <f t="shared" si="13"/>
        <v>0</v>
      </c>
      <c r="AC64" s="436">
        <f t="shared" si="13"/>
        <v>0</v>
      </c>
      <c r="AD64" s="436">
        <f t="shared" si="13"/>
        <v>0</v>
      </c>
      <c r="AE64" s="436">
        <f t="shared" si="13"/>
        <v>0</v>
      </c>
      <c r="AF64" s="436">
        <f t="shared" si="13"/>
        <v>0</v>
      </c>
      <c r="AG64" s="436">
        <f t="shared" si="13"/>
        <v>0</v>
      </c>
      <c r="AH64" s="436">
        <f t="shared" si="13"/>
        <v>0</v>
      </c>
      <c r="AI64" s="436">
        <f t="shared" si="13"/>
        <v>0</v>
      </c>
      <c r="AJ64" s="436">
        <f t="shared" si="13"/>
        <v>0</v>
      </c>
      <c r="AK64" s="436">
        <f t="shared" si="13"/>
        <v>0</v>
      </c>
      <c r="AL64" s="436">
        <f t="shared" si="13"/>
        <v>0</v>
      </c>
      <c r="AM64" s="436">
        <f t="shared" si="13"/>
        <v>0</v>
      </c>
      <c r="AN64" s="436">
        <f t="shared" si="13"/>
        <v>0</v>
      </c>
      <c r="AO64" s="436">
        <f t="shared" si="13"/>
        <v>0</v>
      </c>
      <c r="AP64" s="436">
        <f t="shared" si="13"/>
        <v>0</v>
      </c>
      <c r="AQ64" s="436">
        <f t="shared" si="13"/>
        <v>0</v>
      </c>
      <c r="AR64" s="436">
        <f t="shared" si="13"/>
        <v>0</v>
      </c>
      <c r="AS64" s="436">
        <f t="shared" si="13"/>
        <v>0</v>
      </c>
      <c r="AT64" s="436">
        <f t="shared" si="13"/>
        <v>0</v>
      </c>
      <c r="AU64" s="436">
        <f t="shared" si="13"/>
        <v>0</v>
      </c>
      <c r="AV64" s="436">
        <f t="shared" si="13"/>
        <v>0</v>
      </c>
    </row>
    <row r="65" spans="2:48">
      <c r="B65" s="58">
        <f t="shared" si="3"/>
        <v>2000</v>
      </c>
      <c r="C65" s="436">
        <f t="shared" ref="C65:AV65" ca="1" si="14">IF(C16=0,0, C16/$AW16)</f>
        <v>0</v>
      </c>
      <c r="D65" s="436">
        <f t="shared" ca="1" si="14"/>
        <v>5.8267335009878414E-2</v>
      </c>
      <c r="E65" s="436">
        <f t="shared" ca="1" si="14"/>
        <v>6.4900721005381079E-2</v>
      </c>
      <c r="F65" s="436">
        <f t="shared" ca="1" si="14"/>
        <v>5.8738223521904845E-2</v>
      </c>
      <c r="G65" s="436">
        <f t="shared" ca="1" si="14"/>
        <v>5.9976865042669997E-2</v>
      </c>
      <c r="H65" s="436">
        <f t="shared" ca="1" si="14"/>
        <v>6.4013539750838552E-2</v>
      </c>
      <c r="I65" s="436">
        <f t="shared" ca="1" si="14"/>
        <v>7.523979485639605E-2</v>
      </c>
      <c r="J65" s="436">
        <f t="shared" ca="1" si="14"/>
        <v>8.9605306708796378E-2</v>
      </c>
      <c r="K65" s="436">
        <f t="shared" ca="1" si="14"/>
        <v>0.11827149793730356</v>
      </c>
      <c r="L65" s="436">
        <f t="shared" ca="1" si="14"/>
        <v>0.12443740765637422</v>
      </c>
      <c r="M65" s="436">
        <f t="shared" ca="1" si="14"/>
        <v>0.16807648867308392</v>
      </c>
      <c r="N65" s="436">
        <f t="shared" ca="1" si="14"/>
        <v>0.11847281983737283</v>
      </c>
      <c r="O65" s="436">
        <f t="shared" si="14"/>
        <v>0</v>
      </c>
      <c r="P65" s="436">
        <f t="shared" si="14"/>
        <v>0</v>
      </c>
      <c r="Q65" s="436">
        <f t="shared" si="14"/>
        <v>0</v>
      </c>
      <c r="R65" s="436">
        <f t="shared" si="14"/>
        <v>0</v>
      </c>
      <c r="S65" s="436">
        <f t="shared" si="14"/>
        <v>0</v>
      </c>
      <c r="T65" s="436">
        <f t="shared" si="14"/>
        <v>0</v>
      </c>
      <c r="U65" s="436">
        <f t="shared" si="14"/>
        <v>0</v>
      </c>
      <c r="V65" s="436">
        <f t="shared" si="14"/>
        <v>0</v>
      </c>
      <c r="W65" s="436">
        <f t="shared" si="14"/>
        <v>0</v>
      </c>
      <c r="X65" s="436">
        <f t="shared" si="14"/>
        <v>0</v>
      </c>
      <c r="Y65" s="436">
        <f t="shared" si="14"/>
        <v>0</v>
      </c>
      <c r="Z65" s="436">
        <f t="shared" si="14"/>
        <v>0</v>
      </c>
      <c r="AA65" s="436">
        <f t="shared" si="14"/>
        <v>0</v>
      </c>
      <c r="AB65" s="436">
        <f t="shared" si="14"/>
        <v>0</v>
      </c>
      <c r="AC65" s="436">
        <f t="shared" si="14"/>
        <v>0</v>
      </c>
      <c r="AD65" s="436">
        <f t="shared" si="14"/>
        <v>0</v>
      </c>
      <c r="AE65" s="436">
        <f t="shared" si="14"/>
        <v>0</v>
      </c>
      <c r="AF65" s="436">
        <f t="shared" si="14"/>
        <v>0</v>
      </c>
      <c r="AG65" s="436">
        <f t="shared" si="14"/>
        <v>0</v>
      </c>
      <c r="AH65" s="436">
        <f t="shared" si="14"/>
        <v>0</v>
      </c>
      <c r="AI65" s="436">
        <f t="shared" si="14"/>
        <v>0</v>
      </c>
      <c r="AJ65" s="436">
        <f t="shared" si="14"/>
        <v>0</v>
      </c>
      <c r="AK65" s="436">
        <f t="shared" si="14"/>
        <v>0</v>
      </c>
      <c r="AL65" s="436">
        <f t="shared" si="14"/>
        <v>0</v>
      </c>
      <c r="AM65" s="436">
        <f t="shared" si="14"/>
        <v>0</v>
      </c>
      <c r="AN65" s="436">
        <f t="shared" si="14"/>
        <v>0</v>
      </c>
      <c r="AO65" s="436">
        <f t="shared" si="14"/>
        <v>0</v>
      </c>
      <c r="AP65" s="436">
        <f t="shared" si="14"/>
        <v>0</v>
      </c>
      <c r="AQ65" s="436">
        <f t="shared" si="14"/>
        <v>0</v>
      </c>
      <c r="AR65" s="436">
        <f t="shared" si="14"/>
        <v>0</v>
      </c>
      <c r="AS65" s="436">
        <f t="shared" si="14"/>
        <v>0</v>
      </c>
      <c r="AT65" s="436">
        <f t="shared" si="14"/>
        <v>0</v>
      </c>
      <c r="AU65" s="436">
        <f t="shared" si="14"/>
        <v>0</v>
      </c>
      <c r="AV65" s="436">
        <f t="shared" si="14"/>
        <v>0</v>
      </c>
    </row>
    <row r="66" spans="2:48">
      <c r="B66" s="58">
        <f t="shared" si="3"/>
        <v>2001</v>
      </c>
      <c r="C66" s="436">
        <f t="shared" ref="C66:AV66" ca="1" si="15">IF(C17=0,0, C17/$AW17)</f>
        <v>0</v>
      </c>
      <c r="D66" s="436">
        <f t="shared" ca="1" si="15"/>
        <v>3.9563189274350506E-2</v>
      </c>
      <c r="E66" s="436">
        <f t="shared" ca="1" si="15"/>
        <v>4.700503537116555E-2</v>
      </c>
      <c r="F66" s="436">
        <f t="shared" ca="1" si="15"/>
        <v>4.4314355441598965E-2</v>
      </c>
      <c r="G66" s="436">
        <f t="shared" ca="1" si="15"/>
        <v>4.6541657656544444E-2</v>
      </c>
      <c r="H66" s="436">
        <f t="shared" ca="1" si="15"/>
        <v>5.0708967903370303E-2</v>
      </c>
      <c r="I66" s="436">
        <f t="shared" ca="1" si="15"/>
        <v>6.0548021377158576E-2</v>
      </c>
      <c r="J66" s="436">
        <f t="shared" ca="1" si="15"/>
        <v>7.3009792715702335E-2</v>
      </c>
      <c r="K66" s="436">
        <f t="shared" ca="1" si="15"/>
        <v>9.734021191807482E-2</v>
      </c>
      <c r="L66" s="436">
        <f t="shared" ca="1" si="15"/>
        <v>0.10326835748046091</v>
      </c>
      <c r="M66" s="436">
        <f t="shared" ca="1" si="15"/>
        <v>0.14045905285595134</v>
      </c>
      <c r="N66" s="436">
        <f t="shared" ca="1" si="15"/>
        <v>9.9595316795897587E-2</v>
      </c>
      <c r="O66" s="436">
        <f t="shared" ca="1" si="15"/>
        <v>0.19764604120972476</v>
      </c>
      <c r="P66" s="436">
        <f t="shared" si="15"/>
        <v>0</v>
      </c>
      <c r="Q66" s="436">
        <f t="shared" si="15"/>
        <v>0</v>
      </c>
      <c r="R66" s="436">
        <f t="shared" si="15"/>
        <v>0</v>
      </c>
      <c r="S66" s="436">
        <f t="shared" si="15"/>
        <v>0</v>
      </c>
      <c r="T66" s="436">
        <f t="shared" si="15"/>
        <v>0</v>
      </c>
      <c r="U66" s="436">
        <f t="shared" si="15"/>
        <v>0</v>
      </c>
      <c r="V66" s="436">
        <f t="shared" si="15"/>
        <v>0</v>
      </c>
      <c r="W66" s="436">
        <f t="shared" si="15"/>
        <v>0</v>
      </c>
      <c r="X66" s="436">
        <f t="shared" si="15"/>
        <v>0</v>
      </c>
      <c r="Y66" s="436">
        <f t="shared" si="15"/>
        <v>0</v>
      </c>
      <c r="Z66" s="436">
        <f t="shared" si="15"/>
        <v>0</v>
      </c>
      <c r="AA66" s="436">
        <f t="shared" si="15"/>
        <v>0</v>
      </c>
      <c r="AB66" s="436">
        <f t="shared" si="15"/>
        <v>0</v>
      </c>
      <c r="AC66" s="436">
        <f t="shared" si="15"/>
        <v>0</v>
      </c>
      <c r="AD66" s="436">
        <f t="shared" si="15"/>
        <v>0</v>
      </c>
      <c r="AE66" s="436">
        <f t="shared" si="15"/>
        <v>0</v>
      </c>
      <c r="AF66" s="436">
        <f t="shared" si="15"/>
        <v>0</v>
      </c>
      <c r="AG66" s="436">
        <f t="shared" si="15"/>
        <v>0</v>
      </c>
      <c r="AH66" s="436">
        <f t="shared" si="15"/>
        <v>0</v>
      </c>
      <c r="AI66" s="436">
        <f t="shared" si="15"/>
        <v>0</v>
      </c>
      <c r="AJ66" s="436">
        <f t="shared" si="15"/>
        <v>0</v>
      </c>
      <c r="AK66" s="436">
        <f t="shared" si="15"/>
        <v>0</v>
      </c>
      <c r="AL66" s="436">
        <f t="shared" si="15"/>
        <v>0</v>
      </c>
      <c r="AM66" s="436">
        <f t="shared" si="15"/>
        <v>0</v>
      </c>
      <c r="AN66" s="436">
        <f t="shared" si="15"/>
        <v>0</v>
      </c>
      <c r="AO66" s="436">
        <f t="shared" si="15"/>
        <v>0</v>
      </c>
      <c r="AP66" s="436">
        <f t="shared" si="15"/>
        <v>0</v>
      </c>
      <c r="AQ66" s="436">
        <f t="shared" si="15"/>
        <v>0</v>
      </c>
      <c r="AR66" s="436">
        <f t="shared" si="15"/>
        <v>0</v>
      </c>
      <c r="AS66" s="436">
        <f t="shared" si="15"/>
        <v>0</v>
      </c>
      <c r="AT66" s="436">
        <f t="shared" si="15"/>
        <v>0</v>
      </c>
      <c r="AU66" s="436">
        <f t="shared" si="15"/>
        <v>0</v>
      </c>
      <c r="AV66" s="436">
        <f t="shared" si="15"/>
        <v>0</v>
      </c>
    </row>
    <row r="67" spans="2:48">
      <c r="B67" s="58">
        <f t="shared" si="3"/>
        <v>2002</v>
      </c>
      <c r="C67" s="436">
        <f t="shared" ref="C67:AV67" ca="1" si="16">IF(C18=0,0, C18/$AW18)</f>
        <v>0</v>
      </c>
      <c r="D67" s="436">
        <f t="shared" ca="1" si="16"/>
        <v>2.7240619087576454E-2</v>
      </c>
      <c r="E67" s="436">
        <f t="shared" ca="1" si="16"/>
        <v>3.6410159876718494E-2</v>
      </c>
      <c r="F67" s="436">
        <f t="shared" ca="1" si="16"/>
        <v>3.6614352851842044E-2</v>
      </c>
      <c r="G67" s="436">
        <f t="shared" ca="1" si="16"/>
        <v>4.0056918791815693E-2</v>
      </c>
      <c r="H67" s="436">
        <f t="shared" ca="1" si="16"/>
        <v>4.4890549374818539E-2</v>
      </c>
      <c r="I67" s="436">
        <f t="shared" ca="1" si="16"/>
        <v>5.4717336302639509E-2</v>
      </c>
      <c r="J67" s="436">
        <f t="shared" ca="1" si="16"/>
        <v>6.7026344084306175E-2</v>
      </c>
      <c r="K67" s="436">
        <f t="shared" ca="1" si="16"/>
        <v>9.0479821586387982E-2</v>
      </c>
      <c r="L67" s="436">
        <f t="shared" ca="1" si="16"/>
        <v>9.6959758031324478E-2</v>
      </c>
      <c r="M67" s="436">
        <f t="shared" ca="1" si="16"/>
        <v>0.1329774845339774</v>
      </c>
      <c r="N67" s="436">
        <f t="shared" ca="1" si="16"/>
        <v>9.4949733432452013E-2</v>
      </c>
      <c r="O67" s="436">
        <f t="shared" ca="1" si="16"/>
        <v>0.18954851018891042</v>
      </c>
      <c r="P67" s="436">
        <f t="shared" ca="1" si="16"/>
        <v>8.8128411857230832E-2</v>
      </c>
      <c r="Q67" s="436">
        <f t="shared" si="16"/>
        <v>0</v>
      </c>
      <c r="R67" s="436">
        <f t="shared" si="16"/>
        <v>0</v>
      </c>
      <c r="S67" s="436">
        <f t="shared" si="16"/>
        <v>0</v>
      </c>
      <c r="T67" s="436">
        <f t="shared" si="16"/>
        <v>0</v>
      </c>
      <c r="U67" s="436">
        <f t="shared" si="16"/>
        <v>0</v>
      </c>
      <c r="V67" s="436">
        <f t="shared" si="16"/>
        <v>0</v>
      </c>
      <c r="W67" s="436">
        <f t="shared" si="16"/>
        <v>0</v>
      </c>
      <c r="X67" s="436">
        <f t="shared" si="16"/>
        <v>0</v>
      </c>
      <c r="Y67" s="436">
        <f t="shared" si="16"/>
        <v>0</v>
      </c>
      <c r="Z67" s="436">
        <f t="shared" si="16"/>
        <v>0</v>
      </c>
      <c r="AA67" s="436">
        <f t="shared" si="16"/>
        <v>0</v>
      </c>
      <c r="AB67" s="436">
        <f t="shared" si="16"/>
        <v>0</v>
      </c>
      <c r="AC67" s="436">
        <f t="shared" si="16"/>
        <v>0</v>
      </c>
      <c r="AD67" s="436">
        <f t="shared" si="16"/>
        <v>0</v>
      </c>
      <c r="AE67" s="436">
        <f t="shared" si="16"/>
        <v>0</v>
      </c>
      <c r="AF67" s="436">
        <f t="shared" si="16"/>
        <v>0</v>
      </c>
      <c r="AG67" s="436">
        <f t="shared" si="16"/>
        <v>0</v>
      </c>
      <c r="AH67" s="436">
        <f t="shared" si="16"/>
        <v>0</v>
      </c>
      <c r="AI67" s="436">
        <f t="shared" si="16"/>
        <v>0</v>
      </c>
      <c r="AJ67" s="436">
        <f t="shared" si="16"/>
        <v>0</v>
      </c>
      <c r="AK67" s="436">
        <f t="shared" si="16"/>
        <v>0</v>
      </c>
      <c r="AL67" s="436">
        <f t="shared" si="16"/>
        <v>0</v>
      </c>
      <c r="AM67" s="436">
        <f t="shared" si="16"/>
        <v>0</v>
      </c>
      <c r="AN67" s="436">
        <f t="shared" si="16"/>
        <v>0</v>
      </c>
      <c r="AO67" s="436">
        <f t="shared" si="16"/>
        <v>0</v>
      </c>
      <c r="AP67" s="436">
        <f t="shared" si="16"/>
        <v>0</v>
      </c>
      <c r="AQ67" s="436">
        <f t="shared" si="16"/>
        <v>0</v>
      </c>
      <c r="AR67" s="436">
        <f t="shared" si="16"/>
        <v>0</v>
      </c>
      <c r="AS67" s="436">
        <f t="shared" si="16"/>
        <v>0</v>
      </c>
      <c r="AT67" s="436">
        <f t="shared" si="16"/>
        <v>0</v>
      </c>
      <c r="AU67" s="436">
        <f t="shared" si="16"/>
        <v>0</v>
      </c>
      <c r="AV67" s="436">
        <f t="shared" si="16"/>
        <v>0</v>
      </c>
    </row>
    <row r="68" spans="2:48">
      <c r="B68" s="58">
        <f t="shared" si="3"/>
        <v>2003</v>
      </c>
      <c r="C68" s="436">
        <f t="shared" ref="C68:AV68" ca="1" si="17">IF(C19=0,0, C19/$AW19)</f>
        <v>0</v>
      </c>
      <c r="D68" s="436">
        <f t="shared" ca="1" si="17"/>
        <v>1.3898610790062282E-2</v>
      </c>
      <c r="E68" s="436">
        <f t="shared" ca="1" si="17"/>
        <v>2.4769414591425117E-2</v>
      </c>
      <c r="F68" s="436">
        <f t="shared" ca="1" si="17"/>
        <v>2.8021865324447427E-2</v>
      </c>
      <c r="G68" s="436">
        <f t="shared" ca="1" si="17"/>
        <v>3.2700315477953983E-2</v>
      </c>
      <c r="H68" s="436">
        <f t="shared" ca="1" si="17"/>
        <v>3.8173158002689209E-2</v>
      </c>
      <c r="I68" s="436">
        <f t="shared" ca="1" si="17"/>
        <v>4.7858884660087968E-2</v>
      </c>
      <c r="J68" s="436">
        <f t="shared" ca="1" si="17"/>
        <v>5.9846395770186189E-2</v>
      </c>
      <c r="K68" s="436">
        <f t="shared" ca="1" si="17"/>
        <v>8.2069847925952205E-2</v>
      </c>
      <c r="L68" s="436">
        <f t="shared" ca="1" si="17"/>
        <v>8.9046826825718767E-2</v>
      </c>
      <c r="M68" s="436">
        <f t="shared" ca="1" si="17"/>
        <v>0.12335871699120632</v>
      </c>
      <c r="N68" s="436">
        <f t="shared" ca="1" si="17"/>
        <v>8.8815671668516977E-2</v>
      </c>
      <c r="O68" s="436">
        <f t="shared" ca="1" si="17"/>
        <v>0.17854294114008326</v>
      </c>
      <c r="P68" s="436">
        <f t="shared" ca="1" si="17"/>
        <v>8.3505614465754843E-2</v>
      </c>
      <c r="Q68" s="436">
        <f t="shared" ca="1" si="17"/>
        <v>0.10939173636591534</v>
      </c>
      <c r="R68" s="436">
        <f t="shared" si="17"/>
        <v>0</v>
      </c>
      <c r="S68" s="436">
        <f t="shared" si="17"/>
        <v>0</v>
      </c>
      <c r="T68" s="436">
        <f t="shared" si="17"/>
        <v>0</v>
      </c>
      <c r="U68" s="436">
        <f t="shared" si="17"/>
        <v>0</v>
      </c>
      <c r="V68" s="436">
        <f t="shared" si="17"/>
        <v>0</v>
      </c>
      <c r="W68" s="436">
        <f t="shared" si="17"/>
        <v>0</v>
      </c>
      <c r="X68" s="436">
        <f t="shared" si="17"/>
        <v>0</v>
      </c>
      <c r="Y68" s="436">
        <f t="shared" si="17"/>
        <v>0</v>
      </c>
      <c r="Z68" s="436">
        <f t="shared" si="17"/>
        <v>0</v>
      </c>
      <c r="AA68" s="436">
        <f t="shared" si="17"/>
        <v>0</v>
      </c>
      <c r="AB68" s="436">
        <f t="shared" si="17"/>
        <v>0</v>
      </c>
      <c r="AC68" s="436">
        <f t="shared" si="17"/>
        <v>0</v>
      </c>
      <c r="AD68" s="436">
        <f t="shared" si="17"/>
        <v>0</v>
      </c>
      <c r="AE68" s="436">
        <f t="shared" si="17"/>
        <v>0</v>
      </c>
      <c r="AF68" s="436">
        <f t="shared" si="17"/>
        <v>0</v>
      </c>
      <c r="AG68" s="436">
        <f t="shared" si="17"/>
        <v>0</v>
      </c>
      <c r="AH68" s="436">
        <f t="shared" si="17"/>
        <v>0</v>
      </c>
      <c r="AI68" s="436">
        <f t="shared" si="17"/>
        <v>0</v>
      </c>
      <c r="AJ68" s="436">
        <f t="shared" si="17"/>
        <v>0</v>
      </c>
      <c r="AK68" s="436">
        <f t="shared" si="17"/>
        <v>0</v>
      </c>
      <c r="AL68" s="436">
        <f t="shared" si="17"/>
        <v>0</v>
      </c>
      <c r="AM68" s="436">
        <f t="shared" si="17"/>
        <v>0</v>
      </c>
      <c r="AN68" s="436">
        <f t="shared" si="17"/>
        <v>0</v>
      </c>
      <c r="AO68" s="436">
        <f t="shared" si="17"/>
        <v>0</v>
      </c>
      <c r="AP68" s="436">
        <f t="shared" si="17"/>
        <v>0</v>
      </c>
      <c r="AQ68" s="436">
        <f t="shared" si="17"/>
        <v>0</v>
      </c>
      <c r="AR68" s="436">
        <f t="shared" si="17"/>
        <v>0</v>
      </c>
      <c r="AS68" s="436">
        <f t="shared" si="17"/>
        <v>0</v>
      </c>
      <c r="AT68" s="436">
        <f t="shared" si="17"/>
        <v>0</v>
      </c>
      <c r="AU68" s="436">
        <f t="shared" si="17"/>
        <v>0</v>
      </c>
      <c r="AV68" s="436">
        <f t="shared" si="17"/>
        <v>0</v>
      </c>
    </row>
    <row r="69" spans="2:48">
      <c r="B69" s="58">
        <f t="shared" si="3"/>
        <v>2004</v>
      </c>
      <c r="C69" s="436">
        <f t="shared" ref="C69:AV69" ca="1" si="18">IF(C20=0,0, C20/$AW20)</f>
        <v>0</v>
      </c>
      <c r="D69" s="436">
        <f t="shared" ca="1" si="18"/>
        <v>0</v>
      </c>
      <c r="E69" s="436">
        <f t="shared" ca="1" si="18"/>
        <v>1.3237059591126575E-2</v>
      </c>
      <c r="F69" s="436">
        <f t="shared" ca="1" si="18"/>
        <v>1.9966942148760325E-2</v>
      </c>
      <c r="G69" s="436">
        <f t="shared" ca="1" si="18"/>
        <v>2.6213136146150499E-2</v>
      </c>
      <c r="H69" s="436">
        <f t="shared" ca="1" si="18"/>
        <v>3.2640278381905176E-2</v>
      </c>
      <c r="I69" s="436">
        <f t="shared" ca="1" si="18"/>
        <v>4.2627229230100039E-2</v>
      </c>
      <c r="J69" s="436">
        <f t="shared" ca="1" si="18"/>
        <v>5.4827316224445408E-2</v>
      </c>
      <c r="K69" s="436">
        <f t="shared" ca="1" si="18"/>
        <v>7.6753371030882991E-2</v>
      </c>
      <c r="L69" s="436">
        <f t="shared" ca="1" si="18"/>
        <v>8.4600260983036094E-2</v>
      </c>
      <c r="M69" s="436">
        <f t="shared" ca="1" si="18"/>
        <v>0.11866376685515441</v>
      </c>
      <c r="N69" s="436">
        <f t="shared" ca="1" si="18"/>
        <v>8.6298390604610684E-2</v>
      </c>
      <c r="O69" s="436">
        <f t="shared" ca="1" si="18"/>
        <v>0.17492822966507174</v>
      </c>
      <c r="P69" s="436">
        <f t="shared" ca="1" si="18"/>
        <v>8.2387124836885595E-2</v>
      </c>
      <c r="Q69" s="436">
        <f t="shared" ca="1" si="18"/>
        <v>0.10856894301870378</v>
      </c>
      <c r="R69" s="436">
        <f t="shared" ca="1" si="18"/>
        <v>7.8287951283166596E-2</v>
      </c>
      <c r="S69" s="436">
        <f t="shared" si="18"/>
        <v>0</v>
      </c>
      <c r="T69" s="436">
        <f t="shared" si="18"/>
        <v>0</v>
      </c>
      <c r="U69" s="436">
        <f t="shared" si="18"/>
        <v>0</v>
      </c>
      <c r="V69" s="436">
        <f t="shared" si="18"/>
        <v>0</v>
      </c>
      <c r="W69" s="436">
        <f t="shared" si="18"/>
        <v>0</v>
      </c>
      <c r="X69" s="436">
        <f t="shared" si="18"/>
        <v>0</v>
      </c>
      <c r="Y69" s="436">
        <f t="shared" si="18"/>
        <v>0</v>
      </c>
      <c r="Z69" s="436">
        <f t="shared" si="18"/>
        <v>0</v>
      </c>
      <c r="AA69" s="436">
        <f t="shared" si="18"/>
        <v>0</v>
      </c>
      <c r="AB69" s="436">
        <f t="shared" si="18"/>
        <v>0</v>
      </c>
      <c r="AC69" s="436">
        <f t="shared" si="18"/>
        <v>0</v>
      </c>
      <c r="AD69" s="436">
        <f t="shared" si="18"/>
        <v>0</v>
      </c>
      <c r="AE69" s="436">
        <f t="shared" si="18"/>
        <v>0</v>
      </c>
      <c r="AF69" s="436">
        <f t="shared" si="18"/>
        <v>0</v>
      </c>
      <c r="AG69" s="436">
        <f t="shared" si="18"/>
        <v>0</v>
      </c>
      <c r="AH69" s="436">
        <f t="shared" si="18"/>
        <v>0</v>
      </c>
      <c r="AI69" s="436">
        <f t="shared" si="18"/>
        <v>0</v>
      </c>
      <c r="AJ69" s="436">
        <f t="shared" si="18"/>
        <v>0</v>
      </c>
      <c r="AK69" s="436">
        <f t="shared" si="18"/>
        <v>0</v>
      </c>
      <c r="AL69" s="436">
        <f t="shared" si="18"/>
        <v>0</v>
      </c>
      <c r="AM69" s="436">
        <f t="shared" si="18"/>
        <v>0</v>
      </c>
      <c r="AN69" s="436">
        <f t="shared" si="18"/>
        <v>0</v>
      </c>
      <c r="AO69" s="436">
        <f t="shared" si="18"/>
        <v>0</v>
      </c>
      <c r="AP69" s="436">
        <f t="shared" si="18"/>
        <v>0</v>
      </c>
      <c r="AQ69" s="436">
        <f t="shared" si="18"/>
        <v>0</v>
      </c>
      <c r="AR69" s="436">
        <f t="shared" si="18"/>
        <v>0</v>
      </c>
      <c r="AS69" s="436">
        <f t="shared" si="18"/>
        <v>0</v>
      </c>
      <c r="AT69" s="436">
        <f t="shared" si="18"/>
        <v>0</v>
      </c>
      <c r="AU69" s="436">
        <f t="shared" si="18"/>
        <v>0</v>
      </c>
      <c r="AV69" s="436">
        <f t="shared" si="18"/>
        <v>0</v>
      </c>
    </row>
    <row r="70" spans="2:48">
      <c r="B70" s="58">
        <f t="shared" si="3"/>
        <v>2005</v>
      </c>
      <c r="C70" s="436">
        <f t="shared" ref="C70:AV70" si="19">IF(C21=0,0, C21/$AW21)</f>
        <v>0</v>
      </c>
      <c r="D70" s="436">
        <f t="shared" ca="1" si="19"/>
        <v>0</v>
      </c>
      <c r="E70" s="436">
        <f t="shared" ca="1" si="19"/>
        <v>0</v>
      </c>
      <c r="F70" s="436">
        <f t="shared" ca="1" si="19"/>
        <v>1.0602012497736584E-2</v>
      </c>
      <c r="G70" s="436">
        <f t="shared" ca="1" si="19"/>
        <v>1.8558141081782199E-2</v>
      </c>
      <c r="H70" s="436">
        <f t="shared" ca="1" si="19"/>
        <v>2.5996918062592151E-2</v>
      </c>
      <c r="I70" s="436">
        <f t="shared" ca="1" si="19"/>
        <v>3.621461222649653E-2</v>
      </c>
      <c r="J70" s="436">
        <f t="shared" ca="1" si="19"/>
        <v>4.8520189646316263E-2</v>
      </c>
      <c r="K70" s="436">
        <f t="shared" ca="1" si="19"/>
        <v>6.986463864838198E-2</v>
      </c>
      <c r="L70" s="436">
        <f t="shared" ca="1" si="19"/>
        <v>7.8611576111659254E-2</v>
      </c>
      <c r="M70" s="436">
        <f t="shared" ca="1" si="19"/>
        <v>0.11201401283771048</v>
      </c>
      <c r="N70" s="436">
        <f t="shared" ca="1" si="19"/>
        <v>8.2480627030143111E-2</v>
      </c>
      <c r="O70" s="436">
        <f t="shared" ca="1" si="19"/>
        <v>0.16887834477049909</v>
      </c>
      <c r="P70" s="436">
        <f t="shared" ca="1" si="19"/>
        <v>8.0200584607311637E-2</v>
      </c>
      <c r="Q70" s="436">
        <f t="shared" ca="1" si="19"/>
        <v>0.10642661552276531</v>
      </c>
      <c r="R70" s="436">
        <f t="shared" ca="1" si="19"/>
        <v>7.7199945308544793E-2</v>
      </c>
      <c r="S70" s="436">
        <f t="shared" ca="1" si="19"/>
        <v>8.4431781648060478E-2</v>
      </c>
      <c r="T70" s="436">
        <f t="shared" si="19"/>
        <v>0</v>
      </c>
      <c r="U70" s="436">
        <f t="shared" si="19"/>
        <v>0</v>
      </c>
      <c r="V70" s="436">
        <f t="shared" si="19"/>
        <v>0</v>
      </c>
      <c r="W70" s="436">
        <f t="shared" si="19"/>
        <v>0</v>
      </c>
      <c r="X70" s="436">
        <f t="shared" si="19"/>
        <v>0</v>
      </c>
      <c r="Y70" s="436">
        <f t="shared" si="19"/>
        <v>0</v>
      </c>
      <c r="Z70" s="436">
        <f t="shared" si="19"/>
        <v>0</v>
      </c>
      <c r="AA70" s="436">
        <f t="shared" si="19"/>
        <v>0</v>
      </c>
      <c r="AB70" s="436">
        <f t="shared" si="19"/>
        <v>0</v>
      </c>
      <c r="AC70" s="436">
        <f t="shared" si="19"/>
        <v>0</v>
      </c>
      <c r="AD70" s="436">
        <f t="shared" si="19"/>
        <v>0</v>
      </c>
      <c r="AE70" s="436">
        <f t="shared" si="19"/>
        <v>0</v>
      </c>
      <c r="AF70" s="436">
        <f t="shared" si="19"/>
        <v>0</v>
      </c>
      <c r="AG70" s="436">
        <f t="shared" si="19"/>
        <v>0</v>
      </c>
      <c r="AH70" s="436">
        <f t="shared" si="19"/>
        <v>0</v>
      </c>
      <c r="AI70" s="436">
        <f t="shared" si="19"/>
        <v>0</v>
      </c>
      <c r="AJ70" s="436">
        <f t="shared" si="19"/>
        <v>0</v>
      </c>
      <c r="AK70" s="436">
        <f t="shared" si="19"/>
        <v>0</v>
      </c>
      <c r="AL70" s="436">
        <f t="shared" si="19"/>
        <v>0</v>
      </c>
      <c r="AM70" s="436">
        <f t="shared" si="19"/>
        <v>0</v>
      </c>
      <c r="AN70" s="436">
        <f t="shared" si="19"/>
        <v>0</v>
      </c>
      <c r="AO70" s="436">
        <f t="shared" si="19"/>
        <v>0</v>
      </c>
      <c r="AP70" s="436">
        <f t="shared" si="19"/>
        <v>0</v>
      </c>
      <c r="AQ70" s="436">
        <f t="shared" si="19"/>
        <v>0</v>
      </c>
      <c r="AR70" s="436">
        <f t="shared" si="19"/>
        <v>0</v>
      </c>
      <c r="AS70" s="436">
        <f t="shared" si="19"/>
        <v>0</v>
      </c>
      <c r="AT70" s="436">
        <f t="shared" si="19"/>
        <v>0</v>
      </c>
      <c r="AU70" s="436">
        <f t="shared" si="19"/>
        <v>0</v>
      </c>
      <c r="AV70" s="436">
        <f t="shared" si="19"/>
        <v>0</v>
      </c>
    </row>
    <row r="71" spans="2:48">
      <c r="B71" s="58">
        <f t="shared" si="3"/>
        <v>2006</v>
      </c>
      <c r="C71" s="436">
        <f t="shared" ref="C71:AV71" si="20">IF(C22=0,0, C22/$AW22)</f>
        <v>0</v>
      </c>
      <c r="D71" s="436">
        <f t="shared" si="20"/>
        <v>0</v>
      </c>
      <c r="E71" s="436">
        <f t="shared" ca="1" si="20"/>
        <v>0</v>
      </c>
      <c r="F71" s="436">
        <f t="shared" ca="1" si="20"/>
        <v>0</v>
      </c>
      <c r="G71" s="436">
        <f t="shared" ca="1" si="20"/>
        <v>9.9082568807339431E-3</v>
      </c>
      <c r="H71" s="436">
        <f t="shared" ca="1" si="20"/>
        <v>1.8506461477754758E-2</v>
      </c>
      <c r="I71" s="436">
        <f t="shared" ca="1" si="20"/>
        <v>2.9002663509914168E-2</v>
      </c>
      <c r="J71" s="436">
        <f t="shared" ca="1" si="20"/>
        <v>4.1448160205188905E-2</v>
      </c>
      <c r="K71" s="436">
        <f t="shared" ca="1" si="20"/>
        <v>6.2168294367169759E-2</v>
      </c>
      <c r="L71" s="436">
        <f t="shared" ca="1" si="20"/>
        <v>7.1950281148268708E-2</v>
      </c>
      <c r="M71" s="436">
        <f t="shared" ca="1" si="20"/>
        <v>0.10465818289434742</v>
      </c>
      <c r="N71" s="436">
        <f t="shared" ca="1" si="20"/>
        <v>7.8287461773700287E-2</v>
      </c>
      <c r="O71" s="436">
        <f t="shared" ca="1" si="20"/>
        <v>0.16229653743711153</v>
      </c>
      <c r="P71" s="436">
        <f t="shared" ca="1" si="20"/>
        <v>7.7853408306204977E-2</v>
      </c>
      <c r="Q71" s="436">
        <f t="shared" ca="1" si="20"/>
        <v>0.10417283219887537</v>
      </c>
      <c r="R71" s="436">
        <f t="shared" ca="1" si="20"/>
        <v>7.609351879254217E-2</v>
      </c>
      <c r="S71" s="436">
        <f t="shared" ca="1" si="20"/>
        <v>8.371707605800531E-2</v>
      </c>
      <c r="T71" s="436">
        <f t="shared" ca="1" si="20"/>
        <v>7.9936864950182485E-2</v>
      </c>
      <c r="U71" s="436">
        <f t="shared" si="20"/>
        <v>0</v>
      </c>
      <c r="V71" s="436">
        <f t="shared" si="20"/>
        <v>0</v>
      </c>
      <c r="W71" s="436">
        <f t="shared" si="20"/>
        <v>0</v>
      </c>
      <c r="X71" s="436">
        <f t="shared" si="20"/>
        <v>0</v>
      </c>
      <c r="Y71" s="436">
        <f t="shared" si="20"/>
        <v>0</v>
      </c>
      <c r="Z71" s="436">
        <f t="shared" si="20"/>
        <v>0</v>
      </c>
      <c r="AA71" s="436">
        <f t="shared" si="20"/>
        <v>0</v>
      </c>
      <c r="AB71" s="436">
        <f t="shared" si="20"/>
        <v>0</v>
      </c>
      <c r="AC71" s="436">
        <f t="shared" si="20"/>
        <v>0</v>
      </c>
      <c r="AD71" s="436">
        <f t="shared" si="20"/>
        <v>0</v>
      </c>
      <c r="AE71" s="436">
        <f t="shared" si="20"/>
        <v>0</v>
      </c>
      <c r="AF71" s="436">
        <f t="shared" si="20"/>
        <v>0</v>
      </c>
      <c r="AG71" s="436">
        <f t="shared" si="20"/>
        <v>0</v>
      </c>
      <c r="AH71" s="436">
        <f t="shared" si="20"/>
        <v>0</v>
      </c>
      <c r="AI71" s="436">
        <f t="shared" si="20"/>
        <v>0</v>
      </c>
      <c r="AJ71" s="436">
        <f t="shared" si="20"/>
        <v>0</v>
      </c>
      <c r="AK71" s="436">
        <f t="shared" si="20"/>
        <v>0</v>
      </c>
      <c r="AL71" s="436">
        <f t="shared" si="20"/>
        <v>0</v>
      </c>
      <c r="AM71" s="436">
        <f t="shared" si="20"/>
        <v>0</v>
      </c>
      <c r="AN71" s="436">
        <f t="shared" si="20"/>
        <v>0</v>
      </c>
      <c r="AO71" s="436">
        <f t="shared" si="20"/>
        <v>0</v>
      </c>
      <c r="AP71" s="436">
        <f t="shared" si="20"/>
        <v>0</v>
      </c>
      <c r="AQ71" s="436">
        <f t="shared" si="20"/>
        <v>0</v>
      </c>
      <c r="AR71" s="436">
        <f t="shared" si="20"/>
        <v>0</v>
      </c>
      <c r="AS71" s="436">
        <f t="shared" si="20"/>
        <v>0</v>
      </c>
      <c r="AT71" s="436">
        <f t="shared" si="20"/>
        <v>0</v>
      </c>
      <c r="AU71" s="436">
        <f t="shared" si="20"/>
        <v>0</v>
      </c>
      <c r="AV71" s="436">
        <f t="shared" si="20"/>
        <v>0</v>
      </c>
    </row>
    <row r="72" spans="2:48">
      <c r="B72" s="58">
        <f t="shared" si="3"/>
        <v>2007</v>
      </c>
      <c r="C72" s="436">
        <f t="shared" ref="C72:AV72" si="21">IF(C23=0,0, C23/$AW23)</f>
        <v>0</v>
      </c>
      <c r="D72" s="436">
        <f t="shared" si="21"/>
        <v>0</v>
      </c>
      <c r="E72" s="436">
        <f t="shared" si="21"/>
        <v>0</v>
      </c>
      <c r="F72" s="436">
        <f t="shared" ca="1" si="21"/>
        <v>0</v>
      </c>
      <c r="G72" s="436">
        <f t="shared" ca="1" si="21"/>
        <v>0</v>
      </c>
      <c r="H72" s="436">
        <f t="shared" ca="1" si="21"/>
        <v>9.4788453998294209E-3</v>
      </c>
      <c r="I72" s="436">
        <f t="shared" ca="1" si="21"/>
        <v>1.9806542626509237E-2</v>
      </c>
      <c r="J72" s="436">
        <f t="shared" ca="1" si="21"/>
        <v>3.184406996155914E-2</v>
      </c>
      <c r="K72" s="436">
        <f t="shared" ca="1" si="21"/>
        <v>5.0947278217249474E-2</v>
      </c>
      <c r="L72" s="436">
        <f t="shared" ca="1" si="21"/>
        <v>6.1420492899960787E-2</v>
      </c>
      <c r="M72" s="436">
        <f t="shared" ca="1" si="21"/>
        <v>9.1894273483889996E-2</v>
      </c>
      <c r="N72" s="436">
        <f t="shared" ca="1" si="21"/>
        <v>7.0171751019632717E-2</v>
      </c>
      <c r="O72" s="436">
        <f t="shared" ca="1" si="21"/>
        <v>0.14778106090309751</v>
      </c>
      <c r="P72" s="436">
        <f t="shared" ca="1" si="21"/>
        <v>7.1776485187535613E-2</v>
      </c>
      <c r="Q72" s="436">
        <f t="shared" ca="1" si="21"/>
        <v>9.7011637354330951E-2</v>
      </c>
      <c r="R72" s="436">
        <f t="shared" ca="1" si="21"/>
        <v>7.1453113063021184E-2</v>
      </c>
      <c r="S72" s="436">
        <f t="shared" ca="1" si="21"/>
        <v>7.916149608113407E-2</v>
      </c>
      <c r="T72" s="436">
        <f t="shared" ca="1" si="21"/>
        <v>7.6036912928013317E-2</v>
      </c>
      <c r="U72" s="436">
        <f t="shared" ca="1" si="21"/>
        <v>0.12121604087423653</v>
      </c>
      <c r="V72" s="436">
        <f t="shared" si="21"/>
        <v>0</v>
      </c>
      <c r="W72" s="436">
        <f t="shared" si="21"/>
        <v>0</v>
      </c>
      <c r="X72" s="436">
        <f t="shared" si="21"/>
        <v>0</v>
      </c>
      <c r="Y72" s="436">
        <f t="shared" si="21"/>
        <v>0</v>
      </c>
      <c r="Z72" s="436">
        <f t="shared" si="21"/>
        <v>0</v>
      </c>
      <c r="AA72" s="436">
        <f t="shared" si="21"/>
        <v>0</v>
      </c>
      <c r="AB72" s="436">
        <f t="shared" si="21"/>
        <v>0</v>
      </c>
      <c r="AC72" s="436">
        <f t="shared" si="21"/>
        <v>0</v>
      </c>
      <c r="AD72" s="436">
        <f t="shared" si="21"/>
        <v>0</v>
      </c>
      <c r="AE72" s="436">
        <f t="shared" si="21"/>
        <v>0</v>
      </c>
      <c r="AF72" s="436">
        <f t="shared" si="21"/>
        <v>0</v>
      </c>
      <c r="AG72" s="436">
        <f t="shared" si="21"/>
        <v>0</v>
      </c>
      <c r="AH72" s="436">
        <f t="shared" si="21"/>
        <v>0</v>
      </c>
      <c r="AI72" s="436">
        <f t="shared" si="21"/>
        <v>0</v>
      </c>
      <c r="AJ72" s="436">
        <f t="shared" si="21"/>
        <v>0</v>
      </c>
      <c r="AK72" s="436">
        <f t="shared" si="21"/>
        <v>0</v>
      </c>
      <c r="AL72" s="436">
        <f t="shared" si="21"/>
        <v>0</v>
      </c>
      <c r="AM72" s="436">
        <f t="shared" si="21"/>
        <v>0</v>
      </c>
      <c r="AN72" s="436">
        <f t="shared" si="21"/>
        <v>0</v>
      </c>
      <c r="AO72" s="436">
        <f t="shared" si="21"/>
        <v>0</v>
      </c>
      <c r="AP72" s="436">
        <f t="shared" si="21"/>
        <v>0</v>
      </c>
      <c r="AQ72" s="436">
        <f t="shared" si="21"/>
        <v>0</v>
      </c>
      <c r="AR72" s="436">
        <f t="shared" si="21"/>
        <v>0</v>
      </c>
      <c r="AS72" s="436">
        <f t="shared" si="21"/>
        <v>0</v>
      </c>
      <c r="AT72" s="436">
        <f t="shared" si="21"/>
        <v>0</v>
      </c>
      <c r="AU72" s="436">
        <f t="shared" si="21"/>
        <v>0</v>
      </c>
      <c r="AV72" s="436">
        <f t="shared" si="21"/>
        <v>0</v>
      </c>
    </row>
    <row r="73" spans="2:48">
      <c r="B73" s="58">
        <f t="shared" si="3"/>
        <v>2008</v>
      </c>
      <c r="C73" s="436">
        <f t="shared" ref="C73:AV73" si="22">IF(C24=0,0, C24/$AW24)</f>
        <v>0</v>
      </c>
      <c r="D73" s="436">
        <f t="shared" si="22"/>
        <v>0</v>
      </c>
      <c r="E73" s="436">
        <f t="shared" si="22"/>
        <v>0</v>
      </c>
      <c r="F73" s="436">
        <f t="shared" si="22"/>
        <v>0</v>
      </c>
      <c r="G73" s="436">
        <f t="shared" ca="1" si="22"/>
        <v>0</v>
      </c>
      <c r="H73" s="436">
        <f t="shared" ca="1" si="22"/>
        <v>0</v>
      </c>
      <c r="I73" s="436">
        <f t="shared" ca="1" si="22"/>
        <v>1.0087368967135765E-2</v>
      </c>
      <c r="J73" s="436">
        <f t="shared" ca="1" si="22"/>
        <v>2.1624025230774297E-2</v>
      </c>
      <c r="K73" s="436">
        <f t="shared" ca="1" si="22"/>
        <v>3.8920775039320156E-2</v>
      </c>
      <c r="L73" s="436">
        <f t="shared" ca="1" si="22"/>
        <v>5.0049819250817279E-2</v>
      </c>
      <c r="M73" s="436">
        <f t="shared" ca="1" si="22"/>
        <v>7.8002124523423283E-2</v>
      </c>
      <c r="N73" s="436">
        <f t="shared" ca="1" si="22"/>
        <v>6.1265326624889864E-2</v>
      </c>
      <c r="O73" s="436">
        <f t="shared" ca="1" si="22"/>
        <v>0.13171221765660124</v>
      </c>
      <c r="P73" s="436">
        <f t="shared" ca="1" si="22"/>
        <v>6.4987359909090159E-2</v>
      </c>
      <c r="Q73" s="436">
        <f t="shared" ca="1" si="22"/>
        <v>8.8933538649033667E-2</v>
      </c>
      <c r="R73" s="436">
        <f t="shared" ca="1" si="22"/>
        <v>6.616490583749865E-2</v>
      </c>
      <c r="S73" s="436">
        <f t="shared" ca="1" si="22"/>
        <v>7.3913652121641318E-2</v>
      </c>
      <c r="T73" s="436">
        <f t="shared" ca="1" si="22"/>
        <v>7.1492683569528745E-2</v>
      </c>
      <c r="U73" s="436">
        <f t="shared" ca="1" si="22"/>
        <v>0.11465015357504592</v>
      </c>
      <c r="V73" s="436">
        <f t="shared" ca="1" si="22"/>
        <v>0.12819604904519966</v>
      </c>
      <c r="W73" s="436">
        <f t="shared" si="22"/>
        <v>0</v>
      </c>
      <c r="X73" s="436">
        <f t="shared" si="22"/>
        <v>0</v>
      </c>
      <c r="Y73" s="436">
        <f t="shared" si="22"/>
        <v>0</v>
      </c>
      <c r="Z73" s="436">
        <f t="shared" si="22"/>
        <v>0</v>
      </c>
      <c r="AA73" s="436">
        <f t="shared" si="22"/>
        <v>0</v>
      </c>
      <c r="AB73" s="436">
        <f t="shared" si="22"/>
        <v>0</v>
      </c>
      <c r="AC73" s="436">
        <f t="shared" si="22"/>
        <v>0</v>
      </c>
      <c r="AD73" s="436">
        <f t="shared" si="22"/>
        <v>0</v>
      </c>
      <c r="AE73" s="436">
        <f t="shared" si="22"/>
        <v>0</v>
      </c>
      <c r="AF73" s="436">
        <f t="shared" si="22"/>
        <v>0</v>
      </c>
      <c r="AG73" s="436">
        <f t="shared" si="22"/>
        <v>0</v>
      </c>
      <c r="AH73" s="436">
        <f t="shared" si="22"/>
        <v>0</v>
      </c>
      <c r="AI73" s="436">
        <f t="shared" si="22"/>
        <v>0</v>
      </c>
      <c r="AJ73" s="436">
        <f t="shared" si="22"/>
        <v>0</v>
      </c>
      <c r="AK73" s="436">
        <f t="shared" si="22"/>
        <v>0</v>
      </c>
      <c r="AL73" s="436">
        <f t="shared" si="22"/>
        <v>0</v>
      </c>
      <c r="AM73" s="436">
        <f t="shared" si="22"/>
        <v>0</v>
      </c>
      <c r="AN73" s="436">
        <f t="shared" si="22"/>
        <v>0</v>
      </c>
      <c r="AO73" s="436">
        <f t="shared" si="22"/>
        <v>0</v>
      </c>
      <c r="AP73" s="436">
        <f t="shared" si="22"/>
        <v>0</v>
      </c>
      <c r="AQ73" s="436">
        <f t="shared" si="22"/>
        <v>0</v>
      </c>
      <c r="AR73" s="436">
        <f t="shared" si="22"/>
        <v>0</v>
      </c>
      <c r="AS73" s="436">
        <f t="shared" si="22"/>
        <v>0</v>
      </c>
      <c r="AT73" s="436">
        <f t="shared" si="22"/>
        <v>0</v>
      </c>
      <c r="AU73" s="436">
        <f t="shared" si="22"/>
        <v>0</v>
      </c>
      <c r="AV73" s="436">
        <f t="shared" si="22"/>
        <v>0</v>
      </c>
    </row>
    <row r="74" spans="2:48">
      <c r="B74" s="58">
        <f t="shared" si="3"/>
        <v>2009</v>
      </c>
      <c r="C74" s="436">
        <f t="shared" ref="C74:AV74" si="23">IF(C25=0,0, C25/$AW25)</f>
        <v>0</v>
      </c>
      <c r="D74" s="436">
        <f t="shared" si="23"/>
        <v>0</v>
      </c>
      <c r="E74" s="436">
        <f t="shared" si="23"/>
        <v>0</v>
      </c>
      <c r="F74" s="436">
        <f t="shared" si="23"/>
        <v>0</v>
      </c>
      <c r="G74" s="436">
        <f t="shared" si="23"/>
        <v>0</v>
      </c>
      <c r="H74" s="436">
        <f t="shared" ca="1" si="23"/>
        <v>0</v>
      </c>
      <c r="I74" s="436">
        <f t="shared" ca="1" si="23"/>
        <v>0</v>
      </c>
      <c r="J74" s="436">
        <f t="shared" ca="1" si="23"/>
        <v>1.0936107478698326E-2</v>
      </c>
      <c r="K74" s="436">
        <f t="shared" ca="1" si="23"/>
        <v>2.6244992129001089E-2</v>
      </c>
      <c r="L74" s="436">
        <f t="shared" ca="1" si="23"/>
        <v>3.796819949858822E-2</v>
      </c>
      <c r="M74" s="436">
        <f t="shared" ca="1" si="23"/>
        <v>6.311791505984457E-2</v>
      </c>
      <c r="N74" s="436">
        <f t="shared" ca="1" si="23"/>
        <v>5.1640416121804741E-2</v>
      </c>
      <c r="O74" s="436">
        <f t="shared" ca="1" si="23"/>
        <v>0.11419195242418437</v>
      </c>
      <c r="P74" s="436">
        <f t="shared" ca="1" si="23"/>
        <v>5.7516595730503654E-2</v>
      </c>
      <c r="Q74" s="436">
        <f t="shared" ca="1" si="23"/>
        <v>7.995935399505251E-2</v>
      </c>
      <c r="R74" s="436">
        <f t="shared" ca="1" si="23"/>
        <v>6.0231882126585638E-2</v>
      </c>
      <c r="S74" s="436">
        <f t="shared" ca="1" si="23"/>
        <v>6.796545089579463E-2</v>
      </c>
      <c r="T74" s="436">
        <f t="shared" ca="1" si="23"/>
        <v>6.6287137371835975E-2</v>
      </c>
      <c r="U74" s="436">
        <f t="shared" ca="1" si="23"/>
        <v>0.10704558516087655</v>
      </c>
      <c r="V74" s="436">
        <f t="shared" ca="1" si="23"/>
        <v>0.1204054605575499</v>
      </c>
      <c r="W74" s="436">
        <f t="shared" ca="1" si="23"/>
        <v>0.13648895144967974</v>
      </c>
      <c r="X74" s="436">
        <f t="shared" si="23"/>
        <v>0</v>
      </c>
      <c r="Y74" s="436">
        <f t="shared" si="23"/>
        <v>0</v>
      </c>
      <c r="Z74" s="436">
        <f t="shared" si="23"/>
        <v>0</v>
      </c>
      <c r="AA74" s="436">
        <f t="shared" si="23"/>
        <v>0</v>
      </c>
      <c r="AB74" s="436">
        <f t="shared" si="23"/>
        <v>0</v>
      </c>
      <c r="AC74" s="436">
        <f t="shared" si="23"/>
        <v>0</v>
      </c>
      <c r="AD74" s="436">
        <f t="shared" si="23"/>
        <v>0</v>
      </c>
      <c r="AE74" s="436">
        <f t="shared" si="23"/>
        <v>0</v>
      </c>
      <c r="AF74" s="436">
        <f t="shared" si="23"/>
        <v>0</v>
      </c>
      <c r="AG74" s="436">
        <f t="shared" si="23"/>
        <v>0</v>
      </c>
      <c r="AH74" s="436">
        <f t="shared" si="23"/>
        <v>0</v>
      </c>
      <c r="AI74" s="436">
        <f t="shared" si="23"/>
        <v>0</v>
      </c>
      <c r="AJ74" s="436">
        <f t="shared" si="23"/>
        <v>0</v>
      </c>
      <c r="AK74" s="436">
        <f t="shared" si="23"/>
        <v>0</v>
      </c>
      <c r="AL74" s="436">
        <f t="shared" si="23"/>
        <v>0</v>
      </c>
      <c r="AM74" s="436">
        <f t="shared" si="23"/>
        <v>0</v>
      </c>
      <c r="AN74" s="436">
        <f t="shared" si="23"/>
        <v>0</v>
      </c>
      <c r="AO74" s="436">
        <f t="shared" si="23"/>
        <v>0</v>
      </c>
      <c r="AP74" s="436">
        <f t="shared" si="23"/>
        <v>0</v>
      </c>
      <c r="AQ74" s="436">
        <f t="shared" si="23"/>
        <v>0</v>
      </c>
      <c r="AR74" s="436">
        <f t="shared" si="23"/>
        <v>0</v>
      </c>
      <c r="AS74" s="436">
        <f t="shared" si="23"/>
        <v>0</v>
      </c>
      <c r="AT74" s="436">
        <f t="shared" si="23"/>
        <v>0</v>
      </c>
      <c r="AU74" s="436">
        <f t="shared" si="23"/>
        <v>0</v>
      </c>
      <c r="AV74" s="436">
        <f t="shared" si="23"/>
        <v>0</v>
      </c>
    </row>
    <row r="75" spans="2:48">
      <c r="B75" s="58">
        <f t="shared" si="3"/>
        <v>2010</v>
      </c>
      <c r="C75" s="436">
        <f t="shared" ref="C75:AV75" si="24">IF(C26=0,0, C26/$AW26)</f>
        <v>0</v>
      </c>
      <c r="D75" s="436">
        <f t="shared" si="24"/>
        <v>0</v>
      </c>
      <c r="E75" s="436">
        <f t="shared" si="24"/>
        <v>0</v>
      </c>
      <c r="F75" s="436">
        <f t="shared" si="24"/>
        <v>0</v>
      </c>
      <c r="G75" s="436">
        <f t="shared" si="24"/>
        <v>0</v>
      </c>
      <c r="H75" s="436">
        <f t="shared" si="24"/>
        <v>0</v>
      </c>
      <c r="I75" s="436">
        <f t="shared" ca="1" si="24"/>
        <v>0</v>
      </c>
      <c r="J75" s="436">
        <f t="shared" ca="1" si="24"/>
        <v>0</v>
      </c>
      <c r="K75" s="436">
        <f t="shared" ca="1" si="24"/>
        <v>1.4344439538028015E-2</v>
      </c>
      <c r="L75" s="436">
        <f t="shared" ca="1" si="24"/>
        <v>2.7669153764561812E-2</v>
      </c>
      <c r="M75" s="436">
        <f t="shared" ca="1" si="24"/>
        <v>5.1746507213190879E-2</v>
      </c>
      <c r="N75" s="436">
        <f t="shared" ca="1" si="24"/>
        <v>4.5159263794743866E-2</v>
      </c>
      <c r="O75" s="436">
        <f t="shared" ca="1" si="24"/>
        <v>0.10402108646269125</v>
      </c>
      <c r="P75" s="436">
        <f t="shared" ca="1" si="24"/>
        <v>5.3890661774413089E-2</v>
      </c>
      <c r="Q75" s="436">
        <f t="shared" ca="1" si="24"/>
        <v>7.6479398362066214E-2</v>
      </c>
      <c r="R75" s="436">
        <f t="shared" ca="1" si="24"/>
        <v>5.8524949127543045E-2</v>
      </c>
      <c r="S75" s="436">
        <f t="shared" ca="1" si="24"/>
        <v>6.686484542512075E-2</v>
      </c>
      <c r="T75" s="436">
        <f t="shared" ca="1" si="24"/>
        <v>6.5872434184470127E-2</v>
      </c>
      <c r="U75" s="436">
        <f t="shared" ca="1" si="24"/>
        <v>0.10726235620279786</v>
      </c>
      <c r="V75" s="436">
        <f t="shared" ca="1" si="24"/>
        <v>0.12149298711231091</v>
      </c>
      <c r="W75" s="436">
        <f t="shared" ca="1" si="24"/>
        <v>0.13854151966385483</v>
      </c>
      <c r="X75" s="436">
        <f t="shared" ca="1" si="24"/>
        <v>6.8130397374207327E-2</v>
      </c>
      <c r="Y75" s="436">
        <f t="shared" si="24"/>
        <v>0</v>
      </c>
      <c r="Z75" s="436">
        <f t="shared" si="24"/>
        <v>0</v>
      </c>
      <c r="AA75" s="436">
        <f t="shared" si="24"/>
        <v>0</v>
      </c>
      <c r="AB75" s="436">
        <f t="shared" si="24"/>
        <v>0</v>
      </c>
      <c r="AC75" s="436">
        <f t="shared" si="24"/>
        <v>0</v>
      </c>
      <c r="AD75" s="436">
        <f t="shared" si="24"/>
        <v>0</v>
      </c>
      <c r="AE75" s="436">
        <f t="shared" si="24"/>
        <v>0</v>
      </c>
      <c r="AF75" s="436">
        <f t="shared" si="24"/>
        <v>0</v>
      </c>
      <c r="AG75" s="436">
        <f t="shared" si="24"/>
        <v>0</v>
      </c>
      <c r="AH75" s="436">
        <f t="shared" si="24"/>
        <v>0</v>
      </c>
      <c r="AI75" s="436">
        <f t="shared" si="24"/>
        <v>0</v>
      </c>
      <c r="AJ75" s="436">
        <f t="shared" si="24"/>
        <v>0</v>
      </c>
      <c r="AK75" s="436">
        <f t="shared" si="24"/>
        <v>0</v>
      </c>
      <c r="AL75" s="436">
        <f t="shared" si="24"/>
        <v>0</v>
      </c>
      <c r="AM75" s="436">
        <f t="shared" si="24"/>
        <v>0</v>
      </c>
      <c r="AN75" s="436">
        <f t="shared" si="24"/>
        <v>0</v>
      </c>
      <c r="AO75" s="436">
        <f t="shared" si="24"/>
        <v>0</v>
      </c>
      <c r="AP75" s="436">
        <f t="shared" si="24"/>
        <v>0</v>
      </c>
      <c r="AQ75" s="436">
        <f t="shared" si="24"/>
        <v>0</v>
      </c>
      <c r="AR75" s="436">
        <f t="shared" si="24"/>
        <v>0</v>
      </c>
      <c r="AS75" s="436">
        <f t="shared" si="24"/>
        <v>0</v>
      </c>
      <c r="AT75" s="436">
        <f t="shared" si="24"/>
        <v>0</v>
      </c>
      <c r="AU75" s="436">
        <f t="shared" si="24"/>
        <v>0</v>
      </c>
      <c r="AV75" s="436">
        <f t="shared" si="24"/>
        <v>0</v>
      </c>
    </row>
    <row r="76" spans="2:48">
      <c r="B76" s="58">
        <f t="shared" si="3"/>
        <v>2011</v>
      </c>
      <c r="C76" s="436">
        <f t="shared" ref="C76:AV76" si="25">IF(C27=0,0, C27/$AW27)</f>
        <v>0</v>
      </c>
      <c r="D76" s="436">
        <f t="shared" si="25"/>
        <v>0</v>
      </c>
      <c r="E76" s="436">
        <f t="shared" si="25"/>
        <v>0</v>
      </c>
      <c r="F76" s="436">
        <f t="shared" si="25"/>
        <v>0</v>
      </c>
      <c r="G76" s="436">
        <f t="shared" si="25"/>
        <v>0</v>
      </c>
      <c r="H76" s="436">
        <f t="shared" si="25"/>
        <v>0</v>
      </c>
      <c r="I76" s="436">
        <f t="shared" si="25"/>
        <v>0</v>
      </c>
      <c r="J76" s="436">
        <f t="shared" ca="1" si="25"/>
        <v>0</v>
      </c>
      <c r="K76" s="436">
        <f t="shared" ca="1" si="25"/>
        <v>0</v>
      </c>
      <c r="L76" s="436">
        <f t="shared" ca="1" si="25"/>
        <v>1.4535731880557323E-2</v>
      </c>
      <c r="M76" s="436">
        <f t="shared" ca="1" si="25"/>
        <v>3.6246059950925766E-2</v>
      </c>
      <c r="N76" s="436">
        <f t="shared" ca="1" si="25"/>
        <v>3.5585997101463145E-2</v>
      </c>
      <c r="O76" s="436">
        <f t="shared" ca="1" si="25"/>
        <v>8.7434412233164824E-2</v>
      </c>
      <c r="P76" s="436">
        <f t="shared" ca="1" si="25"/>
        <v>4.7184927608324448E-2</v>
      </c>
      <c r="Q76" s="436">
        <f t="shared" ca="1" si="25"/>
        <v>6.8876123422186727E-2</v>
      </c>
      <c r="R76" s="436">
        <f t="shared" ca="1" si="25"/>
        <v>5.3804688359456843E-2</v>
      </c>
      <c r="S76" s="436">
        <f t="shared" ca="1" si="25"/>
        <v>6.2447685236115963E-2</v>
      </c>
      <c r="T76" s="436">
        <f t="shared" ca="1" si="25"/>
        <v>6.2289844119940117E-2</v>
      </c>
      <c r="U76" s="436">
        <f t="shared" ca="1" si="25"/>
        <v>0.10245323359050275</v>
      </c>
      <c r="V76" s="436">
        <f t="shared" ca="1" si="25"/>
        <v>0.11701288079169277</v>
      </c>
      <c r="W76" s="436">
        <f t="shared" ca="1" si="25"/>
        <v>0.1343658374427826</v>
      </c>
      <c r="X76" s="436">
        <f t="shared" ca="1" si="25"/>
        <v>6.6470242166536728E-2</v>
      </c>
      <c r="Y76" s="436">
        <f t="shared" ca="1" si="25"/>
        <v>0.11129233609635006</v>
      </c>
      <c r="Z76" s="436">
        <f t="shared" si="25"/>
        <v>0</v>
      </c>
      <c r="AA76" s="436">
        <f t="shared" si="25"/>
        <v>0</v>
      </c>
      <c r="AB76" s="436">
        <f t="shared" si="25"/>
        <v>0</v>
      </c>
      <c r="AC76" s="436">
        <f t="shared" si="25"/>
        <v>0</v>
      </c>
      <c r="AD76" s="436">
        <f t="shared" si="25"/>
        <v>0</v>
      </c>
      <c r="AE76" s="436">
        <f t="shared" si="25"/>
        <v>0</v>
      </c>
      <c r="AF76" s="436">
        <f t="shared" si="25"/>
        <v>0</v>
      </c>
      <c r="AG76" s="436">
        <f t="shared" si="25"/>
        <v>0</v>
      </c>
      <c r="AH76" s="436">
        <f t="shared" si="25"/>
        <v>0</v>
      </c>
      <c r="AI76" s="436">
        <f t="shared" si="25"/>
        <v>0</v>
      </c>
      <c r="AJ76" s="436">
        <f t="shared" si="25"/>
        <v>0</v>
      </c>
      <c r="AK76" s="436">
        <f t="shared" si="25"/>
        <v>0</v>
      </c>
      <c r="AL76" s="436">
        <f t="shared" si="25"/>
        <v>0</v>
      </c>
      <c r="AM76" s="436">
        <f t="shared" si="25"/>
        <v>0</v>
      </c>
      <c r="AN76" s="436">
        <f t="shared" si="25"/>
        <v>0</v>
      </c>
      <c r="AO76" s="436">
        <f t="shared" si="25"/>
        <v>0</v>
      </c>
      <c r="AP76" s="436">
        <f t="shared" si="25"/>
        <v>0</v>
      </c>
      <c r="AQ76" s="436">
        <f t="shared" si="25"/>
        <v>0</v>
      </c>
      <c r="AR76" s="436">
        <f t="shared" si="25"/>
        <v>0</v>
      </c>
      <c r="AS76" s="436">
        <f t="shared" si="25"/>
        <v>0</v>
      </c>
      <c r="AT76" s="436">
        <f t="shared" si="25"/>
        <v>0</v>
      </c>
      <c r="AU76" s="436">
        <f t="shared" si="25"/>
        <v>0</v>
      </c>
      <c r="AV76" s="436">
        <f t="shared" si="25"/>
        <v>0</v>
      </c>
    </row>
    <row r="77" spans="2:48">
      <c r="B77" s="58">
        <f t="shared" si="3"/>
        <v>2012</v>
      </c>
      <c r="C77" s="436">
        <f t="shared" ref="C77:AV77" si="26">IF(C28=0,0, C28/$AW28)</f>
        <v>0</v>
      </c>
      <c r="D77" s="436">
        <f t="shared" si="26"/>
        <v>0</v>
      </c>
      <c r="E77" s="436">
        <f t="shared" si="26"/>
        <v>0</v>
      </c>
      <c r="F77" s="436">
        <f t="shared" si="26"/>
        <v>0</v>
      </c>
      <c r="G77" s="436">
        <f t="shared" si="26"/>
        <v>0</v>
      </c>
      <c r="H77" s="436">
        <f t="shared" si="26"/>
        <v>0</v>
      </c>
      <c r="I77" s="436">
        <f t="shared" si="26"/>
        <v>0</v>
      </c>
      <c r="J77" s="436">
        <f t="shared" si="26"/>
        <v>0</v>
      </c>
      <c r="K77" s="436">
        <f t="shared" ca="1" si="26"/>
        <v>0</v>
      </c>
      <c r="L77" s="436">
        <f t="shared" ca="1" si="26"/>
        <v>0</v>
      </c>
      <c r="M77" s="436">
        <f t="shared" ca="1" si="26"/>
        <v>1.8996289982953975E-2</v>
      </c>
      <c r="N77" s="436">
        <f t="shared" ca="1" si="26"/>
        <v>2.4867141281459941E-2</v>
      </c>
      <c r="O77" s="436">
        <f t="shared" ca="1" si="26"/>
        <v>6.8735586082422542E-2</v>
      </c>
      <c r="P77" s="436">
        <f t="shared" ca="1" si="26"/>
        <v>3.9566830442193925E-2</v>
      </c>
      <c r="Q77" s="436">
        <f t="shared" ca="1" si="26"/>
        <v>6.0162438584177275E-2</v>
      </c>
      <c r="R77" s="436">
        <f t="shared" ca="1" si="26"/>
        <v>4.8340519402386449E-2</v>
      </c>
      <c r="S77" s="436">
        <f t="shared" ca="1" si="26"/>
        <v>5.7274641532136766E-2</v>
      </c>
      <c r="T77" s="436">
        <f t="shared" ca="1" si="26"/>
        <v>5.8036699087536343E-2</v>
      </c>
      <c r="U77" s="436">
        <f t="shared" ca="1" si="26"/>
        <v>9.6650957585480798E-2</v>
      </c>
      <c r="V77" s="436">
        <f t="shared" ca="1" si="26"/>
        <v>0.11150105284267521</v>
      </c>
      <c r="W77" s="436">
        <f t="shared" ca="1" si="26"/>
        <v>0.12910357966509572</v>
      </c>
      <c r="X77" s="436">
        <f t="shared" ca="1" si="26"/>
        <v>6.4313646846485509E-2</v>
      </c>
      <c r="Y77" s="436">
        <f t="shared" ca="1" si="26"/>
        <v>0.10832247067081119</v>
      </c>
      <c r="Z77" s="436">
        <f t="shared" ca="1" si="26"/>
        <v>0.1141281459941843</v>
      </c>
      <c r="AA77" s="436">
        <f t="shared" si="26"/>
        <v>0</v>
      </c>
      <c r="AB77" s="436">
        <f t="shared" si="26"/>
        <v>0</v>
      </c>
      <c r="AC77" s="436">
        <f t="shared" si="26"/>
        <v>0</v>
      </c>
      <c r="AD77" s="436">
        <f t="shared" si="26"/>
        <v>0</v>
      </c>
      <c r="AE77" s="436">
        <f t="shared" si="26"/>
        <v>0</v>
      </c>
      <c r="AF77" s="436">
        <f t="shared" si="26"/>
        <v>0</v>
      </c>
      <c r="AG77" s="436">
        <f t="shared" si="26"/>
        <v>0</v>
      </c>
      <c r="AH77" s="436">
        <f t="shared" si="26"/>
        <v>0</v>
      </c>
      <c r="AI77" s="436">
        <f t="shared" si="26"/>
        <v>0</v>
      </c>
      <c r="AJ77" s="436">
        <f t="shared" si="26"/>
        <v>0</v>
      </c>
      <c r="AK77" s="436">
        <f t="shared" si="26"/>
        <v>0</v>
      </c>
      <c r="AL77" s="436">
        <f t="shared" si="26"/>
        <v>0</v>
      </c>
      <c r="AM77" s="436">
        <f t="shared" si="26"/>
        <v>0</v>
      </c>
      <c r="AN77" s="436">
        <f t="shared" si="26"/>
        <v>0</v>
      </c>
      <c r="AO77" s="436">
        <f t="shared" si="26"/>
        <v>0</v>
      </c>
      <c r="AP77" s="436">
        <f t="shared" si="26"/>
        <v>0</v>
      </c>
      <c r="AQ77" s="436">
        <f t="shared" si="26"/>
        <v>0</v>
      </c>
      <c r="AR77" s="436">
        <f t="shared" si="26"/>
        <v>0</v>
      </c>
      <c r="AS77" s="436">
        <f t="shared" si="26"/>
        <v>0</v>
      </c>
      <c r="AT77" s="436">
        <f t="shared" si="26"/>
        <v>0</v>
      </c>
      <c r="AU77" s="436">
        <f t="shared" si="26"/>
        <v>0</v>
      </c>
      <c r="AV77" s="436">
        <f t="shared" si="26"/>
        <v>0</v>
      </c>
    </row>
    <row r="78" spans="2:48">
      <c r="B78" s="58">
        <f t="shared" si="3"/>
        <v>2013</v>
      </c>
      <c r="C78" s="436">
        <f t="shared" ref="C78:AV78" si="27">IF(C29=0,0, C29/$AW29)</f>
        <v>0</v>
      </c>
      <c r="D78" s="436">
        <f t="shared" si="27"/>
        <v>0</v>
      </c>
      <c r="E78" s="436">
        <f t="shared" si="27"/>
        <v>0</v>
      </c>
      <c r="F78" s="436">
        <f t="shared" si="27"/>
        <v>0</v>
      </c>
      <c r="G78" s="436">
        <f t="shared" si="27"/>
        <v>0</v>
      </c>
      <c r="H78" s="436">
        <f t="shared" si="27"/>
        <v>0</v>
      </c>
      <c r="I78" s="436">
        <f t="shared" si="27"/>
        <v>0</v>
      </c>
      <c r="J78" s="436">
        <f t="shared" si="27"/>
        <v>0</v>
      </c>
      <c r="K78" s="436">
        <f t="shared" si="27"/>
        <v>0</v>
      </c>
      <c r="L78" s="436">
        <f t="shared" ca="1" si="27"/>
        <v>0</v>
      </c>
      <c r="M78" s="436">
        <f t="shared" ca="1" si="27"/>
        <v>0</v>
      </c>
      <c r="N78" s="436">
        <f t="shared" ca="1" si="27"/>
        <v>1.2999811293061877E-2</v>
      </c>
      <c r="O78" s="436">
        <f t="shared" ca="1" si="27"/>
        <v>4.7910594846203858E-2</v>
      </c>
      <c r="P78" s="436">
        <f t="shared" ca="1" si="27"/>
        <v>3.1026565743400507E-2</v>
      </c>
      <c r="Q78" s="436">
        <f t="shared" ca="1" si="27"/>
        <v>5.0321850166691134E-2</v>
      </c>
      <c r="R78" s="436">
        <f t="shared" ca="1" si="27"/>
        <v>4.2118340217642006E-2</v>
      </c>
      <c r="S78" s="436">
        <f t="shared" ca="1" si="27"/>
        <v>5.1328287170024967E-2</v>
      </c>
      <c r="T78" s="436">
        <f t="shared" ca="1" si="27"/>
        <v>5.3094793785251511E-2</v>
      </c>
      <c r="U78" s="436">
        <f t="shared" ca="1" si="27"/>
        <v>8.9824502547543691E-2</v>
      </c>
      <c r="V78" s="436">
        <f t="shared" ca="1" si="27"/>
        <v>0.10492105759755101</v>
      </c>
      <c r="W78" s="436">
        <f t="shared" ca="1" si="27"/>
        <v>0.12271192837523327</v>
      </c>
      <c r="X78" s="436">
        <f t="shared" ca="1" si="27"/>
        <v>6.1639024594804276E-2</v>
      </c>
      <c r="Y78" s="436">
        <f t="shared" ca="1" si="27"/>
        <v>0.10454364372130084</v>
      </c>
      <c r="Z78" s="436">
        <f t="shared" ca="1" si="27"/>
        <v>0.11080242383578305</v>
      </c>
      <c r="AA78" s="436">
        <f t="shared" ca="1" si="27"/>
        <v>0.11675717610550816</v>
      </c>
      <c r="AB78" s="436">
        <f t="shared" si="27"/>
        <v>0</v>
      </c>
      <c r="AC78" s="436">
        <f t="shared" si="27"/>
        <v>0</v>
      </c>
      <c r="AD78" s="436">
        <f t="shared" si="27"/>
        <v>0</v>
      </c>
      <c r="AE78" s="436">
        <f t="shared" si="27"/>
        <v>0</v>
      </c>
      <c r="AF78" s="436">
        <f t="shared" si="27"/>
        <v>0</v>
      </c>
      <c r="AG78" s="436">
        <f t="shared" si="27"/>
        <v>0</v>
      </c>
      <c r="AH78" s="436">
        <f t="shared" si="27"/>
        <v>0</v>
      </c>
      <c r="AI78" s="436">
        <f t="shared" si="27"/>
        <v>0</v>
      </c>
      <c r="AJ78" s="436">
        <f t="shared" si="27"/>
        <v>0</v>
      </c>
      <c r="AK78" s="436">
        <f t="shared" si="27"/>
        <v>0</v>
      </c>
      <c r="AL78" s="436">
        <f t="shared" si="27"/>
        <v>0</v>
      </c>
      <c r="AM78" s="436">
        <f t="shared" si="27"/>
        <v>0</v>
      </c>
      <c r="AN78" s="436">
        <f t="shared" si="27"/>
        <v>0</v>
      </c>
      <c r="AO78" s="436">
        <f t="shared" si="27"/>
        <v>0</v>
      </c>
      <c r="AP78" s="436">
        <f t="shared" si="27"/>
        <v>0</v>
      </c>
      <c r="AQ78" s="436">
        <f t="shared" si="27"/>
        <v>0</v>
      </c>
      <c r="AR78" s="436">
        <f t="shared" si="27"/>
        <v>0</v>
      </c>
      <c r="AS78" s="436">
        <f t="shared" si="27"/>
        <v>0</v>
      </c>
      <c r="AT78" s="436">
        <f t="shared" si="27"/>
        <v>0</v>
      </c>
      <c r="AU78" s="436">
        <f t="shared" si="27"/>
        <v>0</v>
      </c>
      <c r="AV78" s="436">
        <f t="shared" si="27"/>
        <v>0</v>
      </c>
    </row>
    <row r="79" spans="2:48">
      <c r="B79" s="58">
        <f t="shared" si="3"/>
        <v>2014</v>
      </c>
      <c r="C79" s="436">
        <f t="shared" ref="C79:AV79" si="28">IF(C30=0,0, C30/$AW30)</f>
        <v>0</v>
      </c>
      <c r="D79" s="436">
        <f t="shared" si="28"/>
        <v>0</v>
      </c>
      <c r="E79" s="436">
        <f t="shared" si="28"/>
        <v>0</v>
      </c>
      <c r="F79" s="436">
        <f t="shared" si="28"/>
        <v>0</v>
      </c>
      <c r="G79" s="436">
        <f t="shared" si="28"/>
        <v>0</v>
      </c>
      <c r="H79" s="436">
        <f t="shared" si="28"/>
        <v>0</v>
      </c>
      <c r="I79" s="436">
        <f t="shared" si="28"/>
        <v>0</v>
      </c>
      <c r="J79" s="436">
        <f t="shared" si="28"/>
        <v>0</v>
      </c>
      <c r="K79" s="436">
        <f t="shared" si="28"/>
        <v>0</v>
      </c>
      <c r="L79" s="436">
        <f t="shared" si="28"/>
        <v>0</v>
      </c>
      <c r="M79" s="436">
        <f t="shared" ca="1" si="28"/>
        <v>0</v>
      </c>
      <c r="N79" s="436">
        <f t="shared" ca="1" si="28"/>
        <v>0</v>
      </c>
      <c r="O79" s="436">
        <f t="shared" ca="1" si="28"/>
        <v>2.4861277336524861E-2</v>
      </c>
      <c r="P79" s="436">
        <f t="shared" ca="1" si="28"/>
        <v>2.1466652159721464E-2</v>
      </c>
      <c r="Q79" s="436">
        <f t="shared" ca="1" si="28"/>
        <v>3.9168752040039168E-2</v>
      </c>
      <c r="R79" s="436">
        <f t="shared" ca="1" si="28"/>
        <v>3.4968991404634962E-2</v>
      </c>
      <c r="S79" s="436">
        <f t="shared" ca="1" si="28"/>
        <v>4.4391252312044389E-2</v>
      </c>
      <c r="T79" s="436">
        <f t="shared" ca="1" si="28"/>
        <v>4.7230986834947232E-2</v>
      </c>
      <c r="U79" s="436">
        <f t="shared" ca="1" si="28"/>
        <v>8.1568926123381569E-2</v>
      </c>
      <c r="V79" s="436">
        <f t="shared" ca="1" si="28"/>
        <v>9.679033837449677E-2</v>
      </c>
      <c r="W79" s="436">
        <f t="shared" ca="1" si="28"/>
        <v>0.11461756065716459</v>
      </c>
      <c r="X79" s="436">
        <f t="shared" ca="1" si="28"/>
        <v>5.8154716570558145E-2</v>
      </c>
      <c r="Y79" s="436">
        <f t="shared" ca="1" si="28"/>
        <v>9.9455989554999444E-2</v>
      </c>
      <c r="Z79" s="436">
        <f t="shared" ca="1" si="28"/>
        <v>0.10614731802850615</v>
      </c>
      <c r="AA79" s="436">
        <f t="shared" ca="1" si="28"/>
        <v>0.11251768033946252</v>
      </c>
      <c r="AB79" s="436">
        <f t="shared" ca="1" si="28"/>
        <v>0.11865955826351865</v>
      </c>
      <c r="AC79" s="436">
        <f t="shared" si="28"/>
        <v>0</v>
      </c>
      <c r="AD79" s="436">
        <f t="shared" si="28"/>
        <v>0</v>
      </c>
      <c r="AE79" s="436">
        <f t="shared" si="28"/>
        <v>0</v>
      </c>
      <c r="AF79" s="436">
        <f t="shared" si="28"/>
        <v>0</v>
      </c>
      <c r="AG79" s="436">
        <f t="shared" si="28"/>
        <v>0</v>
      </c>
      <c r="AH79" s="436">
        <f t="shared" si="28"/>
        <v>0</v>
      </c>
      <c r="AI79" s="436">
        <f t="shared" si="28"/>
        <v>0</v>
      </c>
      <c r="AJ79" s="436">
        <f t="shared" si="28"/>
        <v>0</v>
      </c>
      <c r="AK79" s="436">
        <f t="shared" si="28"/>
        <v>0</v>
      </c>
      <c r="AL79" s="436">
        <f t="shared" si="28"/>
        <v>0</v>
      </c>
      <c r="AM79" s="436">
        <f t="shared" si="28"/>
        <v>0</v>
      </c>
      <c r="AN79" s="436">
        <f t="shared" si="28"/>
        <v>0</v>
      </c>
      <c r="AO79" s="436">
        <f t="shared" si="28"/>
        <v>0</v>
      </c>
      <c r="AP79" s="436">
        <f t="shared" si="28"/>
        <v>0</v>
      </c>
      <c r="AQ79" s="436">
        <f t="shared" si="28"/>
        <v>0</v>
      </c>
      <c r="AR79" s="436">
        <f t="shared" si="28"/>
        <v>0</v>
      </c>
      <c r="AS79" s="436">
        <f t="shared" si="28"/>
        <v>0</v>
      </c>
      <c r="AT79" s="436">
        <f t="shared" si="28"/>
        <v>0</v>
      </c>
      <c r="AU79" s="436">
        <f t="shared" si="28"/>
        <v>0</v>
      </c>
      <c r="AV79" s="436">
        <f t="shared" si="28"/>
        <v>0</v>
      </c>
    </row>
    <row r="80" spans="2:48">
      <c r="B80" s="58">
        <f t="shared" si="3"/>
        <v>2015</v>
      </c>
      <c r="C80" s="436">
        <f t="shared" ref="C80:AV80" si="29">IF(C31=0,0, C31/$AW31)</f>
        <v>0</v>
      </c>
      <c r="D80" s="436">
        <f t="shared" si="29"/>
        <v>0</v>
      </c>
      <c r="E80" s="436">
        <f t="shared" si="29"/>
        <v>0</v>
      </c>
      <c r="F80" s="436">
        <f t="shared" si="29"/>
        <v>0</v>
      </c>
      <c r="G80" s="436">
        <f t="shared" si="29"/>
        <v>0</v>
      </c>
      <c r="H80" s="436">
        <f t="shared" si="29"/>
        <v>0</v>
      </c>
      <c r="I80" s="436">
        <f t="shared" si="29"/>
        <v>0</v>
      </c>
      <c r="J80" s="436">
        <f t="shared" si="29"/>
        <v>0</v>
      </c>
      <c r="K80" s="436">
        <f t="shared" si="29"/>
        <v>0</v>
      </c>
      <c r="L80" s="436">
        <f t="shared" si="29"/>
        <v>0</v>
      </c>
      <c r="M80" s="436">
        <f t="shared" si="29"/>
        <v>0</v>
      </c>
      <c r="N80" s="436">
        <f t="shared" ca="1" si="29"/>
        <v>0</v>
      </c>
      <c r="O80" s="436">
        <f t="shared" ca="1" si="29"/>
        <v>0</v>
      </c>
      <c r="P80" s="436">
        <f t="shared" ca="1" si="29"/>
        <v>1.1123639848903423E-2</v>
      </c>
      <c r="Q80" s="436">
        <f t="shared" ca="1" si="29"/>
        <v>2.7062073631392007E-2</v>
      </c>
      <c r="R80" s="436">
        <f t="shared" ca="1" si="29"/>
        <v>2.7180470203529351E-2</v>
      </c>
      <c r="S80" s="436">
        <f t="shared" ca="1" si="29"/>
        <v>3.6804420138693131E-2</v>
      </c>
      <c r="T80" s="436">
        <f t="shared" ca="1" si="29"/>
        <v>4.0790438067316907E-2</v>
      </c>
      <c r="U80" s="436">
        <f t="shared" ca="1" si="29"/>
        <v>7.2458702148052098E-2</v>
      </c>
      <c r="V80" s="436">
        <f t="shared" ca="1" si="29"/>
        <v>8.7771325477814757E-2</v>
      </c>
      <c r="W80" s="436">
        <f t="shared" ca="1" si="29"/>
        <v>0.10558719061848114</v>
      </c>
      <c r="X80" s="436">
        <f t="shared" ca="1" si="29"/>
        <v>5.4242543834921352E-2</v>
      </c>
      <c r="Y80" s="436">
        <f t="shared" ca="1" si="29"/>
        <v>9.3702429948694821E-2</v>
      </c>
      <c r="Z80" s="436">
        <f t="shared" ca="1" si="29"/>
        <v>0.10084005186897445</v>
      </c>
      <c r="AA80" s="436">
        <f t="shared" ca="1" si="29"/>
        <v>0.10763939786886172</v>
      </c>
      <c r="AB80" s="436">
        <f t="shared" ca="1" si="29"/>
        <v>0.11419067486046119</v>
      </c>
      <c r="AC80" s="436">
        <f t="shared" ca="1" si="29"/>
        <v>0.12060664148390372</v>
      </c>
      <c r="AD80" s="436">
        <f t="shared" si="29"/>
        <v>0</v>
      </c>
      <c r="AE80" s="436">
        <f t="shared" si="29"/>
        <v>0</v>
      </c>
      <c r="AF80" s="436">
        <f t="shared" si="29"/>
        <v>0</v>
      </c>
      <c r="AG80" s="436">
        <f t="shared" si="29"/>
        <v>0</v>
      </c>
      <c r="AH80" s="436">
        <f t="shared" si="29"/>
        <v>0</v>
      </c>
      <c r="AI80" s="436">
        <f t="shared" si="29"/>
        <v>0</v>
      </c>
      <c r="AJ80" s="436">
        <f t="shared" si="29"/>
        <v>0</v>
      </c>
      <c r="AK80" s="436">
        <f t="shared" si="29"/>
        <v>0</v>
      </c>
      <c r="AL80" s="436">
        <f t="shared" si="29"/>
        <v>0</v>
      </c>
      <c r="AM80" s="436">
        <f t="shared" si="29"/>
        <v>0</v>
      </c>
      <c r="AN80" s="436">
        <f t="shared" si="29"/>
        <v>0</v>
      </c>
      <c r="AO80" s="436">
        <f t="shared" si="29"/>
        <v>0</v>
      </c>
      <c r="AP80" s="436">
        <f t="shared" si="29"/>
        <v>0</v>
      </c>
      <c r="AQ80" s="436">
        <f t="shared" si="29"/>
        <v>0</v>
      </c>
      <c r="AR80" s="436">
        <f t="shared" si="29"/>
        <v>0</v>
      </c>
      <c r="AS80" s="436">
        <f t="shared" si="29"/>
        <v>0</v>
      </c>
      <c r="AT80" s="436">
        <f t="shared" si="29"/>
        <v>0</v>
      </c>
      <c r="AU80" s="436">
        <f t="shared" si="29"/>
        <v>0</v>
      </c>
      <c r="AV80" s="436">
        <f t="shared" si="29"/>
        <v>0</v>
      </c>
    </row>
    <row r="81" spans="2:48">
      <c r="B81" s="58">
        <f t="shared" si="3"/>
        <v>2016</v>
      </c>
      <c r="C81" s="436">
        <f t="shared" ref="C81:AV81" si="30">IF(C32=0,0, C32/$AW32)</f>
        <v>0</v>
      </c>
      <c r="D81" s="436">
        <f t="shared" si="30"/>
        <v>0</v>
      </c>
      <c r="E81" s="436">
        <f t="shared" si="30"/>
        <v>0</v>
      </c>
      <c r="F81" s="436">
        <f t="shared" si="30"/>
        <v>0</v>
      </c>
      <c r="G81" s="436">
        <f t="shared" si="30"/>
        <v>0</v>
      </c>
      <c r="H81" s="436">
        <f t="shared" si="30"/>
        <v>0</v>
      </c>
      <c r="I81" s="436">
        <f t="shared" si="30"/>
        <v>0</v>
      </c>
      <c r="J81" s="436">
        <f t="shared" si="30"/>
        <v>0</v>
      </c>
      <c r="K81" s="436">
        <f t="shared" si="30"/>
        <v>0</v>
      </c>
      <c r="L81" s="436">
        <f t="shared" si="30"/>
        <v>0</v>
      </c>
      <c r="M81" s="436">
        <f t="shared" si="30"/>
        <v>0</v>
      </c>
      <c r="N81" s="436">
        <f t="shared" si="30"/>
        <v>0</v>
      </c>
      <c r="O81" s="436">
        <f t="shared" ca="1" si="30"/>
        <v>0</v>
      </c>
      <c r="P81" s="436">
        <f t="shared" ca="1" si="30"/>
        <v>0</v>
      </c>
      <c r="Q81" s="436">
        <f t="shared" ca="1" si="30"/>
        <v>1.3829505249449701E-2</v>
      </c>
      <c r="R81" s="436">
        <f t="shared" ca="1" si="30"/>
        <v>1.8520012446554723E-2</v>
      </c>
      <c r="S81" s="436">
        <f t="shared" ca="1" si="30"/>
        <v>2.8212190708877392E-2</v>
      </c>
      <c r="T81" s="436">
        <f t="shared" ca="1" si="30"/>
        <v>3.3352156826589527E-2</v>
      </c>
      <c r="U81" s="436">
        <f t="shared" ca="1" si="30"/>
        <v>6.1714167175669285E-2</v>
      </c>
      <c r="V81" s="436">
        <f t="shared" ca="1" si="30"/>
        <v>7.6892049186940342E-2</v>
      </c>
      <c r="W81" s="436">
        <f t="shared" ca="1" si="30"/>
        <v>9.4426709384471771E-2</v>
      </c>
      <c r="X81" s="436">
        <f t="shared" ca="1" si="30"/>
        <v>4.9279137038872434E-2</v>
      </c>
      <c r="Y81" s="436">
        <f t="shared" ca="1" si="30"/>
        <v>8.6192391467195248E-2</v>
      </c>
      <c r="Z81" s="436">
        <f t="shared" ca="1" si="30"/>
        <v>9.3694898065021723E-2</v>
      </c>
      <c r="AA81" s="436">
        <f t="shared" ca="1" si="30"/>
        <v>0.10084590473775801</v>
      </c>
      <c r="AB81" s="436">
        <f t="shared" ca="1" si="30"/>
        <v>0.10773184589321318</v>
      </c>
      <c r="AC81" s="436">
        <f t="shared" ca="1" si="30"/>
        <v>0.11446220511461201</v>
      </c>
      <c r="AD81" s="436">
        <f t="shared" ca="1" si="30"/>
        <v>0.12084682670477465</v>
      </c>
      <c r="AE81" s="436">
        <f t="shared" si="30"/>
        <v>0</v>
      </c>
      <c r="AF81" s="436">
        <f t="shared" si="30"/>
        <v>0</v>
      </c>
      <c r="AG81" s="436">
        <f t="shared" si="30"/>
        <v>0</v>
      </c>
      <c r="AH81" s="436">
        <f t="shared" si="30"/>
        <v>0</v>
      </c>
      <c r="AI81" s="436">
        <f t="shared" si="30"/>
        <v>0</v>
      </c>
      <c r="AJ81" s="436">
        <f t="shared" si="30"/>
        <v>0</v>
      </c>
      <c r="AK81" s="436">
        <f t="shared" si="30"/>
        <v>0</v>
      </c>
      <c r="AL81" s="436">
        <f t="shared" si="30"/>
        <v>0</v>
      </c>
      <c r="AM81" s="436">
        <f t="shared" si="30"/>
        <v>0</v>
      </c>
      <c r="AN81" s="436">
        <f t="shared" si="30"/>
        <v>0</v>
      </c>
      <c r="AO81" s="436">
        <f t="shared" si="30"/>
        <v>0</v>
      </c>
      <c r="AP81" s="436">
        <f t="shared" si="30"/>
        <v>0</v>
      </c>
      <c r="AQ81" s="436">
        <f t="shared" si="30"/>
        <v>0</v>
      </c>
      <c r="AR81" s="436">
        <f t="shared" si="30"/>
        <v>0</v>
      </c>
      <c r="AS81" s="436">
        <f t="shared" si="30"/>
        <v>0</v>
      </c>
      <c r="AT81" s="436">
        <f t="shared" si="30"/>
        <v>0</v>
      </c>
      <c r="AU81" s="436">
        <f t="shared" si="30"/>
        <v>0</v>
      </c>
      <c r="AV81" s="436">
        <f t="shared" si="30"/>
        <v>0</v>
      </c>
    </row>
    <row r="82" spans="2:48">
      <c r="B82" s="58">
        <f t="shared" si="3"/>
        <v>2017</v>
      </c>
      <c r="C82" s="436">
        <f t="shared" ref="C82:AV82" si="31">IF(C33=0,0, C33/$AW33)</f>
        <v>0</v>
      </c>
      <c r="D82" s="436">
        <f t="shared" si="31"/>
        <v>0</v>
      </c>
      <c r="E82" s="436">
        <f t="shared" si="31"/>
        <v>0</v>
      </c>
      <c r="F82" s="436">
        <f t="shared" si="31"/>
        <v>0</v>
      </c>
      <c r="G82" s="436">
        <f t="shared" si="31"/>
        <v>0</v>
      </c>
      <c r="H82" s="436">
        <f t="shared" si="31"/>
        <v>0</v>
      </c>
      <c r="I82" s="436">
        <f t="shared" si="31"/>
        <v>0</v>
      </c>
      <c r="J82" s="436">
        <f t="shared" si="31"/>
        <v>0</v>
      </c>
      <c r="K82" s="436">
        <f t="shared" si="31"/>
        <v>0</v>
      </c>
      <c r="L82" s="436">
        <f t="shared" si="31"/>
        <v>0</v>
      </c>
      <c r="M82" s="436">
        <f t="shared" si="31"/>
        <v>0</v>
      </c>
      <c r="N82" s="436">
        <f t="shared" si="31"/>
        <v>0</v>
      </c>
      <c r="O82" s="436">
        <f t="shared" si="31"/>
        <v>0</v>
      </c>
      <c r="P82" s="436">
        <f t="shared" ca="1" si="31"/>
        <v>0</v>
      </c>
      <c r="Q82" s="436">
        <f t="shared" ca="1" si="31"/>
        <v>0</v>
      </c>
      <c r="R82" s="436">
        <f t="shared" ca="1" si="31"/>
        <v>9.4626821728249679E-3</v>
      </c>
      <c r="S82" s="436">
        <f t="shared" ca="1" si="31"/>
        <v>1.9219785072869134E-2</v>
      </c>
      <c r="T82" s="436">
        <f t="shared" ca="1" si="31"/>
        <v>2.5561607537170624E-2</v>
      </c>
      <c r="U82" s="436">
        <f t="shared" ca="1" si="31"/>
        <v>5.0451935816281483E-2</v>
      </c>
      <c r="V82" s="436">
        <f t="shared" ca="1" si="31"/>
        <v>6.5479169733549253E-2</v>
      </c>
      <c r="W82" s="436">
        <f t="shared" ca="1" si="31"/>
        <v>8.2708670690416625E-2</v>
      </c>
      <c r="X82" s="436">
        <f t="shared" ca="1" si="31"/>
        <v>4.4063006035624921E-2</v>
      </c>
      <c r="Y82" s="436">
        <f t="shared" ca="1" si="31"/>
        <v>7.8292359782128673E-2</v>
      </c>
      <c r="Z82" s="436">
        <f t="shared" ca="1" si="31"/>
        <v>8.6171058442514367E-2</v>
      </c>
      <c r="AA82" s="436">
        <f t="shared" ca="1" si="31"/>
        <v>9.3684675401148249E-2</v>
      </c>
      <c r="AB82" s="436">
        <f t="shared" ca="1" si="31"/>
        <v>0.10091564846165171</v>
      </c>
      <c r="AC82" s="436">
        <f t="shared" ca="1" si="31"/>
        <v>0.10796996908582367</v>
      </c>
      <c r="AD82" s="436">
        <f t="shared" ca="1" si="31"/>
        <v>0.11467098483733257</v>
      </c>
      <c r="AE82" s="436">
        <f t="shared" ca="1" si="31"/>
        <v>0.12134844693066396</v>
      </c>
      <c r="AF82" s="436">
        <f t="shared" si="31"/>
        <v>0</v>
      </c>
      <c r="AG82" s="436">
        <f t="shared" si="31"/>
        <v>0</v>
      </c>
      <c r="AH82" s="436">
        <f t="shared" si="31"/>
        <v>0</v>
      </c>
      <c r="AI82" s="436">
        <f t="shared" si="31"/>
        <v>0</v>
      </c>
      <c r="AJ82" s="436">
        <f t="shared" si="31"/>
        <v>0</v>
      </c>
      <c r="AK82" s="436">
        <f t="shared" si="31"/>
        <v>0</v>
      </c>
      <c r="AL82" s="436">
        <f t="shared" si="31"/>
        <v>0</v>
      </c>
      <c r="AM82" s="436">
        <f t="shared" si="31"/>
        <v>0</v>
      </c>
      <c r="AN82" s="436">
        <f t="shared" si="31"/>
        <v>0</v>
      </c>
      <c r="AO82" s="436">
        <f t="shared" si="31"/>
        <v>0</v>
      </c>
      <c r="AP82" s="436">
        <f t="shared" si="31"/>
        <v>0</v>
      </c>
      <c r="AQ82" s="436">
        <f t="shared" si="31"/>
        <v>0</v>
      </c>
      <c r="AR82" s="436">
        <f t="shared" si="31"/>
        <v>0</v>
      </c>
      <c r="AS82" s="436">
        <f t="shared" si="31"/>
        <v>0</v>
      </c>
      <c r="AT82" s="436">
        <f t="shared" si="31"/>
        <v>0</v>
      </c>
      <c r="AU82" s="436">
        <f t="shared" si="31"/>
        <v>0</v>
      </c>
      <c r="AV82" s="436">
        <f t="shared" si="31"/>
        <v>0</v>
      </c>
    </row>
    <row r="83" spans="2:48">
      <c r="B83" s="58">
        <f t="shared" si="3"/>
        <v>2018</v>
      </c>
      <c r="C83" s="436">
        <f t="shared" ref="C83:AV83" si="32">IF(C34=0,0, C34/$AW34)</f>
        <v>0</v>
      </c>
      <c r="D83" s="436">
        <f t="shared" si="32"/>
        <v>0</v>
      </c>
      <c r="E83" s="436">
        <f t="shared" si="32"/>
        <v>0</v>
      </c>
      <c r="F83" s="436">
        <f t="shared" si="32"/>
        <v>0</v>
      </c>
      <c r="G83" s="436">
        <f t="shared" si="32"/>
        <v>0</v>
      </c>
      <c r="H83" s="436">
        <f t="shared" si="32"/>
        <v>0</v>
      </c>
      <c r="I83" s="436">
        <f t="shared" si="32"/>
        <v>0</v>
      </c>
      <c r="J83" s="436">
        <f t="shared" si="32"/>
        <v>0</v>
      </c>
      <c r="K83" s="436">
        <f t="shared" si="32"/>
        <v>0</v>
      </c>
      <c r="L83" s="436">
        <f t="shared" si="32"/>
        <v>0</v>
      </c>
      <c r="M83" s="436">
        <f t="shared" si="32"/>
        <v>0</v>
      </c>
      <c r="N83" s="436">
        <f t="shared" si="32"/>
        <v>0</v>
      </c>
      <c r="O83" s="436">
        <f t="shared" si="32"/>
        <v>0</v>
      </c>
      <c r="P83" s="436">
        <f t="shared" si="32"/>
        <v>0</v>
      </c>
      <c r="Q83" s="436">
        <f t="shared" ca="1" si="32"/>
        <v>0</v>
      </c>
      <c r="R83" s="436">
        <f t="shared" ca="1" si="32"/>
        <v>0</v>
      </c>
      <c r="S83" s="436">
        <f t="shared" ca="1" si="32"/>
        <v>9.7908642597458705E-3</v>
      </c>
      <c r="T83" s="436">
        <f t="shared" ca="1" si="32"/>
        <v>1.7361986009622889E-2</v>
      </c>
      <c r="U83" s="436">
        <f t="shared" ca="1" si="32"/>
        <v>3.8551528022749373E-2</v>
      </c>
      <c r="V83" s="436">
        <f t="shared" ca="1" si="32"/>
        <v>5.3369809102144158E-2</v>
      </c>
      <c r="W83" s="436">
        <f t="shared" ca="1" si="32"/>
        <v>7.0221854264905278E-2</v>
      </c>
      <c r="X83" s="436">
        <f t="shared" ca="1" si="32"/>
        <v>3.8479536373780654E-2</v>
      </c>
      <c r="Y83" s="436">
        <f t="shared" ca="1" si="32"/>
        <v>6.9795903675173701E-2</v>
      </c>
      <c r="Z83" s="436">
        <f t="shared" ca="1" si="32"/>
        <v>7.8038947482092086E-2</v>
      </c>
      <c r="AA83" s="436">
        <f t="shared" ca="1" si="32"/>
        <v>8.5904035131924711E-2</v>
      </c>
      <c r="AB83" s="436">
        <f t="shared" ca="1" si="32"/>
        <v>9.3469157577720993E-2</v>
      </c>
      <c r="AC83" s="436">
        <f t="shared" ca="1" si="32"/>
        <v>0.10083630298885331</v>
      </c>
      <c r="AD83" s="436">
        <f t="shared" ca="1" si="32"/>
        <v>0.10784349015514204</v>
      </c>
      <c r="AE83" s="436">
        <f t="shared" ca="1" si="32"/>
        <v>0.11480268288878492</v>
      </c>
      <c r="AF83" s="436">
        <f t="shared" ca="1" si="32"/>
        <v>0.12153390206736021</v>
      </c>
      <c r="AG83" s="436">
        <f t="shared" si="32"/>
        <v>0</v>
      </c>
      <c r="AH83" s="436">
        <f t="shared" si="32"/>
        <v>0</v>
      </c>
      <c r="AI83" s="436">
        <f t="shared" si="32"/>
        <v>0</v>
      </c>
      <c r="AJ83" s="436">
        <f t="shared" si="32"/>
        <v>0</v>
      </c>
      <c r="AK83" s="436">
        <f t="shared" si="32"/>
        <v>0</v>
      </c>
      <c r="AL83" s="436">
        <f t="shared" si="32"/>
        <v>0</v>
      </c>
      <c r="AM83" s="436">
        <f t="shared" si="32"/>
        <v>0</v>
      </c>
      <c r="AN83" s="436">
        <f t="shared" si="32"/>
        <v>0</v>
      </c>
      <c r="AO83" s="436">
        <f t="shared" si="32"/>
        <v>0</v>
      </c>
      <c r="AP83" s="436">
        <f t="shared" si="32"/>
        <v>0</v>
      </c>
      <c r="AQ83" s="436">
        <f t="shared" si="32"/>
        <v>0</v>
      </c>
      <c r="AR83" s="436">
        <f t="shared" si="32"/>
        <v>0</v>
      </c>
      <c r="AS83" s="436">
        <f t="shared" si="32"/>
        <v>0</v>
      </c>
      <c r="AT83" s="436">
        <f t="shared" si="32"/>
        <v>0</v>
      </c>
      <c r="AU83" s="436">
        <f t="shared" si="32"/>
        <v>0</v>
      </c>
      <c r="AV83" s="436">
        <f t="shared" si="32"/>
        <v>0</v>
      </c>
    </row>
    <row r="84" spans="2:48">
      <c r="B84" s="58">
        <f t="shared" si="3"/>
        <v>2019</v>
      </c>
      <c r="C84" s="436">
        <f t="shared" ref="C84:AV84" si="33">IF(C35=0,0, C35/$AW35)</f>
        <v>0</v>
      </c>
      <c r="D84" s="436">
        <f t="shared" si="33"/>
        <v>0</v>
      </c>
      <c r="E84" s="436">
        <f t="shared" si="33"/>
        <v>0</v>
      </c>
      <c r="F84" s="436">
        <f t="shared" si="33"/>
        <v>0</v>
      </c>
      <c r="G84" s="436">
        <f t="shared" si="33"/>
        <v>0</v>
      </c>
      <c r="H84" s="436">
        <f t="shared" si="33"/>
        <v>0</v>
      </c>
      <c r="I84" s="436">
        <f t="shared" si="33"/>
        <v>0</v>
      </c>
      <c r="J84" s="436">
        <f t="shared" si="33"/>
        <v>0</v>
      </c>
      <c r="K84" s="436">
        <f t="shared" si="33"/>
        <v>0</v>
      </c>
      <c r="L84" s="436">
        <f t="shared" si="33"/>
        <v>0</v>
      </c>
      <c r="M84" s="436">
        <f t="shared" si="33"/>
        <v>0</v>
      </c>
      <c r="N84" s="436">
        <f t="shared" si="33"/>
        <v>0</v>
      </c>
      <c r="O84" s="436">
        <f t="shared" si="33"/>
        <v>0</v>
      </c>
      <c r="P84" s="436">
        <f t="shared" si="33"/>
        <v>0</v>
      </c>
      <c r="Q84" s="436">
        <f t="shared" si="33"/>
        <v>0</v>
      </c>
      <c r="R84" s="436">
        <f t="shared" ca="1" si="33"/>
        <v>0</v>
      </c>
      <c r="S84" s="436">
        <f t="shared" ca="1" si="33"/>
        <v>0</v>
      </c>
      <c r="T84" s="436">
        <f t="shared" ca="1" si="33"/>
        <v>8.8571411082750302E-3</v>
      </c>
      <c r="U84" s="436">
        <f t="shared" ca="1" si="33"/>
        <v>2.62225241934003E-2</v>
      </c>
      <c r="V84" s="436">
        <f t="shared" ca="1" si="33"/>
        <v>4.083956148888114E-2</v>
      </c>
      <c r="W84" s="436">
        <f t="shared" ca="1" si="33"/>
        <v>5.7317394151960875E-2</v>
      </c>
      <c r="X84" s="436">
        <f t="shared" ca="1" si="33"/>
        <v>3.2716944867816199E-2</v>
      </c>
      <c r="Y84" s="436">
        <f t="shared" ca="1" si="33"/>
        <v>6.1038984887158684E-2</v>
      </c>
      <c r="Z84" s="436">
        <f t="shared" ca="1" si="33"/>
        <v>6.9669647611877272E-2</v>
      </c>
      <c r="AA84" s="436">
        <f t="shared" ca="1" si="33"/>
        <v>7.7908563943417136E-2</v>
      </c>
      <c r="AB84" s="436">
        <f t="shared" ca="1" si="33"/>
        <v>8.5829186330499296E-2</v>
      </c>
      <c r="AC84" s="436">
        <f t="shared" ca="1" si="33"/>
        <v>9.3529451371418423E-2</v>
      </c>
      <c r="AD84" s="436">
        <f t="shared" ca="1" si="33"/>
        <v>0.10086245416873252</v>
      </c>
      <c r="AE84" s="436">
        <f t="shared" ca="1" si="33"/>
        <v>0.10812200451732561</v>
      </c>
      <c r="AF84" s="436">
        <f t="shared" ca="1" si="33"/>
        <v>0.11514283440757539</v>
      </c>
      <c r="AG84" s="436">
        <f t="shared" ca="1" si="33"/>
        <v>0.12194330695166218</v>
      </c>
      <c r="AH84" s="436">
        <f t="shared" si="33"/>
        <v>0</v>
      </c>
      <c r="AI84" s="436">
        <f t="shared" si="33"/>
        <v>0</v>
      </c>
      <c r="AJ84" s="436">
        <f t="shared" si="33"/>
        <v>0</v>
      </c>
      <c r="AK84" s="436">
        <f t="shared" si="33"/>
        <v>0</v>
      </c>
      <c r="AL84" s="436">
        <f t="shared" si="33"/>
        <v>0</v>
      </c>
      <c r="AM84" s="436">
        <f t="shared" si="33"/>
        <v>0</v>
      </c>
      <c r="AN84" s="436">
        <f t="shared" si="33"/>
        <v>0</v>
      </c>
      <c r="AO84" s="436">
        <f t="shared" si="33"/>
        <v>0</v>
      </c>
      <c r="AP84" s="436">
        <f t="shared" si="33"/>
        <v>0</v>
      </c>
      <c r="AQ84" s="436">
        <f t="shared" si="33"/>
        <v>0</v>
      </c>
      <c r="AR84" s="436">
        <f t="shared" si="33"/>
        <v>0</v>
      </c>
      <c r="AS84" s="436">
        <f t="shared" si="33"/>
        <v>0</v>
      </c>
      <c r="AT84" s="436">
        <f t="shared" si="33"/>
        <v>0</v>
      </c>
      <c r="AU84" s="436">
        <f t="shared" si="33"/>
        <v>0</v>
      </c>
      <c r="AV84" s="436">
        <f t="shared" si="33"/>
        <v>0</v>
      </c>
    </row>
    <row r="85" spans="2:48">
      <c r="B85" s="58">
        <f t="shared" si="3"/>
        <v>2020</v>
      </c>
      <c r="C85" s="436">
        <f t="shared" ref="C85:AV85" si="34">IF(C36=0,0, C36/$AW36)</f>
        <v>0</v>
      </c>
      <c r="D85" s="436">
        <f t="shared" si="34"/>
        <v>0</v>
      </c>
      <c r="E85" s="436">
        <f t="shared" si="34"/>
        <v>0</v>
      </c>
      <c r="F85" s="436">
        <f t="shared" si="34"/>
        <v>0</v>
      </c>
      <c r="G85" s="436">
        <f t="shared" si="34"/>
        <v>0</v>
      </c>
      <c r="H85" s="436">
        <f t="shared" si="34"/>
        <v>0</v>
      </c>
      <c r="I85" s="436">
        <f t="shared" si="34"/>
        <v>0</v>
      </c>
      <c r="J85" s="436">
        <f t="shared" si="34"/>
        <v>0</v>
      </c>
      <c r="K85" s="436">
        <f t="shared" si="34"/>
        <v>0</v>
      </c>
      <c r="L85" s="436">
        <f t="shared" si="34"/>
        <v>0</v>
      </c>
      <c r="M85" s="436">
        <f t="shared" si="34"/>
        <v>0</v>
      </c>
      <c r="N85" s="436">
        <f t="shared" si="34"/>
        <v>0</v>
      </c>
      <c r="O85" s="436">
        <f t="shared" si="34"/>
        <v>0</v>
      </c>
      <c r="P85" s="436">
        <f t="shared" si="34"/>
        <v>0</v>
      </c>
      <c r="Q85" s="436">
        <f t="shared" si="34"/>
        <v>0</v>
      </c>
      <c r="R85" s="436">
        <f t="shared" si="34"/>
        <v>0</v>
      </c>
      <c r="S85" s="436">
        <f t="shared" ca="1" si="34"/>
        <v>0</v>
      </c>
      <c r="T85" s="436">
        <f t="shared" ca="1" si="34"/>
        <v>0</v>
      </c>
      <c r="U85" s="436">
        <f t="shared" ca="1" si="34"/>
        <v>1.3388755195799606E-2</v>
      </c>
      <c r="V85" s="436">
        <f t="shared" ca="1" si="34"/>
        <v>2.7802606494358839E-2</v>
      </c>
      <c r="W85" s="436">
        <f t="shared" ca="1" si="34"/>
        <v>4.3897865424883581E-2</v>
      </c>
      <c r="X85" s="436">
        <f t="shared" ca="1" si="34"/>
        <v>2.6727505703659716E-2</v>
      </c>
      <c r="Y85" s="436">
        <f t="shared" ca="1" si="34"/>
        <v>5.1942369597149728E-2</v>
      </c>
      <c r="Z85" s="436">
        <f t="shared" ca="1" si="34"/>
        <v>6.0980716942213332E-2</v>
      </c>
      <c r="AA85" s="436">
        <f t="shared" ca="1" si="34"/>
        <v>6.9612776197768539E-2</v>
      </c>
      <c r="AB85" s="436">
        <f t="shared" ca="1" si="34"/>
        <v>7.7907303809732154E-2</v>
      </c>
      <c r="AC85" s="436">
        <f t="shared" ca="1" si="34"/>
        <v>8.5958058567990742E-2</v>
      </c>
      <c r="AD85" s="436">
        <f t="shared" ca="1" si="34"/>
        <v>9.363377816670311E-2</v>
      </c>
      <c r="AE85" s="436">
        <f t="shared" ca="1" si="34"/>
        <v>0.10120948838953651</v>
      </c>
      <c r="AF85" s="436">
        <f t="shared" ca="1" si="34"/>
        <v>0.10853517517267244</v>
      </c>
      <c r="AG85" s="436">
        <f t="shared" ca="1" si="34"/>
        <v>0.11562959027408819</v>
      </c>
      <c r="AH85" s="436">
        <f t="shared" ca="1" si="34"/>
        <v>0.12277401006344343</v>
      </c>
      <c r="AI85" s="436">
        <f t="shared" si="34"/>
        <v>0</v>
      </c>
      <c r="AJ85" s="436">
        <f t="shared" si="34"/>
        <v>0</v>
      </c>
      <c r="AK85" s="436">
        <f t="shared" si="34"/>
        <v>0</v>
      </c>
      <c r="AL85" s="436">
        <f t="shared" si="34"/>
        <v>0</v>
      </c>
      <c r="AM85" s="436">
        <f t="shared" si="34"/>
        <v>0</v>
      </c>
      <c r="AN85" s="436">
        <f t="shared" si="34"/>
        <v>0</v>
      </c>
      <c r="AO85" s="436">
        <f t="shared" si="34"/>
        <v>0</v>
      </c>
      <c r="AP85" s="436">
        <f t="shared" si="34"/>
        <v>0</v>
      </c>
      <c r="AQ85" s="436">
        <f t="shared" si="34"/>
        <v>0</v>
      </c>
      <c r="AR85" s="436">
        <f t="shared" si="34"/>
        <v>0</v>
      </c>
      <c r="AS85" s="436">
        <f t="shared" si="34"/>
        <v>0</v>
      </c>
      <c r="AT85" s="436">
        <f t="shared" si="34"/>
        <v>0</v>
      </c>
      <c r="AU85" s="436">
        <f t="shared" si="34"/>
        <v>0</v>
      </c>
      <c r="AV85" s="436">
        <f t="shared" si="34"/>
        <v>0</v>
      </c>
    </row>
    <row r="86" spans="2:48">
      <c r="B86" s="58">
        <f t="shared" si="3"/>
        <v>2021</v>
      </c>
      <c r="C86" s="436">
        <f t="shared" ref="C86:AV86" si="35">IF(C37=0,0, C37/$AW37)</f>
        <v>0</v>
      </c>
      <c r="D86" s="436">
        <f t="shared" si="35"/>
        <v>0</v>
      </c>
      <c r="E86" s="436">
        <f t="shared" si="35"/>
        <v>0</v>
      </c>
      <c r="F86" s="436">
        <f t="shared" si="35"/>
        <v>0</v>
      </c>
      <c r="G86" s="436">
        <f t="shared" si="35"/>
        <v>0</v>
      </c>
      <c r="H86" s="436">
        <f t="shared" si="35"/>
        <v>0</v>
      </c>
      <c r="I86" s="436">
        <f t="shared" si="35"/>
        <v>0</v>
      </c>
      <c r="J86" s="436">
        <f t="shared" si="35"/>
        <v>0</v>
      </c>
      <c r="K86" s="436">
        <f t="shared" si="35"/>
        <v>0</v>
      </c>
      <c r="L86" s="436">
        <f t="shared" si="35"/>
        <v>0</v>
      </c>
      <c r="M86" s="436">
        <f t="shared" si="35"/>
        <v>0</v>
      </c>
      <c r="N86" s="436">
        <f t="shared" si="35"/>
        <v>0</v>
      </c>
      <c r="O86" s="436">
        <f t="shared" si="35"/>
        <v>0</v>
      </c>
      <c r="P86" s="436">
        <f t="shared" si="35"/>
        <v>0</v>
      </c>
      <c r="Q86" s="436">
        <f t="shared" si="35"/>
        <v>0</v>
      </c>
      <c r="R86" s="436">
        <f t="shared" si="35"/>
        <v>0</v>
      </c>
      <c r="S86" s="436">
        <f t="shared" si="35"/>
        <v>0</v>
      </c>
      <c r="T86" s="436">
        <f t="shared" ca="1" si="35"/>
        <v>0</v>
      </c>
      <c r="U86" s="436">
        <f t="shared" ca="1" si="35"/>
        <v>0</v>
      </c>
      <c r="V86" s="436">
        <f t="shared" ca="1" si="35"/>
        <v>1.4227135189769766E-2</v>
      </c>
      <c r="W86" s="436">
        <f t="shared" ca="1" si="35"/>
        <v>2.9951190179182574E-2</v>
      </c>
      <c r="X86" s="436">
        <f t="shared" ca="1" si="35"/>
        <v>2.0515477766902719E-2</v>
      </c>
      <c r="Y86" s="436">
        <f t="shared" ca="1" si="35"/>
        <v>4.2527875333448477E-2</v>
      </c>
      <c r="Z86" s="436">
        <f t="shared" ca="1" si="35"/>
        <v>5.2008367397854409E-2</v>
      </c>
      <c r="AA86" s="436">
        <f t="shared" ca="1" si="35"/>
        <v>6.1066651313643083E-2</v>
      </c>
      <c r="AB86" s="436">
        <f t="shared" ca="1" si="35"/>
        <v>6.9766698012423148E-2</v>
      </c>
      <c r="AC86" s="436">
        <f t="shared" ca="1" si="35"/>
        <v>7.8198066798446764E-2</v>
      </c>
      <c r="AD86" s="436">
        <f t="shared" ca="1" si="35"/>
        <v>8.624560999481834E-2</v>
      </c>
      <c r="AE86" s="436">
        <f t="shared" ca="1" si="35"/>
        <v>9.4165211327972551E-2</v>
      </c>
      <c r="AF86" s="436">
        <f t="shared" ca="1" si="35"/>
        <v>0.10182253184153119</v>
      </c>
      <c r="AG86" s="436">
        <f t="shared" ca="1" si="35"/>
        <v>0.10923676281497686</v>
      </c>
      <c r="AH86" s="436">
        <f t="shared" ca="1" si="35"/>
        <v>0.11667658216106599</v>
      </c>
      <c r="AI86" s="436">
        <f t="shared" ca="1" si="35"/>
        <v>0.12359183986796397</v>
      </c>
      <c r="AJ86" s="436">
        <f t="shared" si="35"/>
        <v>0</v>
      </c>
      <c r="AK86" s="436">
        <f t="shared" si="35"/>
        <v>0</v>
      </c>
      <c r="AL86" s="436">
        <f t="shared" si="35"/>
        <v>0</v>
      </c>
      <c r="AM86" s="436">
        <f t="shared" si="35"/>
        <v>0</v>
      </c>
      <c r="AN86" s="436">
        <f t="shared" si="35"/>
        <v>0</v>
      </c>
      <c r="AO86" s="436">
        <f t="shared" si="35"/>
        <v>0</v>
      </c>
      <c r="AP86" s="436">
        <f t="shared" si="35"/>
        <v>0</v>
      </c>
      <c r="AQ86" s="436">
        <f t="shared" si="35"/>
        <v>0</v>
      </c>
      <c r="AR86" s="436">
        <f t="shared" si="35"/>
        <v>0</v>
      </c>
      <c r="AS86" s="436">
        <f t="shared" si="35"/>
        <v>0</v>
      </c>
      <c r="AT86" s="436">
        <f t="shared" si="35"/>
        <v>0</v>
      </c>
      <c r="AU86" s="436">
        <f t="shared" si="35"/>
        <v>0</v>
      </c>
      <c r="AV86" s="436">
        <f t="shared" si="35"/>
        <v>0</v>
      </c>
    </row>
    <row r="87" spans="2:48">
      <c r="B87" s="58">
        <f t="shared" si="3"/>
        <v>2022</v>
      </c>
      <c r="C87" s="436">
        <f t="shared" ref="C87:AV87" si="36">IF(C38=0,0, C38/$AW38)</f>
        <v>0</v>
      </c>
      <c r="D87" s="436">
        <f t="shared" si="36"/>
        <v>0</v>
      </c>
      <c r="E87" s="436">
        <f t="shared" si="36"/>
        <v>0</v>
      </c>
      <c r="F87" s="436">
        <f t="shared" si="36"/>
        <v>0</v>
      </c>
      <c r="G87" s="436">
        <f t="shared" si="36"/>
        <v>0</v>
      </c>
      <c r="H87" s="436">
        <f t="shared" si="36"/>
        <v>0</v>
      </c>
      <c r="I87" s="436">
        <f t="shared" si="36"/>
        <v>0</v>
      </c>
      <c r="J87" s="436">
        <f t="shared" si="36"/>
        <v>0</v>
      </c>
      <c r="K87" s="436">
        <f t="shared" si="36"/>
        <v>0</v>
      </c>
      <c r="L87" s="436">
        <f t="shared" si="36"/>
        <v>0</v>
      </c>
      <c r="M87" s="436">
        <f t="shared" si="36"/>
        <v>0</v>
      </c>
      <c r="N87" s="436">
        <f t="shared" si="36"/>
        <v>0</v>
      </c>
      <c r="O87" s="436">
        <f t="shared" si="36"/>
        <v>0</v>
      </c>
      <c r="P87" s="436">
        <f t="shared" si="36"/>
        <v>0</v>
      </c>
      <c r="Q87" s="436">
        <f t="shared" si="36"/>
        <v>0</v>
      </c>
      <c r="R87" s="436">
        <f t="shared" si="36"/>
        <v>0</v>
      </c>
      <c r="S87" s="436">
        <f t="shared" si="36"/>
        <v>0</v>
      </c>
      <c r="T87" s="436">
        <f t="shared" si="36"/>
        <v>0</v>
      </c>
      <c r="U87" s="436">
        <f t="shared" ca="1" si="36"/>
        <v>0</v>
      </c>
      <c r="V87" s="436">
        <f t="shared" ca="1" si="36"/>
        <v>0</v>
      </c>
      <c r="W87" s="436">
        <f t="shared" ca="1" si="36"/>
        <v>1.5285368226544698E-2</v>
      </c>
      <c r="X87" s="436">
        <f t="shared" ca="1" si="36"/>
        <v>1.3959896312837491E-2</v>
      </c>
      <c r="Y87" s="436">
        <f t="shared" ca="1" si="36"/>
        <v>3.2555679614503154E-2</v>
      </c>
      <c r="Z87" s="436">
        <f t="shared" ca="1" si="36"/>
        <v>4.2467336584983646E-2</v>
      </c>
      <c r="AA87" s="436">
        <f t="shared" ca="1" si="36"/>
        <v>5.1941522529757825E-2</v>
      </c>
      <c r="AB87" s="436">
        <f t="shared" ca="1" si="36"/>
        <v>6.1037002213472816E-2</v>
      </c>
      <c r="AC87" s="436">
        <f t="shared" ca="1" si="36"/>
        <v>6.9838658073952203E-2</v>
      </c>
      <c r="AD87" s="436">
        <f t="shared" ca="1" si="36"/>
        <v>7.8248548836784129E-2</v>
      </c>
      <c r="AE87" s="436">
        <f t="shared" ca="1" si="36"/>
        <v>8.6501733560557098E-2</v>
      </c>
      <c r="AF87" s="436">
        <f t="shared" ca="1" si="36"/>
        <v>9.4480682715976844E-2</v>
      </c>
      <c r="AG87" s="436">
        <f t="shared" ca="1" si="36"/>
        <v>0.10220498455792575</v>
      </c>
      <c r="AH87" s="436">
        <f t="shared" ca="1" si="36"/>
        <v>0.10992928639987466</v>
      </c>
      <c r="AI87" s="436">
        <f t="shared" ca="1" si="36"/>
        <v>0.11713776419658774</v>
      </c>
      <c r="AJ87" s="436">
        <f t="shared" ca="1" si="36"/>
        <v>0.12441153617624207</v>
      </c>
      <c r="AK87" s="436">
        <f t="shared" si="36"/>
        <v>0</v>
      </c>
      <c r="AL87" s="436">
        <f t="shared" si="36"/>
        <v>0</v>
      </c>
      <c r="AM87" s="436">
        <f t="shared" si="36"/>
        <v>0</v>
      </c>
      <c r="AN87" s="436">
        <f t="shared" si="36"/>
        <v>0</v>
      </c>
      <c r="AO87" s="436">
        <f t="shared" si="36"/>
        <v>0</v>
      </c>
      <c r="AP87" s="436">
        <f t="shared" si="36"/>
        <v>0</v>
      </c>
      <c r="AQ87" s="436">
        <f t="shared" si="36"/>
        <v>0</v>
      </c>
      <c r="AR87" s="436">
        <f t="shared" si="36"/>
        <v>0</v>
      </c>
      <c r="AS87" s="436">
        <f t="shared" si="36"/>
        <v>0</v>
      </c>
      <c r="AT87" s="436">
        <f t="shared" si="36"/>
        <v>0</v>
      </c>
      <c r="AU87" s="436">
        <f t="shared" si="36"/>
        <v>0</v>
      </c>
      <c r="AV87" s="436">
        <f t="shared" si="36"/>
        <v>0</v>
      </c>
    </row>
    <row r="88" spans="2:48">
      <c r="B88" s="58">
        <f t="shared" si="3"/>
        <v>2023</v>
      </c>
      <c r="C88" s="436">
        <f t="shared" ref="C88:AV88" si="37">IF(C39=0,0, C39/$AW39)</f>
        <v>0</v>
      </c>
      <c r="D88" s="436">
        <f t="shared" si="37"/>
        <v>0</v>
      </c>
      <c r="E88" s="436">
        <f t="shared" si="37"/>
        <v>0</v>
      </c>
      <c r="F88" s="436">
        <f t="shared" si="37"/>
        <v>0</v>
      </c>
      <c r="G88" s="436">
        <f t="shared" si="37"/>
        <v>0</v>
      </c>
      <c r="H88" s="436">
        <f t="shared" si="37"/>
        <v>0</v>
      </c>
      <c r="I88" s="436">
        <f t="shared" si="37"/>
        <v>0</v>
      </c>
      <c r="J88" s="436">
        <f t="shared" si="37"/>
        <v>0</v>
      </c>
      <c r="K88" s="436">
        <f t="shared" si="37"/>
        <v>0</v>
      </c>
      <c r="L88" s="436">
        <f t="shared" si="37"/>
        <v>0</v>
      </c>
      <c r="M88" s="436">
        <f t="shared" si="37"/>
        <v>0</v>
      </c>
      <c r="N88" s="436">
        <f t="shared" si="37"/>
        <v>0</v>
      </c>
      <c r="O88" s="436">
        <f t="shared" si="37"/>
        <v>0</v>
      </c>
      <c r="P88" s="436">
        <f t="shared" si="37"/>
        <v>0</v>
      </c>
      <c r="Q88" s="436">
        <f t="shared" si="37"/>
        <v>0</v>
      </c>
      <c r="R88" s="436">
        <f t="shared" si="37"/>
        <v>0</v>
      </c>
      <c r="S88" s="436">
        <f t="shared" si="37"/>
        <v>0</v>
      </c>
      <c r="T88" s="436">
        <f t="shared" si="37"/>
        <v>0</v>
      </c>
      <c r="U88" s="436">
        <f t="shared" si="37"/>
        <v>0</v>
      </c>
      <c r="V88" s="436">
        <f t="shared" ca="1" si="37"/>
        <v>0</v>
      </c>
      <c r="W88" s="436">
        <f t="shared" ca="1" si="37"/>
        <v>0</v>
      </c>
      <c r="X88" s="436">
        <f t="shared" ca="1" si="37"/>
        <v>7.0978022707655535E-3</v>
      </c>
      <c r="Y88" s="436">
        <f t="shared" ca="1" si="37"/>
        <v>2.2070247659517962E-2</v>
      </c>
      <c r="Z88" s="436">
        <f t="shared" ca="1" si="37"/>
        <v>3.2388287630303436E-2</v>
      </c>
      <c r="AA88" s="436">
        <f t="shared" ca="1" si="37"/>
        <v>4.2254830356550033E-2</v>
      </c>
      <c r="AB88" s="436">
        <f t="shared" ca="1" si="37"/>
        <v>5.1722993161144676E-2</v>
      </c>
      <c r="AC88" s="436">
        <f t="shared" ca="1" si="37"/>
        <v>6.0872452028417776E-2</v>
      </c>
      <c r="AD88" s="436">
        <f t="shared" ca="1" si="37"/>
        <v>6.9623530974038922E-2</v>
      </c>
      <c r="AE88" s="436">
        <f t="shared" ca="1" si="37"/>
        <v>7.818869928955581E-2</v>
      </c>
      <c r="AF88" s="436">
        <f t="shared" ca="1" si="37"/>
        <v>8.6468361994555473E-2</v>
      </c>
      <c r="AG88" s="436">
        <f t="shared" ca="1" si="37"/>
        <v>9.448243808512051E-2</v>
      </c>
      <c r="AH88" s="436">
        <f t="shared" ca="1" si="37"/>
        <v>0.10246995551424208</v>
      </c>
      <c r="AI88" s="436">
        <f t="shared" ca="1" si="37"/>
        <v>0.10995285837593786</v>
      </c>
      <c r="AJ88" s="436">
        <f t="shared" ca="1" si="37"/>
        <v>0.11747559922979882</v>
      </c>
      <c r="AK88" s="436">
        <f t="shared" ca="1" si="37"/>
        <v>0.12493194343005114</v>
      </c>
      <c r="AL88" s="436">
        <f t="shared" si="37"/>
        <v>0</v>
      </c>
      <c r="AM88" s="436">
        <f t="shared" si="37"/>
        <v>0</v>
      </c>
      <c r="AN88" s="436">
        <f t="shared" si="37"/>
        <v>0</v>
      </c>
      <c r="AO88" s="436">
        <f t="shared" si="37"/>
        <v>0</v>
      </c>
      <c r="AP88" s="436">
        <f t="shared" si="37"/>
        <v>0</v>
      </c>
      <c r="AQ88" s="436">
        <f t="shared" si="37"/>
        <v>0</v>
      </c>
      <c r="AR88" s="436">
        <f t="shared" si="37"/>
        <v>0</v>
      </c>
      <c r="AS88" s="436">
        <f t="shared" si="37"/>
        <v>0</v>
      </c>
      <c r="AT88" s="436">
        <f t="shared" si="37"/>
        <v>0</v>
      </c>
      <c r="AU88" s="436">
        <f t="shared" si="37"/>
        <v>0</v>
      </c>
      <c r="AV88" s="436">
        <f t="shared" si="37"/>
        <v>0</v>
      </c>
    </row>
    <row r="89" spans="2:48">
      <c r="B89" s="58">
        <f t="shared" si="3"/>
        <v>2024</v>
      </c>
      <c r="C89" s="436">
        <f t="shared" ref="C89:AV89" si="38">IF(C40=0,0, C40/$AW40)</f>
        <v>0</v>
      </c>
      <c r="D89" s="436">
        <f t="shared" si="38"/>
        <v>0</v>
      </c>
      <c r="E89" s="436">
        <f t="shared" si="38"/>
        <v>0</v>
      </c>
      <c r="F89" s="436">
        <f t="shared" si="38"/>
        <v>0</v>
      </c>
      <c r="G89" s="436">
        <f t="shared" si="38"/>
        <v>0</v>
      </c>
      <c r="H89" s="436">
        <f t="shared" si="38"/>
        <v>0</v>
      </c>
      <c r="I89" s="436">
        <f t="shared" si="38"/>
        <v>0</v>
      </c>
      <c r="J89" s="436">
        <f t="shared" si="38"/>
        <v>0</v>
      </c>
      <c r="K89" s="436">
        <f t="shared" si="38"/>
        <v>0</v>
      </c>
      <c r="L89" s="436">
        <f t="shared" si="38"/>
        <v>0</v>
      </c>
      <c r="M89" s="436">
        <f t="shared" si="38"/>
        <v>0</v>
      </c>
      <c r="N89" s="436">
        <f t="shared" si="38"/>
        <v>0</v>
      </c>
      <c r="O89" s="436">
        <f t="shared" si="38"/>
        <v>0</v>
      </c>
      <c r="P89" s="436">
        <f t="shared" si="38"/>
        <v>0</v>
      </c>
      <c r="Q89" s="436">
        <f t="shared" si="38"/>
        <v>0</v>
      </c>
      <c r="R89" s="436">
        <f t="shared" si="38"/>
        <v>0</v>
      </c>
      <c r="S89" s="436">
        <f t="shared" si="38"/>
        <v>0</v>
      </c>
      <c r="T89" s="436">
        <f t="shared" si="38"/>
        <v>0</v>
      </c>
      <c r="U89" s="436">
        <f t="shared" si="38"/>
        <v>0</v>
      </c>
      <c r="V89" s="436">
        <f t="shared" si="38"/>
        <v>0</v>
      </c>
      <c r="W89" s="436">
        <f t="shared" ca="1" si="38"/>
        <v>0</v>
      </c>
      <c r="X89" s="436">
        <f t="shared" ca="1" si="38"/>
        <v>0</v>
      </c>
      <c r="Y89" s="436">
        <f t="shared" ca="1" si="38"/>
        <v>1.1167403545079488E-2</v>
      </c>
      <c r="Z89" s="436">
        <f t="shared" ca="1" si="38"/>
        <v>2.1851020654993076E-2</v>
      </c>
      <c r="AA89" s="436">
        <f t="shared" ca="1" si="38"/>
        <v>3.2071009097872687E-2</v>
      </c>
      <c r="AB89" s="436">
        <f t="shared" ca="1" si="38"/>
        <v>4.1874403666026093E-2</v>
      </c>
      <c r="AC89" s="436">
        <f t="shared" ca="1" si="38"/>
        <v>5.1335116175936994E-2</v>
      </c>
      <c r="AD89" s="436">
        <f t="shared" ca="1" si="38"/>
        <v>6.0392673323209654E-2</v>
      </c>
      <c r="AE89" s="436">
        <f t="shared" ca="1" si="38"/>
        <v>6.9235214277075241E-2</v>
      </c>
      <c r="AF89" s="436">
        <f t="shared" ca="1" si="38"/>
        <v>7.778210796500612E-2</v>
      </c>
      <c r="AG89" s="436">
        <f t="shared" ca="1" si="38"/>
        <v>8.6053512155134182E-2</v>
      </c>
      <c r="AH89" s="436">
        <f t="shared" ca="1" si="38"/>
        <v>9.4271162296910474E-2</v>
      </c>
      <c r="AI89" s="436">
        <f t="shared" ca="1" si="38"/>
        <v>0.10199830674747691</v>
      </c>
      <c r="AJ89" s="436">
        <f t="shared" ca="1" si="38"/>
        <v>0.10973888971013129</v>
      </c>
      <c r="AK89" s="436">
        <f t="shared" ca="1" si="38"/>
        <v>0.11739884160025801</v>
      </c>
      <c r="AL89" s="436">
        <f t="shared" ca="1" si="38"/>
        <v>0.12483033878488974</v>
      </c>
      <c r="AM89" s="436">
        <f t="shared" si="38"/>
        <v>0</v>
      </c>
      <c r="AN89" s="436">
        <f t="shared" si="38"/>
        <v>0</v>
      </c>
      <c r="AO89" s="436">
        <f t="shared" si="38"/>
        <v>0</v>
      </c>
      <c r="AP89" s="436">
        <f t="shared" si="38"/>
        <v>0</v>
      </c>
      <c r="AQ89" s="436">
        <f t="shared" si="38"/>
        <v>0</v>
      </c>
      <c r="AR89" s="436">
        <f t="shared" si="38"/>
        <v>0</v>
      </c>
      <c r="AS89" s="436">
        <f t="shared" si="38"/>
        <v>0</v>
      </c>
      <c r="AT89" s="436">
        <f t="shared" si="38"/>
        <v>0</v>
      </c>
      <c r="AU89" s="436">
        <f t="shared" si="38"/>
        <v>0</v>
      </c>
      <c r="AV89" s="436">
        <f t="shared" si="38"/>
        <v>0</v>
      </c>
    </row>
    <row r="90" spans="2:48">
      <c r="B90" s="58">
        <f t="shared" si="3"/>
        <v>2025</v>
      </c>
      <c r="C90" s="436">
        <f t="shared" ref="C90:AV90" si="39">IF(C41=0,0, C41/$AW41)</f>
        <v>0</v>
      </c>
      <c r="D90" s="436">
        <f t="shared" si="39"/>
        <v>0</v>
      </c>
      <c r="E90" s="436">
        <f t="shared" si="39"/>
        <v>0</v>
      </c>
      <c r="F90" s="436">
        <f t="shared" si="39"/>
        <v>0</v>
      </c>
      <c r="G90" s="436">
        <f t="shared" si="39"/>
        <v>0</v>
      </c>
      <c r="H90" s="436">
        <f t="shared" si="39"/>
        <v>0</v>
      </c>
      <c r="I90" s="436">
        <f t="shared" si="39"/>
        <v>0</v>
      </c>
      <c r="J90" s="436">
        <f t="shared" si="39"/>
        <v>0</v>
      </c>
      <c r="K90" s="436">
        <f t="shared" si="39"/>
        <v>0</v>
      </c>
      <c r="L90" s="436">
        <f t="shared" si="39"/>
        <v>0</v>
      </c>
      <c r="M90" s="436">
        <f t="shared" si="39"/>
        <v>0</v>
      </c>
      <c r="N90" s="436">
        <f t="shared" si="39"/>
        <v>0</v>
      </c>
      <c r="O90" s="436">
        <f t="shared" si="39"/>
        <v>0</v>
      </c>
      <c r="P90" s="436">
        <f t="shared" si="39"/>
        <v>0</v>
      </c>
      <c r="Q90" s="436">
        <f t="shared" si="39"/>
        <v>0</v>
      </c>
      <c r="R90" s="436">
        <f t="shared" si="39"/>
        <v>0</v>
      </c>
      <c r="S90" s="436">
        <f t="shared" si="39"/>
        <v>0</v>
      </c>
      <c r="T90" s="436">
        <f t="shared" si="39"/>
        <v>0</v>
      </c>
      <c r="U90" s="436">
        <f t="shared" si="39"/>
        <v>0</v>
      </c>
      <c r="V90" s="436">
        <f t="shared" si="39"/>
        <v>0</v>
      </c>
      <c r="W90" s="436">
        <f t="shared" si="39"/>
        <v>0</v>
      </c>
      <c r="X90" s="436">
        <f t="shared" ca="1" si="39"/>
        <v>0</v>
      </c>
      <c r="Y90" s="436">
        <f t="shared" ca="1" si="39"/>
        <v>0</v>
      </c>
      <c r="Z90" s="436">
        <f t="shared" ca="1" si="39"/>
        <v>1.1095492200401241E-2</v>
      </c>
      <c r="AA90" s="436">
        <f t="shared" ca="1" si="39"/>
        <v>2.1713318684918048E-2</v>
      </c>
      <c r="AB90" s="436">
        <f t="shared" ca="1" si="39"/>
        <v>3.1894422229197666E-2</v>
      </c>
      <c r="AC90" s="436">
        <f t="shared" ca="1" si="39"/>
        <v>4.1707040792652139E-2</v>
      </c>
      <c r="AD90" s="436">
        <f t="shared" ca="1" si="39"/>
        <v>5.1110231599634251E-2</v>
      </c>
      <c r="AE90" s="436">
        <f t="shared" ca="1" si="39"/>
        <v>6.0267765752732946E-2</v>
      </c>
      <c r="AF90" s="436">
        <f t="shared" ca="1" si="39"/>
        <v>6.9118229088477354E-2</v>
      </c>
      <c r="AG90" s="436">
        <f t="shared" ca="1" si="39"/>
        <v>7.7682092994691088E-2</v>
      </c>
      <c r="AH90" s="436">
        <f t="shared" ca="1" si="39"/>
        <v>8.6164071349610377E-2</v>
      </c>
      <c r="AI90" s="436">
        <f t="shared" ca="1" si="39"/>
        <v>9.4168383988645216E-2</v>
      </c>
      <c r="AJ90" s="436">
        <f t="shared" ca="1" si="39"/>
        <v>0.10215904903579764</v>
      </c>
      <c r="AK90" s="436">
        <f t="shared" ca="1" si="39"/>
        <v>0.11005418093977321</v>
      </c>
      <c r="AL90" s="436">
        <f t="shared" ca="1" si="39"/>
        <v>0.11771730378174772</v>
      </c>
      <c r="AM90" s="436">
        <f t="shared" ca="1" si="39"/>
        <v>0.12514841756172126</v>
      </c>
      <c r="AN90" s="436">
        <f t="shared" si="39"/>
        <v>0</v>
      </c>
      <c r="AO90" s="436">
        <f t="shared" si="39"/>
        <v>0</v>
      </c>
      <c r="AP90" s="436">
        <f t="shared" si="39"/>
        <v>0</v>
      </c>
      <c r="AQ90" s="436">
        <f t="shared" si="39"/>
        <v>0</v>
      </c>
      <c r="AR90" s="436">
        <f t="shared" si="39"/>
        <v>0</v>
      </c>
      <c r="AS90" s="436">
        <f t="shared" si="39"/>
        <v>0</v>
      </c>
      <c r="AT90" s="436">
        <f t="shared" si="39"/>
        <v>0</v>
      </c>
      <c r="AU90" s="436">
        <f t="shared" si="39"/>
        <v>0</v>
      </c>
      <c r="AV90" s="436">
        <f t="shared" si="39"/>
        <v>0</v>
      </c>
    </row>
    <row r="91" spans="2:48">
      <c r="B91" s="58">
        <f t="shared" si="3"/>
        <v>2026</v>
      </c>
      <c r="C91" s="436">
        <f t="shared" ref="C91:AV91" si="40">IF(C42=0,0, C42/$AW42)</f>
        <v>0</v>
      </c>
      <c r="D91" s="436">
        <f t="shared" si="40"/>
        <v>0</v>
      </c>
      <c r="E91" s="436">
        <f t="shared" si="40"/>
        <v>0</v>
      </c>
      <c r="F91" s="436">
        <f t="shared" si="40"/>
        <v>0</v>
      </c>
      <c r="G91" s="436">
        <f t="shared" si="40"/>
        <v>0</v>
      </c>
      <c r="H91" s="436">
        <f t="shared" si="40"/>
        <v>0</v>
      </c>
      <c r="I91" s="436">
        <f t="shared" si="40"/>
        <v>0</v>
      </c>
      <c r="J91" s="436">
        <f t="shared" si="40"/>
        <v>0</v>
      </c>
      <c r="K91" s="436">
        <f t="shared" si="40"/>
        <v>0</v>
      </c>
      <c r="L91" s="436">
        <f t="shared" si="40"/>
        <v>0</v>
      </c>
      <c r="M91" s="436">
        <f t="shared" si="40"/>
        <v>0</v>
      </c>
      <c r="N91" s="436">
        <f t="shared" si="40"/>
        <v>0</v>
      </c>
      <c r="O91" s="436">
        <f t="shared" si="40"/>
        <v>0</v>
      </c>
      <c r="P91" s="436">
        <f t="shared" si="40"/>
        <v>0</v>
      </c>
      <c r="Q91" s="436">
        <f t="shared" si="40"/>
        <v>0</v>
      </c>
      <c r="R91" s="436">
        <f t="shared" si="40"/>
        <v>0</v>
      </c>
      <c r="S91" s="436">
        <f t="shared" si="40"/>
        <v>0</v>
      </c>
      <c r="T91" s="436">
        <f t="shared" si="40"/>
        <v>0</v>
      </c>
      <c r="U91" s="436">
        <f t="shared" si="40"/>
        <v>0</v>
      </c>
      <c r="V91" s="436">
        <f t="shared" si="40"/>
        <v>0</v>
      </c>
      <c r="W91" s="436">
        <f t="shared" si="40"/>
        <v>0</v>
      </c>
      <c r="X91" s="436">
        <f t="shared" si="40"/>
        <v>0</v>
      </c>
      <c r="Y91" s="436">
        <f t="shared" ca="1" si="40"/>
        <v>0</v>
      </c>
      <c r="Z91" s="436">
        <f t="shared" ca="1" si="40"/>
        <v>0</v>
      </c>
      <c r="AA91" s="436">
        <f t="shared" ca="1" si="40"/>
        <v>1.1018463371054197E-2</v>
      </c>
      <c r="AB91" s="436">
        <f t="shared" ca="1" si="40"/>
        <v>2.1579844037840901E-2</v>
      </c>
      <c r="AC91" s="436">
        <f t="shared" ca="1" si="40"/>
        <v>3.1746471460032961E-2</v>
      </c>
      <c r="AD91" s="436">
        <f t="shared" ca="1" si="40"/>
        <v>4.149756915107275E-2</v>
      </c>
      <c r="AE91" s="436">
        <f t="shared" ca="1" si="40"/>
        <v>5.0971647021344366E-2</v>
      </c>
      <c r="AF91" s="436">
        <f t="shared" ca="1" si="40"/>
        <v>6.0127152097732589E-2</v>
      </c>
      <c r="AG91" s="436">
        <f t="shared" ca="1" si="40"/>
        <v>6.898486086679502E-2</v>
      </c>
      <c r="AH91" s="436">
        <f t="shared" ca="1" si="40"/>
        <v>7.7731761707550168E-2</v>
      </c>
      <c r="AI91" s="436">
        <f t="shared" ca="1" si="40"/>
        <v>8.6014654348518627E-2</v>
      </c>
      <c r="AJ91" s="436">
        <f t="shared" ca="1" si="40"/>
        <v>9.4255994016371844E-2</v>
      </c>
      <c r="AK91" s="436">
        <f t="shared" ca="1" si="40"/>
        <v>0.10238652575591781</v>
      </c>
      <c r="AL91" s="436">
        <f t="shared" ca="1" si="40"/>
        <v>0.11028159064781085</v>
      </c>
      <c r="AM91" s="436">
        <f t="shared" ca="1" si="40"/>
        <v>0.11794118869205092</v>
      </c>
      <c r="AN91" s="436">
        <f t="shared" ca="1" si="40"/>
        <v>0.12546227682590688</v>
      </c>
      <c r="AO91" s="436">
        <f t="shared" si="40"/>
        <v>0</v>
      </c>
      <c r="AP91" s="436">
        <f t="shared" si="40"/>
        <v>0</v>
      </c>
      <c r="AQ91" s="436">
        <f t="shared" si="40"/>
        <v>0</v>
      </c>
      <c r="AR91" s="436">
        <f t="shared" si="40"/>
        <v>0</v>
      </c>
      <c r="AS91" s="436">
        <f t="shared" si="40"/>
        <v>0</v>
      </c>
      <c r="AT91" s="436">
        <f t="shared" si="40"/>
        <v>0</v>
      </c>
      <c r="AU91" s="436">
        <f t="shared" si="40"/>
        <v>0</v>
      </c>
      <c r="AV91" s="436">
        <f t="shared" si="40"/>
        <v>0</v>
      </c>
    </row>
    <row r="92" spans="2:48">
      <c r="B92" s="58">
        <f t="shared" si="3"/>
        <v>2027</v>
      </c>
      <c r="C92" s="436">
        <f t="shared" ref="C92:AV92" si="41">IF(C43=0,0, C43/$AW43)</f>
        <v>0</v>
      </c>
      <c r="D92" s="436">
        <f t="shared" si="41"/>
        <v>0</v>
      </c>
      <c r="E92" s="436">
        <f t="shared" si="41"/>
        <v>0</v>
      </c>
      <c r="F92" s="436">
        <f t="shared" si="41"/>
        <v>0</v>
      </c>
      <c r="G92" s="436">
        <f t="shared" si="41"/>
        <v>0</v>
      </c>
      <c r="H92" s="436">
        <f t="shared" si="41"/>
        <v>0</v>
      </c>
      <c r="I92" s="436">
        <f t="shared" si="41"/>
        <v>0</v>
      </c>
      <c r="J92" s="436">
        <f t="shared" si="41"/>
        <v>0</v>
      </c>
      <c r="K92" s="436">
        <f t="shared" si="41"/>
        <v>0</v>
      </c>
      <c r="L92" s="436">
        <f t="shared" si="41"/>
        <v>0</v>
      </c>
      <c r="M92" s="436">
        <f t="shared" si="41"/>
        <v>0</v>
      </c>
      <c r="N92" s="436">
        <f t="shared" si="41"/>
        <v>0</v>
      </c>
      <c r="O92" s="436">
        <f t="shared" si="41"/>
        <v>0</v>
      </c>
      <c r="P92" s="436">
        <f t="shared" si="41"/>
        <v>0</v>
      </c>
      <c r="Q92" s="436">
        <f t="shared" si="41"/>
        <v>0</v>
      </c>
      <c r="R92" s="436">
        <f t="shared" si="41"/>
        <v>0</v>
      </c>
      <c r="S92" s="436">
        <f t="shared" si="41"/>
        <v>0</v>
      </c>
      <c r="T92" s="436">
        <f t="shared" si="41"/>
        <v>0</v>
      </c>
      <c r="U92" s="436">
        <f t="shared" si="41"/>
        <v>0</v>
      </c>
      <c r="V92" s="436">
        <f t="shared" si="41"/>
        <v>0</v>
      </c>
      <c r="W92" s="436">
        <f t="shared" si="41"/>
        <v>0</v>
      </c>
      <c r="X92" s="436">
        <f t="shared" si="41"/>
        <v>0</v>
      </c>
      <c r="Y92" s="436">
        <f t="shared" si="41"/>
        <v>0</v>
      </c>
      <c r="Z92" s="436">
        <f t="shared" ca="1" si="41"/>
        <v>0</v>
      </c>
      <c r="AA92" s="436">
        <f t="shared" ca="1" si="41"/>
        <v>0</v>
      </c>
      <c r="AB92" s="436">
        <f t="shared" ca="1" si="41"/>
        <v>1.0943777921384618E-2</v>
      </c>
      <c r="AC92" s="436">
        <f t="shared" ca="1" si="41"/>
        <v>2.1466100980584976E-2</v>
      </c>
      <c r="AD92" s="436">
        <f t="shared" ca="1" si="41"/>
        <v>3.156696917760108E-2</v>
      </c>
      <c r="AE92" s="436">
        <f t="shared" ca="1" si="41"/>
        <v>4.1358770475682045E-2</v>
      </c>
      <c r="AF92" s="436">
        <f t="shared" ca="1" si="41"/>
        <v>5.0820432131718683E-2</v>
      </c>
      <c r="AG92" s="436">
        <f t="shared" ca="1" si="41"/>
        <v>5.9973026888820204E-2</v>
      </c>
      <c r="AH92" s="436">
        <f t="shared" ca="1" si="41"/>
        <v>6.8985136691860294E-2</v>
      </c>
      <c r="AI92" s="436">
        <f t="shared" ca="1" si="41"/>
        <v>7.754769464190385E-2</v>
      </c>
      <c r="AJ92" s="436">
        <f t="shared" ca="1" si="41"/>
        <v>8.6040010114916687E-2</v>
      </c>
      <c r="AK92" s="436">
        <f t="shared" ca="1" si="41"/>
        <v>9.4405889129274251E-2</v>
      </c>
      <c r="AL92" s="436">
        <f t="shared" ca="1" si="41"/>
        <v>0.10253294372172737</v>
      </c>
      <c r="AM92" s="436">
        <f t="shared" ca="1" si="41"/>
        <v>0.11042117389227613</v>
      </c>
      <c r="AN92" s="436">
        <f t="shared" ca="1" si="41"/>
        <v>0.11816189486106037</v>
      </c>
      <c r="AO92" s="436">
        <f t="shared" ca="1" si="41"/>
        <v>0.12577617937118934</v>
      </c>
      <c r="AP92" s="436">
        <f t="shared" si="41"/>
        <v>0</v>
      </c>
      <c r="AQ92" s="436">
        <f t="shared" si="41"/>
        <v>0</v>
      </c>
      <c r="AR92" s="436">
        <f t="shared" si="41"/>
        <v>0</v>
      </c>
      <c r="AS92" s="436">
        <f t="shared" si="41"/>
        <v>0</v>
      </c>
      <c r="AT92" s="436">
        <f t="shared" si="41"/>
        <v>0</v>
      </c>
      <c r="AU92" s="436">
        <f t="shared" si="41"/>
        <v>0</v>
      </c>
      <c r="AV92" s="436">
        <f t="shared" si="41"/>
        <v>0</v>
      </c>
    </row>
    <row r="93" spans="2:48">
      <c r="B93" s="58">
        <f t="shared" si="3"/>
        <v>2028</v>
      </c>
      <c r="C93" s="436">
        <f t="shared" ref="C93:AV93" si="42">IF(C44=0,0, C44/$AW44)</f>
        <v>0</v>
      </c>
      <c r="D93" s="436">
        <f t="shared" si="42"/>
        <v>0</v>
      </c>
      <c r="E93" s="436">
        <f t="shared" si="42"/>
        <v>0</v>
      </c>
      <c r="F93" s="436">
        <f t="shared" si="42"/>
        <v>0</v>
      </c>
      <c r="G93" s="436">
        <f t="shared" si="42"/>
        <v>0</v>
      </c>
      <c r="H93" s="436">
        <f t="shared" si="42"/>
        <v>0</v>
      </c>
      <c r="I93" s="436">
        <f t="shared" si="42"/>
        <v>0</v>
      </c>
      <c r="J93" s="436">
        <f t="shared" si="42"/>
        <v>0</v>
      </c>
      <c r="K93" s="436">
        <f t="shared" si="42"/>
        <v>0</v>
      </c>
      <c r="L93" s="436">
        <f t="shared" si="42"/>
        <v>0</v>
      </c>
      <c r="M93" s="436">
        <f t="shared" si="42"/>
        <v>0</v>
      </c>
      <c r="N93" s="436">
        <f t="shared" si="42"/>
        <v>0</v>
      </c>
      <c r="O93" s="436">
        <f t="shared" si="42"/>
        <v>0</v>
      </c>
      <c r="P93" s="436">
        <f t="shared" si="42"/>
        <v>0</v>
      </c>
      <c r="Q93" s="436">
        <f t="shared" si="42"/>
        <v>0</v>
      </c>
      <c r="R93" s="436">
        <f t="shared" si="42"/>
        <v>0</v>
      </c>
      <c r="S93" s="436">
        <f t="shared" si="42"/>
        <v>0</v>
      </c>
      <c r="T93" s="436">
        <f t="shared" si="42"/>
        <v>0</v>
      </c>
      <c r="U93" s="436">
        <f t="shared" si="42"/>
        <v>0</v>
      </c>
      <c r="V93" s="436">
        <f t="shared" si="42"/>
        <v>0</v>
      </c>
      <c r="W93" s="436">
        <f t="shared" si="42"/>
        <v>0</v>
      </c>
      <c r="X93" s="436">
        <f t="shared" si="42"/>
        <v>0</v>
      </c>
      <c r="Y93" s="436">
        <f t="shared" si="42"/>
        <v>0</v>
      </c>
      <c r="Z93" s="436">
        <f t="shared" si="42"/>
        <v>0</v>
      </c>
      <c r="AA93" s="436">
        <f t="shared" ca="1" si="42"/>
        <v>0</v>
      </c>
      <c r="AB93" s="436">
        <f t="shared" ca="1" si="42"/>
        <v>0</v>
      </c>
      <c r="AC93" s="436">
        <f t="shared" ca="1" si="42"/>
        <v>1.0878232144891215E-2</v>
      </c>
      <c r="AD93" s="436">
        <f t="shared" ca="1" si="42"/>
        <v>2.1329308577286703E-2</v>
      </c>
      <c r="AE93" s="436">
        <f t="shared" ca="1" si="42"/>
        <v>3.1438660439685615E-2</v>
      </c>
      <c r="AF93" s="436">
        <f t="shared" ca="1" si="42"/>
        <v>4.1206287732087933E-2</v>
      </c>
      <c r="AG93" s="436">
        <f t="shared" ca="1" si="42"/>
        <v>5.0653548240118453E-2</v>
      </c>
      <c r="AH93" s="436">
        <f t="shared" ca="1" si="42"/>
        <v>5.9929946463150696E-2</v>
      </c>
      <c r="AI93" s="436">
        <f t="shared" ca="1" si="42"/>
        <v>6.8772069711812267E-2</v>
      </c>
      <c r="AJ93" s="436">
        <f t="shared" ca="1" si="42"/>
        <v>7.7514523294224841E-2</v>
      </c>
      <c r="AK93" s="436">
        <f t="shared" ca="1" si="42"/>
        <v>8.6114591639138843E-2</v>
      </c>
      <c r="AL93" s="436">
        <f t="shared" ca="1" si="42"/>
        <v>9.447260508030525E-2</v>
      </c>
      <c r="AM93" s="436">
        <f t="shared" ca="1" si="42"/>
        <v>0.10258856361772409</v>
      </c>
      <c r="AN93" s="436">
        <f t="shared" ca="1" si="42"/>
        <v>0.11054789839389451</v>
      </c>
      <c r="AO93" s="436">
        <f t="shared" ca="1" si="42"/>
        <v>0.11837196719444126</v>
      </c>
      <c r="AP93" s="436">
        <f t="shared" ca="1" si="42"/>
        <v>0.12618179747123814</v>
      </c>
      <c r="AQ93" s="436">
        <f t="shared" si="42"/>
        <v>0</v>
      </c>
      <c r="AR93" s="436">
        <f t="shared" si="42"/>
        <v>0</v>
      </c>
      <c r="AS93" s="436">
        <f t="shared" si="42"/>
        <v>0</v>
      </c>
      <c r="AT93" s="436">
        <f t="shared" si="42"/>
        <v>0</v>
      </c>
      <c r="AU93" s="436">
        <f t="shared" si="42"/>
        <v>0</v>
      </c>
      <c r="AV93" s="436">
        <f t="shared" si="42"/>
        <v>0</v>
      </c>
    </row>
    <row r="94" spans="2:48">
      <c r="B94" s="58">
        <f t="shared" si="3"/>
        <v>2029</v>
      </c>
      <c r="C94" s="436">
        <f t="shared" ref="C94:AV94" si="43">IF(C45=0,0, C45/$AW45)</f>
        <v>0</v>
      </c>
      <c r="D94" s="436">
        <f t="shared" si="43"/>
        <v>0</v>
      </c>
      <c r="E94" s="436">
        <f t="shared" si="43"/>
        <v>0</v>
      </c>
      <c r="F94" s="436">
        <f t="shared" si="43"/>
        <v>0</v>
      </c>
      <c r="G94" s="436">
        <f t="shared" si="43"/>
        <v>0</v>
      </c>
      <c r="H94" s="436">
        <f t="shared" si="43"/>
        <v>0</v>
      </c>
      <c r="I94" s="436">
        <f t="shared" si="43"/>
        <v>0</v>
      </c>
      <c r="J94" s="436">
        <f t="shared" si="43"/>
        <v>0</v>
      </c>
      <c r="K94" s="436">
        <f t="shared" si="43"/>
        <v>0</v>
      </c>
      <c r="L94" s="436">
        <f t="shared" si="43"/>
        <v>0</v>
      </c>
      <c r="M94" s="436">
        <f t="shared" si="43"/>
        <v>0</v>
      </c>
      <c r="N94" s="436">
        <f t="shared" si="43"/>
        <v>0</v>
      </c>
      <c r="O94" s="436">
        <f t="shared" si="43"/>
        <v>0</v>
      </c>
      <c r="P94" s="436">
        <f t="shared" si="43"/>
        <v>0</v>
      </c>
      <c r="Q94" s="436">
        <f t="shared" si="43"/>
        <v>0</v>
      </c>
      <c r="R94" s="436">
        <f t="shared" si="43"/>
        <v>0</v>
      </c>
      <c r="S94" s="436">
        <f t="shared" si="43"/>
        <v>0</v>
      </c>
      <c r="T94" s="436">
        <f t="shared" si="43"/>
        <v>0</v>
      </c>
      <c r="U94" s="436">
        <f t="shared" si="43"/>
        <v>0</v>
      </c>
      <c r="V94" s="436">
        <f t="shared" si="43"/>
        <v>0</v>
      </c>
      <c r="W94" s="436">
        <f t="shared" si="43"/>
        <v>0</v>
      </c>
      <c r="X94" s="436">
        <f t="shared" si="43"/>
        <v>0</v>
      </c>
      <c r="Y94" s="436">
        <f t="shared" si="43"/>
        <v>0</v>
      </c>
      <c r="Z94" s="436">
        <f t="shared" si="43"/>
        <v>0</v>
      </c>
      <c r="AA94" s="436">
        <f t="shared" si="43"/>
        <v>0</v>
      </c>
      <c r="AB94" s="436">
        <f t="shared" ca="1" si="43"/>
        <v>0</v>
      </c>
      <c r="AC94" s="436">
        <f t="shared" ca="1" si="43"/>
        <v>0</v>
      </c>
      <c r="AD94" s="436">
        <f t="shared" ca="1" si="43"/>
        <v>1.0804494900682313E-2</v>
      </c>
      <c r="AE94" s="436">
        <f t="shared" ca="1" si="43"/>
        <v>2.1233933903610634E-2</v>
      </c>
      <c r="AF94" s="436">
        <f t="shared" ca="1" si="43"/>
        <v>3.1309954849040006E-2</v>
      </c>
      <c r="AG94" s="436">
        <f t="shared" ca="1" si="43"/>
        <v>4.1054195577225457E-2</v>
      </c>
      <c r="AH94" s="436">
        <f t="shared" ca="1" si="43"/>
        <v>5.0596483129697216E-2</v>
      </c>
      <c r="AI94" s="436">
        <f t="shared" ca="1" si="43"/>
        <v>5.9720439103904913E-2</v>
      </c>
      <c r="AJ94" s="436">
        <f t="shared" ca="1" si="43"/>
        <v>6.871456803658238E-2</v>
      </c>
      <c r="AK94" s="436">
        <f t="shared" ca="1" si="43"/>
        <v>7.7550019474056237E-2</v>
      </c>
      <c r="AL94" s="436">
        <f t="shared" ca="1" si="43"/>
        <v>8.6140242055306321E-2</v>
      </c>
      <c r="AM94" s="436">
        <f t="shared" ca="1" si="43"/>
        <v>9.4485235780332646E-2</v>
      </c>
      <c r="AN94" s="436">
        <f t="shared" ca="1" si="43"/>
        <v>0.10266433939673703</v>
      </c>
      <c r="AO94" s="436">
        <f t="shared" ca="1" si="43"/>
        <v>0.11069919074477448</v>
      </c>
      <c r="AP94" s="436">
        <f t="shared" ca="1" si="43"/>
        <v>0.11870519163913855</v>
      </c>
      <c r="AQ94" s="436">
        <f t="shared" ca="1" si="43"/>
        <v>0.12632171140891191</v>
      </c>
      <c r="AR94" s="436">
        <f t="shared" si="43"/>
        <v>0</v>
      </c>
      <c r="AS94" s="436">
        <f t="shared" si="43"/>
        <v>0</v>
      </c>
      <c r="AT94" s="436">
        <f t="shared" si="43"/>
        <v>0</v>
      </c>
      <c r="AU94" s="436">
        <f t="shared" si="43"/>
        <v>0</v>
      </c>
      <c r="AV94" s="436">
        <f t="shared" si="43"/>
        <v>0</v>
      </c>
    </row>
    <row r="95" spans="2:48">
      <c r="B95" s="58">
        <f t="shared" si="3"/>
        <v>2030</v>
      </c>
      <c r="C95" s="436">
        <f t="shared" ref="C95:AV95" si="44">IF(C46=0,0, C46/$AW46)</f>
        <v>0</v>
      </c>
      <c r="D95" s="436">
        <f t="shared" si="44"/>
        <v>0</v>
      </c>
      <c r="E95" s="436">
        <f t="shared" si="44"/>
        <v>0</v>
      </c>
      <c r="F95" s="436">
        <f t="shared" si="44"/>
        <v>0</v>
      </c>
      <c r="G95" s="436">
        <f t="shared" si="44"/>
        <v>0</v>
      </c>
      <c r="H95" s="436">
        <f t="shared" si="44"/>
        <v>0</v>
      </c>
      <c r="I95" s="436">
        <f t="shared" si="44"/>
        <v>0</v>
      </c>
      <c r="J95" s="436">
        <f t="shared" si="44"/>
        <v>0</v>
      </c>
      <c r="K95" s="436">
        <f t="shared" si="44"/>
        <v>0</v>
      </c>
      <c r="L95" s="436">
        <f t="shared" si="44"/>
        <v>0</v>
      </c>
      <c r="M95" s="436">
        <f t="shared" si="44"/>
        <v>0</v>
      </c>
      <c r="N95" s="436">
        <f t="shared" si="44"/>
        <v>0</v>
      </c>
      <c r="O95" s="436">
        <f t="shared" si="44"/>
        <v>0</v>
      </c>
      <c r="P95" s="436">
        <f t="shared" si="44"/>
        <v>0</v>
      </c>
      <c r="Q95" s="436">
        <f t="shared" si="44"/>
        <v>0</v>
      </c>
      <c r="R95" s="436">
        <f t="shared" si="44"/>
        <v>0</v>
      </c>
      <c r="S95" s="436">
        <f t="shared" si="44"/>
        <v>0</v>
      </c>
      <c r="T95" s="436">
        <f t="shared" si="44"/>
        <v>0</v>
      </c>
      <c r="U95" s="436">
        <f t="shared" si="44"/>
        <v>0</v>
      </c>
      <c r="V95" s="436">
        <f t="shared" si="44"/>
        <v>0</v>
      </c>
      <c r="W95" s="436">
        <f t="shared" si="44"/>
        <v>0</v>
      </c>
      <c r="X95" s="436">
        <f t="shared" si="44"/>
        <v>0</v>
      </c>
      <c r="Y95" s="436">
        <f t="shared" si="44"/>
        <v>0</v>
      </c>
      <c r="Z95" s="436">
        <f t="shared" si="44"/>
        <v>0</v>
      </c>
      <c r="AA95" s="436">
        <f t="shared" si="44"/>
        <v>0</v>
      </c>
      <c r="AB95" s="436">
        <f t="shared" si="44"/>
        <v>0</v>
      </c>
      <c r="AC95" s="436">
        <f t="shared" ca="1" si="44"/>
        <v>0</v>
      </c>
      <c r="AD95" s="436">
        <f t="shared" ca="1" si="44"/>
        <v>0</v>
      </c>
      <c r="AE95" s="436">
        <f t="shared" ca="1" si="44"/>
        <v>1.074946873379729E-2</v>
      </c>
      <c r="AF95" s="436">
        <f t="shared" ca="1" si="44"/>
        <v>2.1133806056799837E-2</v>
      </c>
      <c r="AG95" s="436">
        <f t="shared" ca="1" si="44"/>
        <v>3.1174919853655326E-2</v>
      </c>
      <c r="AH95" s="436">
        <f t="shared" ca="1" si="44"/>
        <v>4.0982349547602173E-2</v>
      </c>
      <c r="AI95" s="436">
        <f t="shared" ca="1" si="44"/>
        <v>5.0388134689674804E-2</v>
      </c>
      <c r="AJ95" s="436">
        <f t="shared" ca="1" si="44"/>
        <v>5.9633262010997744E-2</v>
      </c>
      <c r="AK95" s="436">
        <f t="shared" ca="1" si="44"/>
        <v>6.8703126255139219E-2</v>
      </c>
      <c r="AL95" s="436">
        <f t="shared" ca="1" si="44"/>
        <v>7.7524701139940255E-2</v>
      </c>
      <c r="AM95" s="436">
        <f t="shared" ca="1" si="44"/>
        <v>8.6097986665400861E-2</v>
      </c>
      <c r="AN95" s="436">
        <f t="shared" ca="1" si="44"/>
        <v>9.4496009113679988E-2</v>
      </c>
      <c r="AO95" s="436">
        <f t="shared" ca="1" si="44"/>
        <v>0.10274067636942533</v>
      </c>
      <c r="AP95" s="436">
        <f t="shared" ca="1" si="44"/>
        <v>0.11094152785587531</v>
      </c>
      <c r="AQ95" s="436">
        <f t="shared" ca="1" si="44"/>
        <v>0.11876264267509876</v>
      </c>
      <c r="AR95" s="436">
        <f t="shared" ca="1" si="44"/>
        <v>0.12667138903291295</v>
      </c>
      <c r="AS95" s="436">
        <f t="shared" si="44"/>
        <v>0</v>
      </c>
      <c r="AT95" s="436">
        <f t="shared" si="44"/>
        <v>0</v>
      </c>
      <c r="AU95" s="436">
        <f t="shared" si="44"/>
        <v>0</v>
      </c>
      <c r="AV95" s="436">
        <f t="shared" si="44"/>
        <v>0</v>
      </c>
    </row>
    <row r="96" spans="2:48">
      <c r="B96" s="58">
        <f t="shared" si="3"/>
        <v>2031</v>
      </c>
      <c r="C96" s="436">
        <f t="shared" ref="C96:AV96" si="45">IF(C47=0,0, C47/$AW47)</f>
        <v>0</v>
      </c>
      <c r="D96" s="436">
        <f t="shared" si="45"/>
        <v>0</v>
      </c>
      <c r="E96" s="436">
        <f t="shared" si="45"/>
        <v>0</v>
      </c>
      <c r="F96" s="436">
        <f t="shared" si="45"/>
        <v>0</v>
      </c>
      <c r="G96" s="436">
        <f t="shared" si="45"/>
        <v>0</v>
      </c>
      <c r="H96" s="436">
        <f t="shared" si="45"/>
        <v>0</v>
      </c>
      <c r="I96" s="436">
        <f t="shared" si="45"/>
        <v>0</v>
      </c>
      <c r="J96" s="436">
        <f t="shared" si="45"/>
        <v>0</v>
      </c>
      <c r="K96" s="436">
        <f t="shared" si="45"/>
        <v>0</v>
      </c>
      <c r="L96" s="436">
        <f t="shared" si="45"/>
        <v>0</v>
      </c>
      <c r="M96" s="436">
        <f t="shared" si="45"/>
        <v>0</v>
      </c>
      <c r="N96" s="436">
        <f t="shared" si="45"/>
        <v>0</v>
      </c>
      <c r="O96" s="436">
        <f t="shared" si="45"/>
        <v>0</v>
      </c>
      <c r="P96" s="436">
        <f t="shared" si="45"/>
        <v>0</v>
      </c>
      <c r="Q96" s="436">
        <f t="shared" si="45"/>
        <v>0</v>
      </c>
      <c r="R96" s="436">
        <f t="shared" si="45"/>
        <v>0</v>
      </c>
      <c r="S96" s="436">
        <f t="shared" si="45"/>
        <v>0</v>
      </c>
      <c r="T96" s="436">
        <f t="shared" si="45"/>
        <v>0</v>
      </c>
      <c r="U96" s="436">
        <f t="shared" si="45"/>
        <v>0</v>
      </c>
      <c r="V96" s="436">
        <f t="shared" si="45"/>
        <v>0</v>
      </c>
      <c r="W96" s="436">
        <f t="shared" si="45"/>
        <v>0</v>
      </c>
      <c r="X96" s="436">
        <f t="shared" si="45"/>
        <v>0</v>
      </c>
      <c r="Y96" s="436">
        <f t="shared" si="45"/>
        <v>0</v>
      </c>
      <c r="Z96" s="436">
        <f t="shared" si="45"/>
        <v>0</v>
      </c>
      <c r="AA96" s="436">
        <f t="shared" si="45"/>
        <v>0</v>
      </c>
      <c r="AB96" s="436">
        <f t="shared" si="45"/>
        <v>0</v>
      </c>
      <c r="AC96" s="436">
        <f t="shared" si="45"/>
        <v>0</v>
      </c>
      <c r="AD96" s="436">
        <f t="shared" ca="1" si="45"/>
        <v>0</v>
      </c>
      <c r="AE96" s="436">
        <f t="shared" ca="1" si="45"/>
        <v>0</v>
      </c>
      <c r="AF96" s="436">
        <f t="shared" ca="1" si="45"/>
        <v>1.0693250763011846E-2</v>
      </c>
      <c r="AG96" s="436">
        <f t="shared" ca="1" si="45"/>
        <v>2.1031784154479413E-2</v>
      </c>
      <c r="AH96" s="436">
        <f t="shared" ca="1" si="45"/>
        <v>3.110427951728878E-2</v>
      </c>
      <c r="AI96" s="436">
        <f t="shared" ca="1" si="45"/>
        <v>4.0792497727591838E-2</v>
      </c>
      <c r="AJ96" s="436">
        <f t="shared" ca="1" si="45"/>
        <v>5.0288577361641745E-2</v>
      </c>
      <c r="AK96" s="436">
        <f t="shared" ca="1" si="45"/>
        <v>5.9592518419438516E-2</v>
      </c>
      <c r="AL96" s="436">
        <f t="shared" ca="1" si="45"/>
        <v>6.8645201339058076E-2</v>
      </c>
      <c r="AM96" s="436">
        <f t="shared" ca="1" si="45"/>
        <v>7.7446626120500447E-2</v>
      </c>
      <c r="AN96" s="436">
        <f t="shared" ca="1" si="45"/>
        <v>8.6063302270930175E-2</v>
      </c>
      <c r="AO96" s="436">
        <f t="shared" ca="1" si="45"/>
        <v>9.4517399626068768E-2</v>
      </c>
      <c r="AP96" s="436">
        <f t="shared" ca="1" si="45"/>
        <v>0.10291237741928333</v>
      </c>
      <c r="AQ96" s="436">
        <f t="shared" ca="1" si="45"/>
        <v>0.1109378579504726</v>
      </c>
      <c r="AR96" s="436">
        <f t="shared" ca="1" si="45"/>
        <v>0.1190298479888264</v>
      </c>
      <c r="AS96" s="436">
        <f t="shared" ca="1" si="45"/>
        <v>0.1269444793414081</v>
      </c>
      <c r="AT96" s="436">
        <f t="shared" si="45"/>
        <v>0</v>
      </c>
      <c r="AU96" s="436">
        <f t="shared" si="45"/>
        <v>0</v>
      </c>
      <c r="AV96" s="436">
        <f t="shared" si="45"/>
        <v>0</v>
      </c>
    </row>
    <row r="97" spans="2:48">
      <c r="B97" s="58">
        <f t="shared" si="3"/>
        <v>2032</v>
      </c>
      <c r="C97" s="436">
        <f t="shared" ref="C97:AV97" si="46">IF(C48=0,0, C48/$AW48)</f>
        <v>0</v>
      </c>
      <c r="D97" s="436">
        <f t="shared" si="46"/>
        <v>0</v>
      </c>
      <c r="E97" s="436">
        <f t="shared" si="46"/>
        <v>0</v>
      </c>
      <c r="F97" s="436">
        <f t="shared" si="46"/>
        <v>0</v>
      </c>
      <c r="G97" s="436">
        <f t="shared" si="46"/>
        <v>0</v>
      </c>
      <c r="H97" s="436">
        <f t="shared" si="46"/>
        <v>0</v>
      </c>
      <c r="I97" s="436">
        <f t="shared" si="46"/>
        <v>0</v>
      </c>
      <c r="J97" s="436">
        <f t="shared" si="46"/>
        <v>0</v>
      </c>
      <c r="K97" s="436">
        <f t="shared" si="46"/>
        <v>0</v>
      </c>
      <c r="L97" s="436">
        <f t="shared" si="46"/>
        <v>0</v>
      </c>
      <c r="M97" s="436">
        <f t="shared" si="46"/>
        <v>0</v>
      </c>
      <c r="N97" s="436">
        <f t="shared" si="46"/>
        <v>0</v>
      </c>
      <c r="O97" s="436">
        <f t="shared" si="46"/>
        <v>0</v>
      </c>
      <c r="P97" s="436">
        <f t="shared" si="46"/>
        <v>0</v>
      </c>
      <c r="Q97" s="436">
        <f t="shared" si="46"/>
        <v>0</v>
      </c>
      <c r="R97" s="436">
        <f t="shared" si="46"/>
        <v>0</v>
      </c>
      <c r="S97" s="436">
        <f t="shared" si="46"/>
        <v>0</v>
      </c>
      <c r="T97" s="436">
        <f t="shared" si="46"/>
        <v>0</v>
      </c>
      <c r="U97" s="436">
        <f t="shared" si="46"/>
        <v>0</v>
      </c>
      <c r="V97" s="436">
        <f t="shared" si="46"/>
        <v>0</v>
      </c>
      <c r="W97" s="436">
        <f t="shared" si="46"/>
        <v>0</v>
      </c>
      <c r="X97" s="436">
        <f t="shared" si="46"/>
        <v>0</v>
      </c>
      <c r="Y97" s="436">
        <f t="shared" si="46"/>
        <v>0</v>
      </c>
      <c r="Z97" s="436">
        <f t="shared" si="46"/>
        <v>0</v>
      </c>
      <c r="AA97" s="436">
        <f t="shared" si="46"/>
        <v>0</v>
      </c>
      <c r="AB97" s="436">
        <f t="shared" si="46"/>
        <v>0</v>
      </c>
      <c r="AC97" s="436">
        <f t="shared" si="46"/>
        <v>0</v>
      </c>
      <c r="AD97" s="436">
        <f t="shared" si="46"/>
        <v>0</v>
      </c>
      <c r="AE97" s="436">
        <f t="shared" ca="1" si="46"/>
        <v>0</v>
      </c>
      <c r="AF97" s="436">
        <f t="shared" ca="1" si="46"/>
        <v>0</v>
      </c>
      <c r="AG97" s="436">
        <f t="shared" ca="1" si="46"/>
        <v>1.0638138811638409E-2</v>
      </c>
      <c r="AH97" s="436">
        <f t="shared" ca="1" si="46"/>
        <v>2.0977243503483751E-2</v>
      </c>
      <c r="AI97" s="436">
        <f t="shared" ca="1" si="46"/>
        <v>3.0950031398582583E-2</v>
      </c>
      <c r="AJ97" s="436">
        <f t="shared" ca="1" si="46"/>
        <v>4.0698543703836618E-2</v>
      </c>
      <c r="AK97" s="436">
        <f t="shared" ca="1" si="46"/>
        <v>5.0237732125235496E-2</v>
      </c>
      <c r="AL97" s="436">
        <f t="shared" ca="1" si="46"/>
        <v>5.9522741544810277E-2</v>
      </c>
      <c r="AM97" s="436">
        <f t="shared" ca="1" si="46"/>
        <v>6.8553571962560941E-2</v>
      </c>
      <c r="AN97" s="436">
        <f t="shared" ca="1" si="46"/>
        <v>7.7390030202446114E-2</v>
      </c>
      <c r="AO97" s="436">
        <f t="shared" ca="1" si="46"/>
        <v>8.6054543823450264E-2</v>
      </c>
      <c r="AP97" s="436">
        <f t="shared" ca="1" si="46"/>
        <v>9.4644298914506167E-2</v>
      </c>
      <c r="AQ97" s="436">
        <f t="shared" ca="1" si="46"/>
        <v>0.10287521306181037</v>
      </c>
      <c r="AR97" s="436">
        <f t="shared" ca="1" si="46"/>
        <v>0.11115098232708355</v>
      </c>
      <c r="AS97" s="436">
        <f t="shared" ca="1" si="46"/>
        <v>0.11924733112048087</v>
      </c>
      <c r="AT97" s="436">
        <f t="shared" ca="1" si="46"/>
        <v>0.12705959750007478</v>
      </c>
      <c r="AU97" s="436">
        <f t="shared" si="46"/>
        <v>0</v>
      </c>
      <c r="AV97" s="436">
        <f t="shared" si="46"/>
        <v>0</v>
      </c>
    </row>
    <row r="98" spans="2:48">
      <c r="B98" s="58">
        <f t="shared" si="3"/>
        <v>2033</v>
      </c>
      <c r="C98" s="436">
        <f t="shared" ref="C98:AV98" si="47">IF(C49=0,0, C49/$AW49)</f>
        <v>0</v>
      </c>
      <c r="D98" s="436">
        <f t="shared" si="47"/>
        <v>0</v>
      </c>
      <c r="E98" s="436">
        <f t="shared" si="47"/>
        <v>0</v>
      </c>
      <c r="F98" s="436">
        <f t="shared" si="47"/>
        <v>0</v>
      </c>
      <c r="G98" s="436">
        <f t="shared" si="47"/>
        <v>0</v>
      </c>
      <c r="H98" s="436">
        <f t="shared" si="47"/>
        <v>0</v>
      </c>
      <c r="I98" s="436">
        <f t="shared" si="47"/>
        <v>0</v>
      </c>
      <c r="J98" s="436">
        <f t="shared" si="47"/>
        <v>0</v>
      </c>
      <c r="K98" s="436">
        <f t="shared" si="47"/>
        <v>0</v>
      </c>
      <c r="L98" s="436">
        <f t="shared" si="47"/>
        <v>0</v>
      </c>
      <c r="M98" s="436">
        <f t="shared" si="47"/>
        <v>0</v>
      </c>
      <c r="N98" s="436">
        <f t="shared" si="47"/>
        <v>0</v>
      </c>
      <c r="O98" s="436">
        <f t="shared" si="47"/>
        <v>0</v>
      </c>
      <c r="P98" s="436">
        <f t="shared" si="47"/>
        <v>0</v>
      </c>
      <c r="Q98" s="436">
        <f t="shared" si="47"/>
        <v>0</v>
      </c>
      <c r="R98" s="436">
        <f t="shared" si="47"/>
        <v>0</v>
      </c>
      <c r="S98" s="436">
        <f t="shared" si="47"/>
        <v>0</v>
      </c>
      <c r="T98" s="436">
        <f t="shared" si="47"/>
        <v>0</v>
      </c>
      <c r="U98" s="436">
        <f t="shared" si="47"/>
        <v>0</v>
      </c>
      <c r="V98" s="436">
        <f t="shared" si="47"/>
        <v>0</v>
      </c>
      <c r="W98" s="436">
        <f t="shared" si="47"/>
        <v>0</v>
      </c>
      <c r="X98" s="436">
        <f t="shared" si="47"/>
        <v>0</v>
      </c>
      <c r="Y98" s="436">
        <f t="shared" si="47"/>
        <v>0</v>
      </c>
      <c r="Z98" s="436">
        <f t="shared" si="47"/>
        <v>0</v>
      </c>
      <c r="AA98" s="436">
        <f t="shared" si="47"/>
        <v>0</v>
      </c>
      <c r="AB98" s="436">
        <f t="shared" si="47"/>
        <v>0</v>
      </c>
      <c r="AC98" s="436">
        <f t="shared" si="47"/>
        <v>0</v>
      </c>
      <c r="AD98" s="436">
        <f t="shared" si="47"/>
        <v>0</v>
      </c>
      <c r="AE98" s="436">
        <f t="shared" si="47"/>
        <v>0</v>
      </c>
      <c r="AF98" s="436">
        <f t="shared" ca="1" si="47"/>
        <v>0</v>
      </c>
      <c r="AG98" s="436">
        <f t="shared" ca="1" si="47"/>
        <v>0</v>
      </c>
      <c r="AH98" s="436">
        <f t="shared" ca="1" si="47"/>
        <v>1.0604526008677118E-2</v>
      </c>
      <c r="AI98" s="436">
        <f t="shared" ca="1" si="47"/>
        <v>2.0861362640020559E-2</v>
      </c>
      <c r="AJ98" s="436">
        <f t="shared" ca="1" si="47"/>
        <v>3.0861211470726065E-2</v>
      </c>
      <c r="AK98" s="436">
        <f t="shared" ca="1" si="47"/>
        <v>4.0634306359692215E-2</v>
      </c>
      <c r="AL98" s="436">
        <f t="shared" ca="1" si="47"/>
        <v>5.0150413448020438E-2</v>
      </c>
      <c r="AM98" s="436">
        <f t="shared" ca="1" si="47"/>
        <v>5.9409532735710723E-2</v>
      </c>
      <c r="AN98" s="436">
        <f t="shared" ca="1" si="47"/>
        <v>6.8464573475835594E-2</v>
      </c>
      <c r="AO98" s="436">
        <f t="shared" ca="1" si="47"/>
        <v>7.7338211062568968E-2</v>
      </c>
      <c r="AP98" s="436">
        <f t="shared" ca="1" si="47"/>
        <v>8.612114707260661E-2</v>
      </c>
      <c r="AQ98" s="436">
        <f t="shared" ca="1" si="47"/>
        <v>9.4556393705310576E-2</v>
      </c>
      <c r="AR98" s="436">
        <f t="shared" ca="1" si="47"/>
        <v>0.10301431573218847</v>
      </c>
      <c r="AS98" s="436">
        <f t="shared" ca="1" si="47"/>
        <v>0.1112908346056749</v>
      </c>
      <c r="AT98" s="436">
        <f t="shared" ca="1" si="47"/>
        <v>0.11928769028434946</v>
      </c>
      <c r="AU98" s="436">
        <f t="shared" ca="1" si="47"/>
        <v>0.12740548139861832</v>
      </c>
      <c r="AV98" s="436">
        <f t="shared" si="47"/>
        <v>0</v>
      </c>
    </row>
    <row r="99" spans="2:48">
      <c r="B99" s="58">
        <f t="shared" si="3"/>
        <v>2034</v>
      </c>
      <c r="C99" s="436">
        <f t="shared" ref="C99:AV99" si="48">IF(C50=0,0, C50/$AW50)</f>
        <v>0</v>
      </c>
      <c r="D99" s="436">
        <f t="shared" si="48"/>
        <v>0</v>
      </c>
      <c r="E99" s="436">
        <f t="shared" si="48"/>
        <v>0</v>
      </c>
      <c r="F99" s="436">
        <f t="shared" si="48"/>
        <v>0</v>
      </c>
      <c r="G99" s="436">
        <f t="shared" si="48"/>
        <v>0</v>
      </c>
      <c r="H99" s="436">
        <f t="shared" si="48"/>
        <v>0</v>
      </c>
      <c r="I99" s="436">
        <f t="shared" si="48"/>
        <v>0</v>
      </c>
      <c r="J99" s="436">
        <f t="shared" si="48"/>
        <v>0</v>
      </c>
      <c r="K99" s="436">
        <f t="shared" si="48"/>
        <v>0</v>
      </c>
      <c r="L99" s="436">
        <f t="shared" si="48"/>
        <v>0</v>
      </c>
      <c r="M99" s="436">
        <f t="shared" si="48"/>
        <v>0</v>
      </c>
      <c r="N99" s="436">
        <f t="shared" si="48"/>
        <v>0</v>
      </c>
      <c r="O99" s="436">
        <f t="shared" si="48"/>
        <v>0</v>
      </c>
      <c r="P99" s="436">
        <f t="shared" si="48"/>
        <v>0</v>
      </c>
      <c r="Q99" s="436">
        <f t="shared" si="48"/>
        <v>0</v>
      </c>
      <c r="R99" s="436">
        <f t="shared" si="48"/>
        <v>0</v>
      </c>
      <c r="S99" s="436">
        <f t="shared" si="48"/>
        <v>0</v>
      </c>
      <c r="T99" s="436">
        <f t="shared" si="48"/>
        <v>0</v>
      </c>
      <c r="U99" s="436">
        <f t="shared" si="48"/>
        <v>0</v>
      </c>
      <c r="V99" s="436">
        <f t="shared" si="48"/>
        <v>0</v>
      </c>
      <c r="W99" s="436">
        <f t="shared" si="48"/>
        <v>0</v>
      </c>
      <c r="X99" s="436">
        <f t="shared" si="48"/>
        <v>0</v>
      </c>
      <c r="Y99" s="436">
        <f t="shared" si="48"/>
        <v>0</v>
      </c>
      <c r="Z99" s="436">
        <f t="shared" si="48"/>
        <v>0</v>
      </c>
      <c r="AA99" s="436">
        <f t="shared" si="48"/>
        <v>0</v>
      </c>
      <c r="AB99" s="436">
        <f t="shared" si="48"/>
        <v>0</v>
      </c>
      <c r="AC99" s="436">
        <f t="shared" si="48"/>
        <v>0</v>
      </c>
      <c r="AD99" s="436">
        <f t="shared" si="48"/>
        <v>0</v>
      </c>
      <c r="AE99" s="436">
        <f t="shared" si="48"/>
        <v>0</v>
      </c>
      <c r="AF99" s="436">
        <f t="shared" si="48"/>
        <v>0</v>
      </c>
      <c r="AG99" s="436">
        <f t="shared" ca="1" si="48"/>
        <v>0</v>
      </c>
      <c r="AH99" s="436">
        <f t="shared" ca="1" si="48"/>
        <v>0</v>
      </c>
      <c r="AI99" s="436">
        <f t="shared" ca="1" si="48"/>
        <v>1.0541996104044916E-2</v>
      </c>
      <c r="AJ99" s="436">
        <f t="shared" ca="1" si="48"/>
        <v>2.0793705358848016E-2</v>
      </c>
      <c r="AK99" s="436">
        <f t="shared" ca="1" si="48"/>
        <v>3.0800962530079058E-2</v>
      </c>
      <c r="AL99" s="436">
        <f t="shared" ca="1" si="48"/>
        <v>4.0548489362514796E-2</v>
      </c>
      <c r="AM99" s="436">
        <f t="shared" ca="1" si="48"/>
        <v>5.0036285856155209E-2</v>
      </c>
      <c r="AN99" s="436">
        <f t="shared" ca="1" si="48"/>
        <v>5.9310186776670097E-2</v>
      </c>
      <c r="AO99" s="436">
        <f t="shared" ca="1" si="48"/>
        <v>6.8393109506894298E-2</v>
      </c>
      <c r="AP99" s="436">
        <f t="shared" ca="1" si="48"/>
        <v>7.7369084450555736E-2</v>
      </c>
      <c r="AQ99" s="436">
        <f t="shared" ca="1" si="48"/>
        <v>8.6008937779305586E-2</v>
      </c>
      <c r="AR99" s="436">
        <f t="shared" ca="1" si="48"/>
        <v>9.4648791108055436E-2</v>
      </c>
      <c r="AS99" s="436">
        <f t="shared" ca="1" si="48"/>
        <v>0.10310530537412625</v>
      </c>
      <c r="AT99" s="436">
        <f t="shared" ca="1" si="48"/>
        <v>0.1112868110461785</v>
      </c>
      <c r="AU99" s="436">
        <f t="shared" ca="1" si="48"/>
        <v>0.11956762537718191</v>
      </c>
      <c r="AV99" s="436">
        <f t="shared" ca="1" si="48"/>
        <v>0.12758870936938999</v>
      </c>
    </row>
    <row r="101" spans="2:48">
      <c r="B101" s="96">
        <v>1</v>
      </c>
      <c r="C101" s="96">
        <v>2</v>
      </c>
      <c r="D101" s="96">
        <v>3</v>
      </c>
      <c r="E101" s="96">
        <v>4</v>
      </c>
      <c r="F101" s="96">
        <v>5</v>
      </c>
      <c r="G101" s="96">
        <v>6</v>
      </c>
      <c r="H101" s="96">
        <v>7</v>
      </c>
      <c r="I101" s="96">
        <v>8</v>
      </c>
      <c r="J101" s="96">
        <v>9</v>
      </c>
      <c r="K101" s="96">
        <v>10</v>
      </c>
      <c r="L101" s="96">
        <v>11</v>
      </c>
      <c r="M101" s="96">
        <v>12</v>
      </c>
      <c r="N101" s="96">
        <v>13</v>
      </c>
      <c r="O101" s="96">
        <v>14</v>
      </c>
      <c r="P101" s="96">
        <v>15</v>
      </c>
      <c r="Q101" s="96">
        <v>16</v>
      </c>
      <c r="R101" s="96">
        <v>17</v>
      </c>
      <c r="S101" s="96">
        <v>18</v>
      </c>
      <c r="T101" s="96">
        <v>19</v>
      </c>
      <c r="U101" s="96">
        <v>20</v>
      </c>
      <c r="V101" s="96">
        <v>21</v>
      </c>
      <c r="W101" s="96">
        <v>22</v>
      </c>
      <c r="X101" s="96">
        <v>23</v>
      </c>
      <c r="Y101" s="96">
        <v>24</v>
      </c>
      <c r="Z101" s="96">
        <v>25</v>
      </c>
      <c r="AA101" s="96">
        <v>26</v>
      </c>
      <c r="AB101" s="96">
        <v>27</v>
      </c>
    </row>
    <row r="102" spans="2:48">
      <c r="B102" s="535" t="s">
        <v>292</v>
      </c>
      <c r="C102" s="535"/>
      <c r="D102" s="535"/>
      <c r="E102" s="535"/>
      <c r="F102" s="535"/>
      <c r="G102" s="535"/>
      <c r="H102" s="535"/>
      <c r="I102" s="535"/>
      <c r="J102" s="535"/>
      <c r="K102" s="535"/>
      <c r="L102" s="535"/>
      <c r="M102" s="535"/>
      <c r="N102" s="535"/>
      <c r="O102" s="535"/>
      <c r="P102" s="535"/>
      <c r="Q102" s="535"/>
      <c r="R102" s="535"/>
      <c r="S102" s="535"/>
      <c r="T102" s="535"/>
      <c r="U102" s="535"/>
      <c r="V102" s="535"/>
      <c r="W102" s="535"/>
      <c r="X102" s="535"/>
      <c r="Y102" s="535"/>
      <c r="Z102" s="535"/>
      <c r="AA102" s="535"/>
      <c r="AB102" s="535"/>
    </row>
    <row r="103" spans="2:48">
      <c r="B103" s="442"/>
      <c r="C103" s="535" t="s">
        <v>194</v>
      </c>
      <c r="D103" s="535"/>
      <c r="E103" s="535"/>
      <c r="F103" s="535"/>
      <c r="G103" s="535"/>
      <c r="H103" s="535"/>
      <c r="I103" s="535"/>
      <c r="J103" s="535"/>
      <c r="K103" s="535"/>
      <c r="L103" s="535"/>
      <c r="M103" s="535"/>
      <c r="N103" s="535"/>
      <c r="O103" s="535"/>
      <c r="P103" s="535"/>
      <c r="Q103" s="535"/>
      <c r="R103" s="535"/>
      <c r="S103" s="535"/>
      <c r="T103" s="535"/>
      <c r="U103" s="535"/>
      <c r="V103" s="535"/>
      <c r="W103" s="535"/>
      <c r="X103" s="535"/>
      <c r="Y103" s="535"/>
      <c r="Z103" s="535"/>
      <c r="AA103" s="535"/>
      <c r="AB103" s="535"/>
    </row>
    <row r="104" spans="2:48">
      <c r="B104" s="535" t="s">
        <v>6</v>
      </c>
      <c r="C104" s="442">
        <v>1</v>
      </c>
      <c r="D104" s="433">
        <v>2</v>
      </c>
      <c r="E104" s="433">
        <v>3</v>
      </c>
      <c r="F104" s="433">
        <v>4</v>
      </c>
      <c r="G104" s="433">
        <v>5</v>
      </c>
      <c r="H104" s="433">
        <v>6</v>
      </c>
      <c r="I104" s="433">
        <v>7</v>
      </c>
      <c r="J104" s="433">
        <v>8</v>
      </c>
      <c r="K104" s="433">
        <v>9</v>
      </c>
      <c r="L104" s="433">
        <v>10</v>
      </c>
      <c r="M104" s="433">
        <v>11</v>
      </c>
      <c r="N104" s="433">
        <v>12</v>
      </c>
      <c r="O104" s="536" t="s">
        <v>277</v>
      </c>
      <c r="P104" s="442">
        <v>1</v>
      </c>
      <c r="Q104" s="433">
        <v>2</v>
      </c>
      <c r="R104" s="433">
        <v>3</v>
      </c>
      <c r="S104" s="433">
        <v>4</v>
      </c>
      <c r="T104" s="433">
        <v>5</v>
      </c>
      <c r="U104" s="433">
        <v>6</v>
      </c>
      <c r="V104" s="433">
        <v>7</v>
      </c>
      <c r="W104" s="433">
        <v>8</v>
      </c>
      <c r="X104" s="433">
        <v>9</v>
      </c>
      <c r="Y104" s="433">
        <v>10</v>
      </c>
      <c r="Z104" s="433">
        <v>11</v>
      </c>
      <c r="AA104" s="433">
        <v>12</v>
      </c>
      <c r="AB104" s="536" t="s">
        <v>278</v>
      </c>
    </row>
    <row r="105" spans="2:48" ht="150">
      <c r="B105" s="535"/>
      <c r="C105" s="433" t="s">
        <v>295</v>
      </c>
      <c r="D105" s="433" t="s">
        <v>296</v>
      </c>
      <c r="E105" s="433" t="s">
        <v>297</v>
      </c>
      <c r="F105" s="433" t="s">
        <v>298</v>
      </c>
      <c r="G105" s="433" t="s">
        <v>299</v>
      </c>
      <c r="H105" s="433" t="s">
        <v>300</v>
      </c>
      <c r="I105" s="433" t="s">
        <v>301</v>
      </c>
      <c r="J105" s="433" t="s">
        <v>302</v>
      </c>
      <c r="K105" s="433" t="s">
        <v>303</v>
      </c>
      <c r="L105" s="433" t="s">
        <v>304</v>
      </c>
      <c r="M105" s="433" t="s">
        <v>305</v>
      </c>
      <c r="N105" s="433" t="s">
        <v>306</v>
      </c>
      <c r="O105" s="536"/>
      <c r="P105" s="433" t="s">
        <v>295</v>
      </c>
      <c r="Q105" s="433" t="s">
        <v>296</v>
      </c>
      <c r="R105" s="433" t="s">
        <v>297</v>
      </c>
      <c r="S105" s="433" t="s">
        <v>298</v>
      </c>
      <c r="T105" s="433" t="s">
        <v>299</v>
      </c>
      <c r="U105" s="433" t="s">
        <v>300</v>
      </c>
      <c r="V105" s="433" t="s">
        <v>301</v>
      </c>
      <c r="W105" s="433" t="s">
        <v>302</v>
      </c>
      <c r="X105" s="433" t="s">
        <v>303</v>
      </c>
      <c r="Y105" s="433" t="s">
        <v>304</v>
      </c>
      <c r="Z105" s="433" t="s">
        <v>305</v>
      </c>
      <c r="AA105" s="433" t="s">
        <v>306</v>
      </c>
      <c r="AB105" s="536"/>
    </row>
    <row r="106" spans="2:48">
      <c r="B106" s="442">
        <f t="shared" ref="B106:B151" si="49">B5</f>
        <v>1989</v>
      </c>
      <c r="C106" s="432">
        <f ca="1">SUMPRODUCT($C54:$AV54, UEC!$E$92:$AX$92)</f>
        <v>0</v>
      </c>
      <c r="D106" s="432">
        <f ca="1">SUMPRODUCT($C54:$AV54, UEC!$E$93:$AX$93)</f>
        <v>0</v>
      </c>
      <c r="E106" s="432">
        <f ca="1">SUMPRODUCT($C54:$AV54, UEC!$E$94:$AX$94)</f>
        <v>0</v>
      </c>
      <c r="F106" s="432">
        <f ca="1">SUMPRODUCT($C54:$AV54, UEC!$E$95:$AX$95)</f>
        <v>0</v>
      </c>
      <c r="G106" s="432">
        <f ca="1">SUMPRODUCT($C54:$AV54, UEC!$E$96:$AX$96)</f>
        <v>0</v>
      </c>
      <c r="H106" s="432">
        <f ca="1">SUMPRODUCT($C54:$AV54, UEC!$E$97:$AX$97)</f>
        <v>0</v>
      </c>
      <c r="I106" s="432" t="s">
        <v>171</v>
      </c>
      <c r="J106" s="432" t="s">
        <v>171</v>
      </c>
      <c r="K106" s="432" t="s">
        <v>171</v>
      </c>
      <c r="L106" s="432" t="s">
        <v>171</v>
      </c>
      <c r="M106" s="432">
        <f ca="1">SUMPRODUCT($C54:$AV54, UEC!$E$102:$AX$102)</f>
        <v>0</v>
      </c>
      <c r="N106" s="432">
        <f ca="1">SUMPRODUCT($C54:$AV54, UEC!$E$103:$AX$103)</f>
        <v>0</v>
      </c>
      <c r="O106" s="443">
        <f ca="1">SUMPRODUCT($C54:$AV54, UEC!$E$104:$AX$104)</f>
        <v>0</v>
      </c>
      <c r="P106" s="444">
        <f ca="1">SUMPRODUCT($C54:$AV54, UEC!$E$109:$AX$109)</f>
        <v>0</v>
      </c>
      <c r="Q106" s="447">
        <f ca="1">SUMPRODUCT($C54:$AV54, UEC!$E$110:$AX$110)</f>
        <v>0</v>
      </c>
      <c r="R106" s="441">
        <f ca="1">SUMPRODUCT($C54:$AV54, UEC!$E$111:$AX$111)</f>
        <v>0</v>
      </c>
      <c r="S106" s="441">
        <f ca="1">SUMPRODUCT($C54:$AV54, UEC!$E$112:$AX$112)</f>
        <v>0</v>
      </c>
      <c r="T106" s="441">
        <f ca="1">SUMPRODUCT($C54:$AV54, UEC!$E$113:$AX$113)</f>
        <v>0</v>
      </c>
      <c r="U106" s="441">
        <f ca="1">SUMPRODUCT($C54:$AV54, UEC!$E$114:$AX$114)</f>
        <v>0</v>
      </c>
      <c r="V106" s="446" t="s">
        <v>171</v>
      </c>
      <c r="W106" s="446" t="s">
        <v>171</v>
      </c>
      <c r="X106" s="446" t="s">
        <v>171</v>
      </c>
      <c r="Y106" s="446" t="s">
        <v>171</v>
      </c>
      <c r="Z106" s="441">
        <f ca="1">SUMPRODUCT($C54:$AV54, UEC!$E$119:$AX$119)</f>
        <v>0</v>
      </c>
      <c r="AA106" s="441">
        <f ca="1">SUMPRODUCT($C54:$AV54, UEC!$E$120:$AX$120)</f>
        <v>0</v>
      </c>
      <c r="AB106" s="445">
        <f ca="1">SUMPRODUCT($C54:$AV54, UEC!$E$121:$AX$121)</f>
        <v>0</v>
      </c>
    </row>
    <row r="107" spans="2:48">
      <c r="B107" s="442">
        <f t="shared" si="49"/>
        <v>1990</v>
      </c>
      <c r="C107" s="432">
        <f ca="1">SUMPRODUCT($C55:$AV55, UEC!$E$92:$AX$92)</f>
        <v>3157.7746824377655</v>
      </c>
      <c r="D107" s="432">
        <f ca="1">SUMPRODUCT($C55:$AV55, UEC!$E$93:$AX$93)</f>
        <v>354.49408934330592</v>
      </c>
      <c r="E107" s="432">
        <f ca="1">SUMPRODUCT($C55:$AV55, UEC!$E$94:$AX$94)</f>
        <v>3072.3922644305708</v>
      </c>
      <c r="F107" s="432">
        <f ca="1">SUMPRODUCT($C55:$AV55, UEC!$E$95:$AX$95)</f>
        <v>344.72767326408518</v>
      </c>
      <c r="G107" s="432">
        <f ca="1">SUMPRODUCT($C55:$AV55, UEC!$E$96:$AX$96)</f>
        <v>1229.5583756895523</v>
      </c>
      <c r="H107" s="432">
        <f ca="1">SUMPRODUCT($C55:$AV55, UEC!$E$97:$AX$97)</f>
        <v>11184.565009361364</v>
      </c>
      <c r="I107" s="432" t="s">
        <v>171</v>
      </c>
      <c r="J107" s="432" t="s">
        <v>171</v>
      </c>
      <c r="K107" s="432" t="s">
        <v>171</v>
      </c>
      <c r="L107" s="432" t="s">
        <v>171</v>
      </c>
      <c r="M107" s="432">
        <f ca="1">SUMPRODUCT($C55:$AV55, UEC!$E$102:$AX$102)</f>
        <v>377.42718552215973</v>
      </c>
      <c r="N107" s="432">
        <f ca="1">SUMPRODUCT($C55:$AV55, UEC!$E$103:$AX$103)</f>
        <v>3433.4568093436774</v>
      </c>
      <c r="O107" s="443">
        <f ca="1">SUMPRODUCT($C55:$AV55, UEC!$E$104:$AX$104)</f>
        <v>23154.396089392481</v>
      </c>
      <c r="P107" s="444">
        <f ca="1">SUMPRODUCT($C55:$AV55, UEC!$E$109:$AX$109)</f>
        <v>3157.7746824377655</v>
      </c>
      <c r="Q107" s="441">
        <f ca="1">SUMPRODUCT($C55:$AV55, UEC!$E$110:$AX$110)</f>
        <v>354.49408934330592</v>
      </c>
      <c r="R107" s="441">
        <f ca="1">SUMPRODUCT($C55:$AV55, UEC!$E$111:$AX$111)</f>
        <v>3072.3922644305708</v>
      </c>
      <c r="S107" s="441">
        <f ca="1">SUMPRODUCT($C55:$AV55, UEC!$E$112:$AX$112)</f>
        <v>344.72767326408518</v>
      </c>
      <c r="T107" s="441">
        <f ca="1">SUMPRODUCT($C55:$AV55, UEC!$E$113:$AX$113)</f>
        <v>1229.5583756895523</v>
      </c>
      <c r="U107" s="441">
        <f ca="1">SUMPRODUCT($C55:$AV55, UEC!$E$114:$AX$114)</f>
        <v>11184.565009361364</v>
      </c>
      <c r="V107" s="446" t="s">
        <v>171</v>
      </c>
      <c r="W107" s="446" t="s">
        <v>171</v>
      </c>
      <c r="X107" s="446" t="s">
        <v>171</v>
      </c>
      <c r="Y107" s="446" t="s">
        <v>171</v>
      </c>
      <c r="Z107" s="441">
        <f ca="1">SUMPRODUCT($C55:$AV55, UEC!$E$119:$AX$119)</f>
        <v>377.42718552215973</v>
      </c>
      <c r="AA107" s="441">
        <f ca="1">SUMPRODUCT($C55:$AV55, UEC!$E$120:$AX$120)</f>
        <v>3433.4568093436774</v>
      </c>
      <c r="AB107" s="445">
        <f ca="1">SUMPRODUCT($C55:$AV55, UEC!$E$121:$AX$121)</f>
        <v>23154.396089392481</v>
      </c>
    </row>
    <row r="108" spans="2:48">
      <c r="B108" s="442">
        <f t="shared" si="49"/>
        <v>1991</v>
      </c>
      <c r="C108" s="432">
        <f ca="1">SUMPRODUCT($C56:$AV56, UEC!$E$92:$AX$92)</f>
        <v>3120.7375856650015</v>
      </c>
      <c r="D108" s="432">
        <f ca="1">SUMPRODUCT($C56:$AV56, UEC!$E$93:$AX$93)</f>
        <v>351.22429010429528</v>
      </c>
      <c r="E108" s="432">
        <f ca="1">SUMPRODUCT($C56:$AV56, UEC!$E$94:$AX$94)</f>
        <v>3158.6226612867122</v>
      </c>
      <c r="F108" s="432">
        <f ca="1">SUMPRODUCT($C56:$AV56, UEC!$E$95:$AX$95)</f>
        <v>353.82977354782616</v>
      </c>
      <c r="G108" s="432">
        <f ca="1">SUMPRODUCT($C56:$AV56, UEC!$E$96:$AX$96)</f>
        <v>1227.8499473677152</v>
      </c>
      <c r="H108" s="432">
        <f ca="1">SUMPRODUCT($C56:$AV56, UEC!$E$97:$AX$97)</f>
        <v>11150.689118199738</v>
      </c>
      <c r="I108" s="432" t="s">
        <v>171</v>
      </c>
      <c r="J108" s="432" t="s">
        <v>171</v>
      </c>
      <c r="K108" s="432" t="s">
        <v>171</v>
      </c>
      <c r="L108" s="432" t="s">
        <v>171</v>
      </c>
      <c r="M108" s="432">
        <f ca="1">SUMPRODUCT($C56:$AV56, UEC!$E$102:$AX$102)</f>
        <v>374.42016241414217</v>
      </c>
      <c r="N108" s="432">
        <f ca="1">SUMPRODUCT($C56:$AV56, UEC!$E$103:$AX$103)</f>
        <v>3424.0801460552598</v>
      </c>
      <c r="O108" s="443">
        <f ca="1">SUMPRODUCT($C56:$AV56, UEC!$E$104:$AX$104)</f>
        <v>23161.453684640692</v>
      </c>
      <c r="P108" s="444">
        <f ca="1">SUMPRODUCT($C56:$AV56, UEC!$E$109:$AX$109)</f>
        <v>3120.7375856650015</v>
      </c>
      <c r="Q108" s="441">
        <f ca="1">SUMPRODUCT($C56:$AV56, UEC!$E$110:$AX$110)</f>
        <v>351.22429010429528</v>
      </c>
      <c r="R108" s="441">
        <f ca="1">SUMPRODUCT($C56:$AV56, UEC!$E$111:$AX$111)</f>
        <v>3158.6226612867122</v>
      </c>
      <c r="S108" s="441">
        <f ca="1">SUMPRODUCT($C56:$AV56, UEC!$E$112:$AX$112)</f>
        <v>353.82977354782616</v>
      </c>
      <c r="T108" s="441">
        <f ca="1">SUMPRODUCT($C56:$AV56, UEC!$E$113:$AX$113)</f>
        <v>1227.8499473677152</v>
      </c>
      <c r="U108" s="441">
        <f ca="1">SUMPRODUCT($C56:$AV56, UEC!$E$114:$AX$114)</f>
        <v>11150.689118199738</v>
      </c>
      <c r="V108" s="446" t="s">
        <v>171</v>
      </c>
      <c r="W108" s="446" t="s">
        <v>171</v>
      </c>
      <c r="X108" s="446" t="s">
        <v>171</v>
      </c>
      <c r="Y108" s="446" t="s">
        <v>171</v>
      </c>
      <c r="Z108" s="441">
        <f ca="1">SUMPRODUCT($C56:$AV56, UEC!$E$119:$AX$119)</f>
        <v>374.42016241414217</v>
      </c>
      <c r="AA108" s="441">
        <f ca="1">SUMPRODUCT($C56:$AV56, UEC!$E$120:$AX$120)</f>
        <v>3424.0801460552598</v>
      </c>
      <c r="AB108" s="445">
        <f ca="1">SUMPRODUCT($C56:$AV56, UEC!$E$121:$AX$121)</f>
        <v>23161.453684640692</v>
      </c>
    </row>
    <row r="109" spans="2:48">
      <c r="B109" s="442">
        <f t="shared" si="49"/>
        <v>1992</v>
      </c>
      <c r="C109" s="432">
        <f ca="1">SUMPRODUCT($C57:$AV57, UEC!$E$92:$AX$92)</f>
        <v>3199.6752043404708</v>
      </c>
      <c r="D109" s="432">
        <f ca="1">SUMPRODUCT($C57:$AV57, UEC!$E$93:$AX$93)</f>
        <v>360.30318533766217</v>
      </c>
      <c r="E109" s="432">
        <f ca="1">SUMPRODUCT($C57:$AV57, UEC!$E$94:$AX$94)</f>
        <v>3172.6067264338694</v>
      </c>
      <c r="F109" s="432">
        <f ca="1">SUMPRODUCT($C57:$AV57, UEC!$E$95:$AX$95)</f>
        <v>356.0512827192502</v>
      </c>
      <c r="G109" s="432">
        <f ca="1">SUMPRODUCT($C57:$AV57, UEC!$E$96:$AX$96)</f>
        <v>1193.7772154610147</v>
      </c>
      <c r="H109" s="432">
        <f ca="1">SUMPRODUCT($C57:$AV57, UEC!$E$97:$AX$97)</f>
        <v>10843.300915759679</v>
      </c>
      <c r="I109" s="432" t="s">
        <v>171</v>
      </c>
      <c r="J109" s="432" t="s">
        <v>171</v>
      </c>
      <c r="K109" s="432" t="s">
        <v>171</v>
      </c>
      <c r="L109" s="432" t="s">
        <v>171</v>
      </c>
      <c r="M109" s="432">
        <f ca="1">SUMPRODUCT($C57:$AV57, UEC!$E$102:$AX$102)</f>
        <v>367.57626706269838</v>
      </c>
      <c r="N109" s="432">
        <f ca="1">SUMPRODUCT($C57:$AV57, UEC!$E$103:$AX$103)</f>
        <v>3332.2957032846457</v>
      </c>
      <c r="O109" s="443">
        <f ca="1">SUMPRODUCT($C57:$AV57, UEC!$E$104:$AX$104)</f>
        <v>22825.586500399291</v>
      </c>
      <c r="P109" s="444">
        <f ca="1">SUMPRODUCT($C57:$AV57, UEC!$E$109:$AX$109)</f>
        <v>3199.6752043404708</v>
      </c>
      <c r="Q109" s="441">
        <f ca="1">SUMPRODUCT($C57:$AV57, UEC!$E$110:$AX$110)</f>
        <v>360.30318533766217</v>
      </c>
      <c r="R109" s="441">
        <f ca="1">SUMPRODUCT($C57:$AV57, UEC!$E$111:$AX$111)</f>
        <v>3172.6067264338694</v>
      </c>
      <c r="S109" s="441">
        <f ca="1">SUMPRODUCT($C57:$AV57, UEC!$E$112:$AX$112)</f>
        <v>356.0512827192502</v>
      </c>
      <c r="T109" s="441">
        <f ca="1">SUMPRODUCT($C57:$AV57, UEC!$E$113:$AX$113)</f>
        <v>1193.7772154610147</v>
      </c>
      <c r="U109" s="441">
        <f ca="1">SUMPRODUCT($C57:$AV57, UEC!$E$114:$AX$114)</f>
        <v>10843.300915759679</v>
      </c>
      <c r="V109" s="446" t="s">
        <v>171</v>
      </c>
      <c r="W109" s="446" t="s">
        <v>171</v>
      </c>
      <c r="X109" s="446" t="s">
        <v>171</v>
      </c>
      <c r="Y109" s="446" t="s">
        <v>171</v>
      </c>
      <c r="Z109" s="441">
        <f ca="1">SUMPRODUCT($C57:$AV57, UEC!$E$119:$AX$119)</f>
        <v>367.57626706269838</v>
      </c>
      <c r="AA109" s="441">
        <f ca="1">SUMPRODUCT($C57:$AV57, UEC!$E$120:$AX$120)</f>
        <v>3332.2957032846457</v>
      </c>
      <c r="AB109" s="445">
        <f ca="1">SUMPRODUCT($C57:$AV57, UEC!$E$121:$AX$121)</f>
        <v>22825.586500399291</v>
      </c>
    </row>
    <row r="110" spans="2:48">
      <c r="B110" s="442">
        <f t="shared" si="49"/>
        <v>1993</v>
      </c>
      <c r="C110" s="432">
        <f ca="1">SUMPRODUCT($C58:$AV58, UEC!$E$92:$AX$92)</f>
        <v>3233.7828733454771</v>
      </c>
      <c r="D110" s="432">
        <f ca="1">SUMPRODUCT($C58:$AV58, UEC!$E$93:$AX$93)</f>
        <v>363.62446388326214</v>
      </c>
      <c r="E110" s="432">
        <f ca="1">SUMPRODUCT($C58:$AV58, UEC!$E$94:$AX$94)</f>
        <v>3205.8152625118792</v>
      </c>
      <c r="F110" s="432">
        <f ca="1">SUMPRODUCT($C58:$AV58, UEC!$E$95:$AX$95)</f>
        <v>359.64951568708591</v>
      </c>
      <c r="G110" s="432">
        <f ca="1">SUMPRODUCT($C58:$AV58, UEC!$E$96:$AX$96)</f>
        <v>1174.5616552124595</v>
      </c>
      <c r="H110" s="432">
        <f ca="1">SUMPRODUCT($C58:$AV58, UEC!$E$97:$AX$97)</f>
        <v>10662.794162278122</v>
      </c>
      <c r="I110" s="432" t="s">
        <v>171</v>
      </c>
      <c r="J110" s="432" t="s">
        <v>171</v>
      </c>
      <c r="K110" s="432" t="s">
        <v>171</v>
      </c>
      <c r="L110" s="432" t="s">
        <v>171</v>
      </c>
      <c r="M110" s="432">
        <f ca="1">SUMPRODUCT($C58:$AV58, UEC!$E$102:$AX$102)</f>
        <v>360.75575067996169</v>
      </c>
      <c r="N110" s="432">
        <f ca="1">SUMPRODUCT($C58:$AV58, UEC!$E$103:$AX$103)</f>
        <v>3278.7364451850335</v>
      </c>
      <c r="O110" s="443">
        <f ca="1">SUMPRODUCT($C58:$AV58, UEC!$E$104:$AX$104)</f>
        <v>22639.72012878328</v>
      </c>
      <c r="P110" s="444">
        <f ca="1">SUMPRODUCT($C58:$AV58, UEC!$E$109:$AX$109)</f>
        <v>3233.7828733454771</v>
      </c>
      <c r="Q110" s="441">
        <f ca="1">SUMPRODUCT($C58:$AV58, UEC!$E$110:$AX$110)</f>
        <v>363.62446388326214</v>
      </c>
      <c r="R110" s="441">
        <f ca="1">SUMPRODUCT($C58:$AV58, UEC!$E$111:$AX$111)</f>
        <v>3205.8152625118792</v>
      </c>
      <c r="S110" s="441">
        <f ca="1">SUMPRODUCT($C58:$AV58, UEC!$E$112:$AX$112)</f>
        <v>359.64951568708591</v>
      </c>
      <c r="T110" s="441">
        <f ca="1">SUMPRODUCT($C58:$AV58, UEC!$E$113:$AX$113)</f>
        <v>1174.5616552124595</v>
      </c>
      <c r="U110" s="441">
        <f ca="1">SUMPRODUCT($C58:$AV58, UEC!$E$114:$AX$114)</f>
        <v>10662.794162278122</v>
      </c>
      <c r="V110" s="446" t="s">
        <v>171</v>
      </c>
      <c r="W110" s="446" t="s">
        <v>171</v>
      </c>
      <c r="X110" s="446" t="s">
        <v>171</v>
      </c>
      <c r="Y110" s="446" t="s">
        <v>171</v>
      </c>
      <c r="Z110" s="441">
        <f ca="1">SUMPRODUCT($C58:$AV58, UEC!$E$119:$AX$119)</f>
        <v>360.75575067996169</v>
      </c>
      <c r="AA110" s="441">
        <f ca="1">SUMPRODUCT($C58:$AV58, UEC!$E$120:$AX$120)</f>
        <v>3278.7364451850335</v>
      </c>
      <c r="AB110" s="445">
        <f ca="1">SUMPRODUCT($C58:$AV58, UEC!$E$121:$AX$121)</f>
        <v>22639.72012878328</v>
      </c>
    </row>
    <row r="111" spans="2:48">
      <c r="B111" s="442">
        <f t="shared" si="49"/>
        <v>1994</v>
      </c>
      <c r="C111" s="432">
        <f ca="1">SUMPRODUCT($C59:$AV59, UEC!$E$92:$AX$92)</f>
        <v>3194.1826104810166</v>
      </c>
      <c r="D111" s="432">
        <f ca="1">SUMPRODUCT($C59:$AV59, UEC!$E$93:$AX$93)</f>
        <v>359.05916210320601</v>
      </c>
      <c r="E111" s="432">
        <f ca="1">SUMPRODUCT($C59:$AV59, UEC!$E$94:$AX$94)</f>
        <v>3185.6464346498219</v>
      </c>
      <c r="F111" s="432">
        <f ca="1">SUMPRODUCT($C59:$AV59, UEC!$E$95:$AX$95)</f>
        <v>356.76548902590139</v>
      </c>
      <c r="G111" s="432">
        <f ca="1">SUMPRODUCT($C59:$AV59, UEC!$E$96:$AX$96)</f>
        <v>1195.4274337470954</v>
      </c>
      <c r="H111" s="432">
        <f ca="1">SUMPRODUCT($C59:$AV59, UEC!$E$97:$AX$97)</f>
        <v>10840.249807231097</v>
      </c>
      <c r="I111" s="432" t="s">
        <v>171</v>
      </c>
      <c r="J111" s="432" t="s">
        <v>171</v>
      </c>
      <c r="K111" s="432" t="s">
        <v>171</v>
      </c>
      <c r="L111" s="432" t="s">
        <v>171</v>
      </c>
      <c r="M111" s="432">
        <f ca="1">SUMPRODUCT($C59:$AV59, UEC!$E$102:$AX$102)</f>
        <v>367.10096132697134</v>
      </c>
      <c r="N111" s="432">
        <f ca="1">SUMPRODUCT($C59:$AV59, UEC!$E$103:$AX$103)</f>
        <v>3331.2782075910218</v>
      </c>
      <c r="O111" s="443">
        <f ca="1">SUMPRODUCT($C59:$AV59, UEC!$E$104:$AX$104)</f>
        <v>22829.710106156133</v>
      </c>
      <c r="P111" s="444">
        <f ca="1">SUMPRODUCT($C59:$AV59, UEC!$E$109:$AX$109)</f>
        <v>3194.1826104810166</v>
      </c>
      <c r="Q111" s="441">
        <f ca="1">SUMPRODUCT($C59:$AV59, UEC!$E$110:$AX$110)</f>
        <v>359.05916210320601</v>
      </c>
      <c r="R111" s="441">
        <f ca="1">SUMPRODUCT($C59:$AV59, UEC!$E$111:$AX$111)</f>
        <v>3185.6464346498219</v>
      </c>
      <c r="S111" s="441">
        <f ca="1">SUMPRODUCT($C59:$AV59, UEC!$E$112:$AX$112)</f>
        <v>356.76548902590139</v>
      </c>
      <c r="T111" s="441">
        <f ca="1">SUMPRODUCT($C59:$AV59, UEC!$E$113:$AX$113)</f>
        <v>1195.4274337470954</v>
      </c>
      <c r="U111" s="441">
        <f ca="1">SUMPRODUCT($C59:$AV59, UEC!$E$114:$AX$114)</f>
        <v>10840.249807231097</v>
      </c>
      <c r="V111" s="446" t="s">
        <v>171</v>
      </c>
      <c r="W111" s="446" t="s">
        <v>171</v>
      </c>
      <c r="X111" s="446" t="s">
        <v>171</v>
      </c>
      <c r="Y111" s="446" t="s">
        <v>171</v>
      </c>
      <c r="Z111" s="441">
        <f ca="1">SUMPRODUCT($C59:$AV59, UEC!$E$119:$AX$119)</f>
        <v>367.10096132697134</v>
      </c>
      <c r="AA111" s="441">
        <f ca="1">SUMPRODUCT($C59:$AV59, UEC!$E$120:$AX$120)</f>
        <v>3331.2782075910218</v>
      </c>
      <c r="AB111" s="445">
        <f ca="1">SUMPRODUCT($C59:$AV59, UEC!$E$121:$AX$121)</f>
        <v>22829.710106156133</v>
      </c>
    </row>
    <row r="112" spans="2:48">
      <c r="B112" s="442">
        <f t="shared" si="49"/>
        <v>1995</v>
      </c>
      <c r="C112" s="432">
        <f ca="1">SUMPRODUCT($C60:$AV60, UEC!$E$92:$AX$92)</f>
        <v>3230.992495205337</v>
      </c>
      <c r="D112" s="432">
        <f ca="1">SUMPRODUCT($C60:$AV60, UEC!$E$93:$AX$93)</f>
        <v>363.1869576351051</v>
      </c>
      <c r="E112" s="432">
        <f ca="1">SUMPRODUCT($C60:$AV60, UEC!$E$94:$AX$94)</f>
        <v>3123.928080862594</v>
      </c>
      <c r="F112" s="432">
        <f ca="1">SUMPRODUCT($C60:$AV60, UEC!$E$95:$AX$95)</f>
        <v>349.5099364186317</v>
      </c>
      <c r="G112" s="432">
        <f ca="1">SUMPRODUCT($C60:$AV60, UEC!$E$96:$AX$96)</f>
        <v>1194.8310435320811</v>
      </c>
      <c r="H112" s="432">
        <f ca="1">SUMPRODUCT($C60:$AV60, UEC!$E$97:$AX$97)</f>
        <v>10826.071134396445</v>
      </c>
      <c r="I112" s="432" t="s">
        <v>171</v>
      </c>
      <c r="J112" s="432" t="s">
        <v>171</v>
      </c>
      <c r="K112" s="432" t="s">
        <v>171</v>
      </c>
      <c r="L112" s="432" t="s">
        <v>171</v>
      </c>
      <c r="M112" s="432">
        <f ca="1">SUMPRODUCT($C60:$AV60, UEC!$E$102:$AX$102)</f>
        <v>367.63606863849111</v>
      </c>
      <c r="N112" s="432">
        <f ca="1">SUMPRODUCT($C60:$AV60, UEC!$E$103:$AX$103)</f>
        <v>3326.3917932044369</v>
      </c>
      <c r="O112" s="443">
        <f ca="1">SUMPRODUCT($C60:$AV60, UEC!$E$104:$AX$104)</f>
        <v>22782.54750989312</v>
      </c>
      <c r="P112" s="444">
        <f ca="1">SUMPRODUCT($C60:$AV60, UEC!$E$109:$AX$109)</f>
        <v>3230.992495205337</v>
      </c>
      <c r="Q112" s="441">
        <f ca="1">SUMPRODUCT($C60:$AV60, UEC!$E$110:$AX$110)</f>
        <v>363.1869576351051</v>
      </c>
      <c r="R112" s="441">
        <f ca="1">SUMPRODUCT($C60:$AV60, UEC!$E$111:$AX$111)</f>
        <v>3123.928080862594</v>
      </c>
      <c r="S112" s="441">
        <f ca="1">SUMPRODUCT($C60:$AV60, UEC!$E$112:$AX$112)</f>
        <v>349.5099364186317</v>
      </c>
      <c r="T112" s="441">
        <f ca="1">SUMPRODUCT($C60:$AV60, UEC!$E$113:$AX$113)</f>
        <v>1194.8310435320811</v>
      </c>
      <c r="U112" s="441">
        <f ca="1">SUMPRODUCT($C60:$AV60, UEC!$E$114:$AX$114)</f>
        <v>10826.071134396445</v>
      </c>
      <c r="V112" s="446" t="s">
        <v>171</v>
      </c>
      <c r="W112" s="446" t="s">
        <v>171</v>
      </c>
      <c r="X112" s="446" t="s">
        <v>171</v>
      </c>
      <c r="Y112" s="446" t="s">
        <v>171</v>
      </c>
      <c r="Z112" s="441">
        <f ca="1">SUMPRODUCT($C60:$AV60, UEC!$E$119:$AX$119)</f>
        <v>367.63606863849111</v>
      </c>
      <c r="AA112" s="441">
        <f ca="1">SUMPRODUCT($C60:$AV60, UEC!$E$120:$AX$120)</f>
        <v>3326.3917932044369</v>
      </c>
      <c r="AB112" s="445">
        <f ca="1">SUMPRODUCT($C60:$AV60, UEC!$E$121:$AX$121)</f>
        <v>22782.54750989312</v>
      </c>
    </row>
    <row r="113" spans="2:28">
      <c r="B113" s="442">
        <f t="shared" si="49"/>
        <v>1996</v>
      </c>
      <c r="C113" s="432">
        <f ca="1">SUMPRODUCT($C61:$AV61, UEC!$E$92:$AX$92)</f>
        <v>3207.5307936416011</v>
      </c>
      <c r="D113" s="432">
        <f ca="1">SUMPRODUCT($C61:$AV61, UEC!$E$93:$AX$93)</f>
        <v>360.75690013240904</v>
      </c>
      <c r="E113" s="432">
        <f ca="1">SUMPRODUCT($C61:$AV61, UEC!$E$94:$AX$94)</f>
        <v>3120.1462046711363</v>
      </c>
      <c r="F113" s="432">
        <f ca="1">SUMPRODUCT($C61:$AV61, UEC!$E$95:$AX$95)</f>
        <v>348.95995788294476</v>
      </c>
      <c r="G113" s="432">
        <f ca="1">SUMPRODUCT($C61:$AV61, UEC!$E$96:$AX$96)</f>
        <v>1204.1222359458989</v>
      </c>
      <c r="H113" s="432">
        <f ca="1">SUMPRODUCT($C61:$AV61, UEC!$E$97:$AX$97)</f>
        <v>10915.551027289255</v>
      </c>
      <c r="I113" s="432" t="s">
        <v>171</v>
      </c>
      <c r="J113" s="432" t="s">
        <v>171</v>
      </c>
      <c r="K113" s="432" t="s">
        <v>171</v>
      </c>
      <c r="L113" s="432" t="s">
        <v>171</v>
      </c>
      <c r="M113" s="432">
        <f ca="1">SUMPRODUCT($C61:$AV61, UEC!$E$102:$AX$102)</f>
        <v>370.03787034751127</v>
      </c>
      <c r="N113" s="432">
        <f ca="1">SUMPRODUCT($C61:$AV61, UEC!$E$103:$AX$103)</f>
        <v>3353.8125499534776</v>
      </c>
      <c r="O113" s="443">
        <f ca="1">SUMPRODUCT($C61:$AV61, UEC!$E$104:$AX$104)</f>
        <v>22880.917539864236</v>
      </c>
      <c r="P113" s="444">
        <f ca="1">SUMPRODUCT($C61:$AV61, UEC!$E$109:$AX$109)</f>
        <v>3207.5307936416011</v>
      </c>
      <c r="Q113" s="441">
        <f ca="1">SUMPRODUCT($C61:$AV61, UEC!$E$110:$AX$110)</f>
        <v>360.75690013240904</v>
      </c>
      <c r="R113" s="441">
        <f ca="1">SUMPRODUCT($C61:$AV61, UEC!$E$111:$AX$111)</f>
        <v>3120.1462046711363</v>
      </c>
      <c r="S113" s="441">
        <f ca="1">SUMPRODUCT($C61:$AV61, UEC!$E$112:$AX$112)</f>
        <v>348.95995788294476</v>
      </c>
      <c r="T113" s="441">
        <f ca="1">SUMPRODUCT($C61:$AV61, UEC!$E$113:$AX$113)</f>
        <v>1204.1222359458989</v>
      </c>
      <c r="U113" s="441">
        <f ca="1">SUMPRODUCT($C61:$AV61, UEC!$E$114:$AX$114)</f>
        <v>10915.551027289255</v>
      </c>
      <c r="V113" s="446" t="s">
        <v>171</v>
      </c>
      <c r="W113" s="446" t="s">
        <v>171</v>
      </c>
      <c r="X113" s="446" t="s">
        <v>171</v>
      </c>
      <c r="Y113" s="446" t="s">
        <v>171</v>
      </c>
      <c r="Z113" s="441">
        <f ca="1">SUMPRODUCT($C61:$AV61, UEC!$E$119:$AX$119)</f>
        <v>370.03787034751127</v>
      </c>
      <c r="AA113" s="441">
        <f ca="1">SUMPRODUCT($C61:$AV61, UEC!$E$120:$AX$120)</f>
        <v>3353.8125499534776</v>
      </c>
      <c r="AB113" s="445">
        <f ca="1">SUMPRODUCT($C61:$AV61, UEC!$E$121:$AX$121)</f>
        <v>22880.917539864236</v>
      </c>
    </row>
    <row r="114" spans="2:28">
      <c r="B114" s="442">
        <f t="shared" si="49"/>
        <v>1997</v>
      </c>
      <c r="C114" s="432">
        <f ca="1">SUMPRODUCT($C62:$AV62, UEC!$E$92:$AX$92)</f>
        <v>3098.2411638574335</v>
      </c>
      <c r="D114" s="432">
        <f ca="1">SUMPRODUCT($C62:$AV62, UEC!$E$93:$AX$93)</f>
        <v>348.54309392010919</v>
      </c>
      <c r="E114" s="432">
        <f ca="1">SUMPRODUCT($C62:$AV62, UEC!$E$94:$AX$94)</f>
        <v>3021.6509034432547</v>
      </c>
      <c r="F114" s="432">
        <f ca="1">SUMPRODUCT($C62:$AV62, UEC!$E$95:$AX$95)</f>
        <v>337.80099173440004</v>
      </c>
      <c r="G114" s="432">
        <f ca="1">SUMPRODUCT($C62:$AV62, UEC!$E$96:$AX$96)</f>
        <v>1266.9147799409204</v>
      </c>
      <c r="H114" s="432">
        <f ca="1">SUMPRODUCT($C62:$AV62, UEC!$E$97:$AX$97)</f>
        <v>11481.664687443677</v>
      </c>
      <c r="I114" s="432" t="s">
        <v>171</v>
      </c>
      <c r="J114" s="432" t="s">
        <v>171</v>
      </c>
      <c r="K114" s="432" t="s">
        <v>171</v>
      </c>
      <c r="L114" s="432" t="s">
        <v>171</v>
      </c>
      <c r="M114" s="432">
        <f ca="1">SUMPRODUCT($C62:$AV62, UEC!$E$102:$AX$102)</f>
        <v>388.54024817316457</v>
      </c>
      <c r="N114" s="432">
        <f ca="1">SUMPRODUCT($C62:$AV62, UEC!$E$103:$AX$103)</f>
        <v>3526.9891941881588</v>
      </c>
      <c r="O114" s="443">
        <f ca="1">SUMPRODUCT($C62:$AV62, UEC!$E$104:$AX$104)</f>
        <v>23470.345062701119</v>
      </c>
      <c r="P114" s="444">
        <f ca="1">SUMPRODUCT($C62:$AV62, UEC!$E$109:$AX$109)</f>
        <v>3098.2411638574335</v>
      </c>
      <c r="Q114" s="441">
        <f ca="1">SUMPRODUCT($C62:$AV62, UEC!$E$110:$AX$110)</f>
        <v>348.54309392010919</v>
      </c>
      <c r="R114" s="441">
        <f ca="1">SUMPRODUCT($C62:$AV62, UEC!$E$111:$AX$111)</f>
        <v>3021.6509034432547</v>
      </c>
      <c r="S114" s="441">
        <f ca="1">SUMPRODUCT($C62:$AV62, UEC!$E$112:$AX$112)</f>
        <v>337.80099173440004</v>
      </c>
      <c r="T114" s="441">
        <f ca="1">SUMPRODUCT($C62:$AV62, UEC!$E$113:$AX$113)</f>
        <v>1266.9147799409204</v>
      </c>
      <c r="U114" s="441">
        <f ca="1">SUMPRODUCT($C62:$AV62, UEC!$E$114:$AX$114)</f>
        <v>11481.664687443677</v>
      </c>
      <c r="V114" s="446" t="s">
        <v>171</v>
      </c>
      <c r="W114" s="446" t="s">
        <v>171</v>
      </c>
      <c r="X114" s="446" t="s">
        <v>171</v>
      </c>
      <c r="Y114" s="446" t="s">
        <v>171</v>
      </c>
      <c r="Z114" s="441">
        <f ca="1">SUMPRODUCT($C62:$AV62, UEC!$E$119:$AX$119)</f>
        <v>388.54024817316457</v>
      </c>
      <c r="AA114" s="441">
        <f ca="1">SUMPRODUCT($C62:$AV62, UEC!$E$120:$AX$120)</f>
        <v>3526.9891941881588</v>
      </c>
      <c r="AB114" s="445">
        <f ca="1">SUMPRODUCT($C62:$AV62, UEC!$E$121:$AX$121)</f>
        <v>23470.345062701119</v>
      </c>
    </row>
    <row r="115" spans="2:28">
      <c r="B115" s="442">
        <f t="shared" si="49"/>
        <v>1998</v>
      </c>
      <c r="C115" s="432">
        <f ca="1">SUMPRODUCT($C63:$AV63, UEC!$E$92:$AX$92)</f>
        <v>2866.1311601465336</v>
      </c>
      <c r="D115" s="432">
        <f ca="1">SUMPRODUCT($C63:$AV63, UEC!$E$93:$AX$93)</f>
        <v>322.22485594720536</v>
      </c>
      <c r="E115" s="432">
        <f ca="1">SUMPRODUCT($C63:$AV63, UEC!$E$94:$AX$94)</f>
        <v>2928.9520160350216</v>
      </c>
      <c r="F115" s="432">
        <f ca="1">SUMPRODUCT($C63:$AV63, UEC!$E$95:$AX$95)</f>
        <v>327.27926939380984</v>
      </c>
      <c r="G115" s="432">
        <f ca="1">SUMPRODUCT($C63:$AV63, UEC!$E$96:$AX$96)</f>
        <v>1375.4725730465711</v>
      </c>
      <c r="H115" s="432">
        <f ca="1">SUMPRODUCT($C63:$AV63, UEC!$E$97:$AX$97)</f>
        <v>12466.406272769478</v>
      </c>
      <c r="I115" s="432" t="s">
        <v>171</v>
      </c>
      <c r="J115" s="432" t="s">
        <v>171</v>
      </c>
      <c r="K115" s="432" t="s">
        <v>171</v>
      </c>
      <c r="L115" s="432" t="s">
        <v>171</v>
      </c>
      <c r="M115" s="432">
        <f ca="1">SUMPRODUCT($C63:$AV63, UEC!$E$102:$AX$102)</f>
        <v>423.05114359197324</v>
      </c>
      <c r="N115" s="432">
        <f ca="1">SUMPRODUCT($C63:$AV63, UEC!$E$103:$AX$103)</f>
        <v>3829.0373666008309</v>
      </c>
      <c r="O115" s="443">
        <f ca="1">SUMPRODUCT($C63:$AV63, UEC!$E$104:$AX$104)</f>
        <v>24538.554657531426</v>
      </c>
      <c r="P115" s="444">
        <f ca="1">SUMPRODUCT($C63:$AV63, UEC!$E$109:$AX$109)</f>
        <v>2866.1311601465336</v>
      </c>
      <c r="Q115" s="441">
        <f ca="1">SUMPRODUCT($C63:$AV63, UEC!$E$110:$AX$110)</f>
        <v>322.22485594720536</v>
      </c>
      <c r="R115" s="441">
        <f ca="1">SUMPRODUCT($C63:$AV63, UEC!$E$111:$AX$111)</f>
        <v>2928.9520160350216</v>
      </c>
      <c r="S115" s="441">
        <f ca="1">SUMPRODUCT($C63:$AV63, UEC!$E$112:$AX$112)</f>
        <v>327.27926939380984</v>
      </c>
      <c r="T115" s="441">
        <f ca="1">SUMPRODUCT($C63:$AV63, UEC!$E$113:$AX$113)</f>
        <v>1375.4725730465711</v>
      </c>
      <c r="U115" s="441">
        <f ca="1">SUMPRODUCT($C63:$AV63, UEC!$E$114:$AX$114)</f>
        <v>12466.406272769478</v>
      </c>
      <c r="V115" s="446" t="s">
        <v>171</v>
      </c>
      <c r="W115" s="446" t="s">
        <v>171</v>
      </c>
      <c r="X115" s="446" t="s">
        <v>171</v>
      </c>
      <c r="Y115" s="446" t="s">
        <v>171</v>
      </c>
      <c r="Z115" s="441">
        <f ca="1">SUMPRODUCT($C63:$AV63, UEC!$E$119:$AX$119)</f>
        <v>423.05114359197324</v>
      </c>
      <c r="AA115" s="441">
        <f ca="1">SUMPRODUCT($C63:$AV63, UEC!$E$120:$AX$120)</f>
        <v>3829.0373666008309</v>
      </c>
      <c r="AB115" s="445">
        <f ca="1">SUMPRODUCT($C63:$AV63, UEC!$E$121:$AX$121)</f>
        <v>24538.554657531426</v>
      </c>
    </row>
    <row r="116" spans="2:28">
      <c r="B116" s="442">
        <f t="shared" si="49"/>
        <v>1999</v>
      </c>
      <c r="C116" s="432">
        <f ca="1">SUMPRODUCT($C64:$AV64, UEC!$E$92:$AX$92)</f>
        <v>2848.1286752791702</v>
      </c>
      <c r="D116" s="432">
        <f ca="1">SUMPRODUCT($C64:$AV64, UEC!$E$93:$AX$93)</f>
        <v>319.9457659986482</v>
      </c>
      <c r="E116" s="432">
        <f ca="1">SUMPRODUCT($C64:$AV64, UEC!$E$94:$AX$94)</f>
        <v>2914.8600258959682</v>
      </c>
      <c r="F116" s="432">
        <f ca="1">SUMPRODUCT($C64:$AV64, UEC!$E$95:$AX$95)</f>
        <v>326.25615146245684</v>
      </c>
      <c r="G116" s="432">
        <f ca="1">SUMPRODUCT($C64:$AV64, UEC!$E$96:$AX$96)</f>
        <v>1385.2199304754636</v>
      </c>
      <c r="H116" s="432">
        <f ca="1">SUMPRODUCT($C64:$AV64, UEC!$E$97:$AX$97)</f>
        <v>12555.033188624024</v>
      </c>
      <c r="I116" s="432" t="s">
        <v>171</v>
      </c>
      <c r="J116" s="432" t="s">
        <v>171</v>
      </c>
      <c r="K116" s="432" t="s">
        <v>171</v>
      </c>
      <c r="L116" s="432" t="s">
        <v>171</v>
      </c>
      <c r="M116" s="432">
        <f ca="1">SUMPRODUCT($C64:$AV64, UEC!$E$102:$AX$102)</f>
        <v>425.71393336718569</v>
      </c>
      <c r="N116" s="432">
        <f ca="1">SUMPRODUCT($C64:$AV64, UEC!$E$103:$AX$103)</f>
        <v>3857.356348005379</v>
      </c>
      <c r="O116" s="443">
        <f ca="1">SUMPRODUCT($C64:$AV64, UEC!$E$104:$AX$104)</f>
        <v>24632.514019108294</v>
      </c>
      <c r="P116" s="444">
        <f ca="1">SUMPRODUCT($C64:$AV64, UEC!$E$109:$AX$109)</f>
        <v>2848.1286752791702</v>
      </c>
      <c r="Q116" s="441">
        <f ca="1">SUMPRODUCT($C64:$AV64, UEC!$E$110:$AX$110)</f>
        <v>319.9457659986482</v>
      </c>
      <c r="R116" s="441">
        <f ca="1">SUMPRODUCT($C64:$AV64, UEC!$E$111:$AX$111)</f>
        <v>2914.8600258959682</v>
      </c>
      <c r="S116" s="441">
        <f ca="1">SUMPRODUCT($C64:$AV64, UEC!$E$112:$AX$112)</f>
        <v>326.25615146245684</v>
      </c>
      <c r="T116" s="441">
        <f ca="1">SUMPRODUCT($C64:$AV64, UEC!$E$113:$AX$113)</f>
        <v>1385.2199304754636</v>
      </c>
      <c r="U116" s="441">
        <f ca="1">SUMPRODUCT($C64:$AV64, UEC!$E$114:$AX$114)</f>
        <v>12555.033188624024</v>
      </c>
      <c r="V116" s="446" t="s">
        <v>171</v>
      </c>
      <c r="W116" s="446" t="s">
        <v>171</v>
      </c>
      <c r="X116" s="446" t="s">
        <v>171</v>
      </c>
      <c r="Y116" s="446" t="s">
        <v>171</v>
      </c>
      <c r="Z116" s="441">
        <f ca="1">SUMPRODUCT($C64:$AV64, UEC!$E$119:$AX$119)</f>
        <v>425.71393336718569</v>
      </c>
      <c r="AA116" s="441">
        <f ca="1">SUMPRODUCT($C64:$AV64, UEC!$E$120:$AX$120)</f>
        <v>3857.356348005379</v>
      </c>
      <c r="AB116" s="445">
        <f ca="1">SUMPRODUCT($C64:$AV64, UEC!$E$121:$AX$121)</f>
        <v>24632.514019108294</v>
      </c>
    </row>
    <row r="117" spans="2:28">
      <c r="B117" s="442">
        <f t="shared" si="49"/>
        <v>2000</v>
      </c>
      <c r="C117" s="432">
        <f ca="1">SUMPRODUCT($C65:$AV65, UEC!$E$92:$AX$92)</f>
        <v>2806.6056639733124</v>
      </c>
      <c r="D117" s="432">
        <f ca="1">SUMPRODUCT($C65:$AV65, UEC!$E$93:$AX$93)</f>
        <v>315.37288710071294</v>
      </c>
      <c r="E117" s="432">
        <f ca="1">SUMPRODUCT($C65:$AV65, UEC!$E$94:$AX$94)</f>
        <v>3193.4485811110321</v>
      </c>
      <c r="F117" s="432">
        <f ca="1">SUMPRODUCT($C65:$AV65, UEC!$E$95:$AX$95)</f>
        <v>357.45732626536324</v>
      </c>
      <c r="G117" s="432">
        <f ca="1">SUMPRODUCT($C65:$AV65, UEC!$E$96:$AX$96)</f>
        <v>1343.6991635135182</v>
      </c>
      <c r="H117" s="432">
        <f ca="1">SUMPRODUCT($C65:$AV65, UEC!$E$97:$AX$97)</f>
        <v>12181.271959048989</v>
      </c>
      <c r="I117" s="432" t="s">
        <v>171</v>
      </c>
      <c r="J117" s="432" t="s">
        <v>171</v>
      </c>
      <c r="K117" s="432" t="s">
        <v>171</v>
      </c>
      <c r="L117" s="432" t="s">
        <v>171</v>
      </c>
      <c r="M117" s="432">
        <f ca="1">SUMPRODUCT($C65:$AV65, UEC!$E$102:$AX$102)</f>
        <v>412.95028514175772</v>
      </c>
      <c r="N117" s="432">
        <f ca="1">SUMPRODUCT($C65:$AV65, UEC!$E$103:$AX$103)</f>
        <v>3742.8619979191253</v>
      </c>
      <c r="O117" s="443">
        <f ca="1">SUMPRODUCT($C65:$AV65, UEC!$E$104:$AX$104)</f>
        <v>24353.667864073806</v>
      </c>
      <c r="P117" s="444">
        <f ca="1">SUMPRODUCT($C65:$AV65, UEC!$E$109:$AX$109)</f>
        <v>2806.6056639733124</v>
      </c>
      <c r="Q117" s="441">
        <f ca="1">SUMPRODUCT($C65:$AV65, UEC!$E$110:$AX$110)</f>
        <v>315.37288710071294</v>
      </c>
      <c r="R117" s="441">
        <f ca="1">SUMPRODUCT($C65:$AV65, UEC!$E$111:$AX$111)</f>
        <v>3193.4485811110321</v>
      </c>
      <c r="S117" s="441">
        <f ca="1">SUMPRODUCT($C65:$AV65, UEC!$E$112:$AX$112)</f>
        <v>357.45732626536324</v>
      </c>
      <c r="T117" s="441">
        <f ca="1">SUMPRODUCT($C65:$AV65, UEC!$E$113:$AX$113)</f>
        <v>1343.6991635135182</v>
      </c>
      <c r="U117" s="441">
        <f ca="1">SUMPRODUCT($C65:$AV65, UEC!$E$114:$AX$114)</f>
        <v>12181.271959048989</v>
      </c>
      <c r="V117" s="446" t="s">
        <v>171</v>
      </c>
      <c r="W117" s="446" t="s">
        <v>171</v>
      </c>
      <c r="X117" s="446" t="s">
        <v>171</v>
      </c>
      <c r="Y117" s="446" t="s">
        <v>171</v>
      </c>
      <c r="Z117" s="441">
        <f ca="1">SUMPRODUCT($C65:$AV65, UEC!$E$119:$AX$119)</f>
        <v>412.95028514175772</v>
      </c>
      <c r="AA117" s="441">
        <f ca="1">SUMPRODUCT($C65:$AV65, UEC!$E$120:$AX$120)</f>
        <v>3742.8619979191253</v>
      </c>
      <c r="AB117" s="445">
        <f ca="1">SUMPRODUCT($C65:$AV65, UEC!$E$121:$AX$121)</f>
        <v>24353.667864073806</v>
      </c>
    </row>
    <row r="118" spans="2:28">
      <c r="B118" s="442">
        <f t="shared" si="49"/>
        <v>2001</v>
      </c>
      <c r="C118" s="432">
        <f ca="1">SUMPRODUCT($C66:$AV66, UEC!$E$92:$AX$92)</f>
        <v>2725.1087181278458</v>
      </c>
      <c r="D118" s="432">
        <f ca="1">SUMPRODUCT($C66:$AV66, UEC!$E$93:$AX$93)</f>
        <v>306.67500677999408</v>
      </c>
      <c r="E118" s="432">
        <f ca="1">SUMPRODUCT($C66:$AV66, UEC!$E$94:$AX$94)</f>
        <v>3181.0859561655197</v>
      </c>
      <c r="F118" s="432">
        <f ca="1">SUMPRODUCT($C66:$AV66, UEC!$E$95:$AX$95)</f>
        <v>356.32355647240462</v>
      </c>
      <c r="G118" s="432">
        <f ca="1">SUMPRODUCT($C66:$AV66, UEC!$E$96:$AX$96)</f>
        <v>1376.0093543933617</v>
      </c>
      <c r="H118" s="432">
        <f ca="1">SUMPRODUCT($C66:$AV66, UEC!$E$97:$AX$97)</f>
        <v>12488.440370418017</v>
      </c>
      <c r="I118" s="432" t="s">
        <v>171</v>
      </c>
      <c r="J118" s="432" t="s">
        <v>171</v>
      </c>
      <c r="K118" s="432" t="s">
        <v>171</v>
      </c>
      <c r="L118" s="432" t="s">
        <v>171</v>
      </c>
      <c r="M118" s="432">
        <f ca="1">SUMPRODUCT($C66:$AV66, UEC!$E$102:$AX$102)</f>
        <v>425.23672137395079</v>
      </c>
      <c r="N118" s="432">
        <f ca="1">SUMPRODUCT($C66:$AV66, UEC!$E$103:$AX$103)</f>
        <v>3835.4697727735524</v>
      </c>
      <c r="O118" s="443">
        <f ca="1">SUMPRODUCT($C66:$AV66, UEC!$E$104:$AX$104)</f>
        <v>24694.349456504642</v>
      </c>
      <c r="P118" s="444">
        <f ca="1">SUMPRODUCT($C66:$AV66, UEC!$E$109:$AX$109)</f>
        <v>2725.1087181278458</v>
      </c>
      <c r="Q118" s="441">
        <f ca="1">SUMPRODUCT($C66:$AV66, UEC!$E$110:$AX$110)</f>
        <v>306.67500677999408</v>
      </c>
      <c r="R118" s="441">
        <f ca="1">SUMPRODUCT($C66:$AV66, UEC!$E$111:$AX$111)</f>
        <v>3181.0859561655197</v>
      </c>
      <c r="S118" s="441">
        <f ca="1">SUMPRODUCT($C66:$AV66, UEC!$E$112:$AX$112)</f>
        <v>356.32355647240462</v>
      </c>
      <c r="T118" s="441">
        <f ca="1">SUMPRODUCT($C66:$AV66, UEC!$E$113:$AX$113)</f>
        <v>1376.0093543933617</v>
      </c>
      <c r="U118" s="441">
        <f ca="1">SUMPRODUCT($C66:$AV66, UEC!$E$114:$AX$114)</f>
        <v>12488.440370418017</v>
      </c>
      <c r="V118" s="446" t="s">
        <v>171</v>
      </c>
      <c r="W118" s="446" t="s">
        <v>171</v>
      </c>
      <c r="X118" s="446" t="s">
        <v>171</v>
      </c>
      <c r="Y118" s="446" t="s">
        <v>171</v>
      </c>
      <c r="Z118" s="441">
        <f ca="1">SUMPRODUCT($C66:$AV66, UEC!$E$119:$AX$119)</f>
        <v>425.23672137395079</v>
      </c>
      <c r="AA118" s="441">
        <f ca="1">SUMPRODUCT($C66:$AV66, UEC!$E$120:$AX$120)</f>
        <v>3835.4697727735524</v>
      </c>
      <c r="AB118" s="445">
        <f ca="1">SUMPRODUCT($C66:$AV66, UEC!$E$121:$AX$121)</f>
        <v>24694.349456504642</v>
      </c>
    </row>
    <row r="119" spans="2:28">
      <c r="B119" s="442">
        <f t="shared" si="49"/>
        <v>2002</v>
      </c>
      <c r="C119" s="432">
        <f ca="1">SUMPRODUCT($C67:$AV67, UEC!$E$92:$AX$92)</f>
        <v>2615.7451503463417</v>
      </c>
      <c r="D119" s="432">
        <f ca="1">SUMPRODUCT($C67:$AV67, UEC!$E$93:$AX$93)</f>
        <v>294.30441480845673</v>
      </c>
      <c r="E119" s="432">
        <f ca="1">SUMPRODUCT($C67:$AV67, UEC!$E$94:$AX$94)</f>
        <v>3100.7019550428013</v>
      </c>
      <c r="F119" s="432">
        <f ca="1">SUMPRODUCT($C67:$AV67, UEC!$E$95:$AX$95)</f>
        <v>346.99024879286708</v>
      </c>
      <c r="G119" s="432">
        <f ca="1">SUMPRODUCT($C67:$AV67, UEC!$E$96:$AX$96)</f>
        <v>1434.8332195063374</v>
      </c>
      <c r="H119" s="432">
        <f ca="1">SUMPRODUCT($C67:$AV67, UEC!$E$97:$AX$97)</f>
        <v>13020.537539187681</v>
      </c>
      <c r="I119" s="432" t="s">
        <v>171</v>
      </c>
      <c r="J119" s="432" t="s">
        <v>171</v>
      </c>
      <c r="K119" s="432" t="s">
        <v>171</v>
      </c>
      <c r="L119" s="432" t="s">
        <v>171</v>
      </c>
      <c r="M119" s="432">
        <f ca="1">SUMPRODUCT($C67:$AV67, UEC!$E$102:$AX$102)</f>
        <v>443.99447062600871</v>
      </c>
      <c r="N119" s="432">
        <f ca="1">SUMPRODUCT($C67:$AV67, UEC!$E$103:$AX$103)</f>
        <v>3999.2942783300359</v>
      </c>
      <c r="O119" s="443">
        <f ca="1">SUMPRODUCT($C67:$AV67, UEC!$E$104:$AX$104)</f>
        <v>25256.401276640532</v>
      </c>
      <c r="P119" s="444">
        <f ca="1">SUMPRODUCT($C67:$AV67, UEC!$E$109:$AX$109)</f>
        <v>2615.7451503463417</v>
      </c>
      <c r="Q119" s="441">
        <f ca="1">SUMPRODUCT($C67:$AV67, UEC!$E$110:$AX$110)</f>
        <v>294.30441480845673</v>
      </c>
      <c r="R119" s="441">
        <f ca="1">SUMPRODUCT($C67:$AV67, UEC!$E$111:$AX$111)</f>
        <v>3100.7019550428013</v>
      </c>
      <c r="S119" s="441">
        <f ca="1">SUMPRODUCT($C67:$AV67, UEC!$E$112:$AX$112)</f>
        <v>346.99024879286708</v>
      </c>
      <c r="T119" s="441">
        <f ca="1">SUMPRODUCT($C67:$AV67, UEC!$E$113:$AX$113)</f>
        <v>1434.8332195063374</v>
      </c>
      <c r="U119" s="441">
        <f ca="1">SUMPRODUCT($C67:$AV67, UEC!$E$114:$AX$114)</f>
        <v>13020.537539187681</v>
      </c>
      <c r="V119" s="446" t="s">
        <v>171</v>
      </c>
      <c r="W119" s="446" t="s">
        <v>171</v>
      </c>
      <c r="X119" s="446" t="s">
        <v>171</v>
      </c>
      <c r="Y119" s="446" t="s">
        <v>171</v>
      </c>
      <c r="Z119" s="441">
        <f ca="1">SUMPRODUCT($C67:$AV67, UEC!$E$119:$AX$119)</f>
        <v>443.99447062600871</v>
      </c>
      <c r="AA119" s="441">
        <f ca="1">SUMPRODUCT($C67:$AV67, UEC!$E$120:$AX$120)</f>
        <v>3999.2942783300359</v>
      </c>
      <c r="AB119" s="445">
        <f ca="1">SUMPRODUCT($C67:$AV67, UEC!$E$121:$AX$121)</f>
        <v>25256.401276640532</v>
      </c>
    </row>
    <row r="120" spans="2:28">
      <c r="B120" s="442">
        <f t="shared" si="49"/>
        <v>2003</v>
      </c>
      <c r="C120" s="432">
        <f ca="1">SUMPRODUCT($C68:$AV68, UEC!$E$92:$AX$92)</f>
        <v>2517.4011007014606</v>
      </c>
      <c r="D120" s="432">
        <f ca="1">SUMPRODUCT($C68:$AV68, UEC!$E$93:$AX$93)</f>
        <v>283.25019001714253</v>
      </c>
      <c r="E120" s="432">
        <f ca="1">SUMPRODUCT($C68:$AV68, UEC!$E$94:$AX$94)</f>
        <v>3054.1744489233251</v>
      </c>
      <c r="F120" s="432">
        <f ca="1">SUMPRODUCT($C68:$AV68, UEC!$E$95:$AX$95)</f>
        <v>342.19456919078993</v>
      </c>
      <c r="G120" s="432">
        <f ca="1">SUMPRODUCT($C68:$AV68, UEC!$E$96:$AX$96)</f>
        <v>1481.9558000984421</v>
      </c>
      <c r="H120" s="432">
        <f ca="1">SUMPRODUCT($C68:$AV68, UEC!$E$97:$AX$97)</f>
        <v>13451.111108920331</v>
      </c>
      <c r="I120" s="432" t="s">
        <v>171</v>
      </c>
      <c r="J120" s="432" t="s">
        <v>171</v>
      </c>
      <c r="K120" s="432" t="s">
        <v>171</v>
      </c>
      <c r="L120" s="432" t="s">
        <v>171</v>
      </c>
      <c r="M120" s="432">
        <f ca="1">SUMPRODUCT($C68:$AV68, UEC!$E$102:$AX$102)</f>
        <v>458.37544674849289</v>
      </c>
      <c r="N120" s="432">
        <f ca="1">SUMPRODUCT($C68:$AV68, UEC!$E$103:$AX$103)</f>
        <v>4130.9316198170045</v>
      </c>
      <c r="O120" s="443">
        <f ca="1">SUMPRODUCT($C68:$AV68, UEC!$E$104:$AX$104)</f>
        <v>25719.394284416991</v>
      </c>
      <c r="P120" s="444">
        <f ca="1">SUMPRODUCT($C68:$AV68, UEC!$E$109:$AX$109)</f>
        <v>2517.4011007014606</v>
      </c>
      <c r="Q120" s="441">
        <f ca="1">SUMPRODUCT($C68:$AV68, UEC!$E$110:$AX$110)</f>
        <v>283.25019001714253</v>
      </c>
      <c r="R120" s="441">
        <f ca="1">SUMPRODUCT($C68:$AV68, UEC!$E$111:$AX$111)</f>
        <v>3054.1744489233251</v>
      </c>
      <c r="S120" s="441">
        <f ca="1">SUMPRODUCT($C68:$AV68, UEC!$E$112:$AX$112)</f>
        <v>342.19456919078993</v>
      </c>
      <c r="T120" s="441">
        <f ca="1">SUMPRODUCT($C68:$AV68, UEC!$E$113:$AX$113)</f>
        <v>1481.9558000984421</v>
      </c>
      <c r="U120" s="441">
        <f ca="1">SUMPRODUCT($C68:$AV68, UEC!$E$114:$AX$114)</f>
        <v>13451.111108920331</v>
      </c>
      <c r="V120" s="446" t="s">
        <v>171</v>
      </c>
      <c r="W120" s="446" t="s">
        <v>171</v>
      </c>
      <c r="X120" s="446" t="s">
        <v>171</v>
      </c>
      <c r="Y120" s="446" t="s">
        <v>171</v>
      </c>
      <c r="Z120" s="441">
        <f ca="1">SUMPRODUCT($C68:$AV68, UEC!$E$119:$AX$119)</f>
        <v>458.37544674849289</v>
      </c>
      <c r="AA120" s="441">
        <f ca="1">SUMPRODUCT($C68:$AV68, UEC!$E$120:$AX$120)</f>
        <v>4130.9316198170045</v>
      </c>
      <c r="AB120" s="445">
        <f ca="1">SUMPRODUCT($C68:$AV68, UEC!$E$121:$AX$121)</f>
        <v>25719.394284416991</v>
      </c>
    </row>
    <row r="121" spans="2:28">
      <c r="B121" s="442">
        <f t="shared" si="49"/>
        <v>2004</v>
      </c>
      <c r="C121" s="432">
        <f ca="1">SUMPRODUCT($C69:$AV69, UEC!$E$92:$AX$92)</f>
        <v>2456.7035790705099</v>
      </c>
      <c r="D121" s="432">
        <f ca="1">SUMPRODUCT($C69:$AV69, UEC!$E$93:$AX$93)</f>
        <v>276.57707906712278</v>
      </c>
      <c r="E121" s="432">
        <f ca="1">SUMPRODUCT($C69:$AV69, UEC!$E$94:$AX$94)</f>
        <v>3021.1519888256471</v>
      </c>
      <c r="F121" s="432">
        <f ca="1">SUMPRODUCT($C69:$AV69, UEC!$E$95:$AX$95)</f>
        <v>338.42335104874661</v>
      </c>
      <c r="G121" s="432">
        <f ca="1">SUMPRODUCT($C69:$AV69, UEC!$E$96:$AX$96)</f>
        <v>1511.6497248932999</v>
      </c>
      <c r="H121" s="432">
        <f ca="1">SUMPRODUCT($C69:$AV69, UEC!$E$97:$AX$97)</f>
        <v>13724.576223829899</v>
      </c>
      <c r="I121" s="432" t="s">
        <v>171</v>
      </c>
      <c r="J121" s="432" t="s">
        <v>171</v>
      </c>
      <c r="K121" s="432" t="s">
        <v>171</v>
      </c>
      <c r="L121" s="432" t="s">
        <v>171</v>
      </c>
      <c r="M121" s="432">
        <f ca="1">SUMPRODUCT($C69:$AV69, UEC!$E$102:$AX$102)</f>
        <v>466.99052310044908</v>
      </c>
      <c r="N121" s="432">
        <f ca="1">SUMPRODUCT($C69:$AV69, UEC!$E$103:$AX$103)</f>
        <v>4216.0043564634971</v>
      </c>
      <c r="O121" s="443">
        <f ca="1">SUMPRODUCT($C69:$AV69, UEC!$E$104:$AX$104)</f>
        <v>26012.07682629917</v>
      </c>
      <c r="P121" s="444">
        <f ca="1">SUMPRODUCT($C69:$AV69, UEC!$E$109:$AX$109)</f>
        <v>2456.7035790705099</v>
      </c>
      <c r="Q121" s="441">
        <f ca="1">SUMPRODUCT($C69:$AV69, UEC!$E$110:$AX$110)</f>
        <v>276.57707906712278</v>
      </c>
      <c r="R121" s="441">
        <f ca="1">SUMPRODUCT($C69:$AV69, UEC!$E$111:$AX$111)</f>
        <v>3021.1519888256471</v>
      </c>
      <c r="S121" s="441">
        <f ca="1">SUMPRODUCT($C69:$AV69, UEC!$E$112:$AX$112)</f>
        <v>338.42335104874661</v>
      </c>
      <c r="T121" s="441">
        <f ca="1">SUMPRODUCT($C69:$AV69, UEC!$E$113:$AX$113)</f>
        <v>1511.6497248932999</v>
      </c>
      <c r="U121" s="441">
        <f ca="1">SUMPRODUCT($C69:$AV69, UEC!$E$114:$AX$114)</f>
        <v>13724.576223829899</v>
      </c>
      <c r="V121" s="446" t="s">
        <v>171</v>
      </c>
      <c r="W121" s="446" t="s">
        <v>171</v>
      </c>
      <c r="X121" s="446" t="s">
        <v>171</v>
      </c>
      <c r="Y121" s="446" t="s">
        <v>171</v>
      </c>
      <c r="Z121" s="441">
        <f ca="1">SUMPRODUCT($C69:$AV69, UEC!$E$119:$AX$119)</f>
        <v>466.99052310044908</v>
      </c>
      <c r="AA121" s="441">
        <f ca="1">SUMPRODUCT($C69:$AV69, UEC!$E$120:$AX$120)</f>
        <v>4216.0043564634971</v>
      </c>
      <c r="AB121" s="445">
        <f ca="1">SUMPRODUCT($C69:$AV69, UEC!$E$121:$AX$121)</f>
        <v>26012.07682629917</v>
      </c>
    </row>
    <row r="122" spans="2:28">
      <c r="B122" s="442">
        <f t="shared" si="49"/>
        <v>2005</v>
      </c>
      <c r="C122" s="446">
        <f ca="1">SUMPRODUCT($C70:$AV70, UEC!$E$92:$AX$92)</f>
        <v>2297.846018122365</v>
      </c>
      <c r="D122" s="446">
        <f ca="1">SUMPRODUCT($C70:$AV70, UEC!$E$93:$AX$93)</f>
        <v>258.87796689269999</v>
      </c>
      <c r="E122" s="446">
        <f ca="1">SUMPRODUCT($C70:$AV70, UEC!$E$94:$AX$94)</f>
        <v>2924.4986393289437</v>
      </c>
      <c r="F122" s="446">
        <f ca="1">SUMPRODUCT($C70:$AV70, UEC!$E$95:$AX$95)</f>
        <v>327.84168147081596</v>
      </c>
      <c r="G122" s="446">
        <f ca="1">SUMPRODUCT($C70:$AV70, UEC!$E$96:$AX$96)</f>
        <v>1592.0992421673</v>
      </c>
      <c r="H122" s="446">
        <f ca="1">SUMPRODUCT($C70:$AV70, UEC!$E$97:$AX$97)</f>
        <v>14460.256182549287</v>
      </c>
      <c r="I122" s="446" t="s">
        <v>171</v>
      </c>
      <c r="J122" s="446" t="s">
        <v>171</v>
      </c>
      <c r="K122" s="446" t="s">
        <v>171</v>
      </c>
      <c r="L122" s="446" t="s">
        <v>171</v>
      </c>
      <c r="M122" s="446">
        <f ca="1">SUMPRODUCT($C70:$AV70, UEC!$E$102:$AX$102)</f>
        <v>491.47620908711951</v>
      </c>
      <c r="N122" s="446">
        <f ca="1">SUMPRODUCT($C70:$AV70, UEC!$E$103:$AX$103)</f>
        <v>4441.3461003599768</v>
      </c>
      <c r="O122" s="445">
        <f ca="1">SUMPRODUCT($C70:$AV70, UEC!$E$104:$AX$104)</f>
        <v>26794.242039978511</v>
      </c>
      <c r="P122" s="441">
        <f ca="1">SUMPRODUCT($C70:$AV70, UEC!$E$109:$AX$109)</f>
        <v>2297.846018122365</v>
      </c>
      <c r="Q122" s="441">
        <f ca="1">SUMPRODUCT($C70:$AV70, UEC!$E$110:$AX$110)</f>
        <v>258.87796689269999</v>
      </c>
      <c r="R122" s="441">
        <f ca="1">SUMPRODUCT($C70:$AV70, UEC!$E$111:$AX$111)</f>
        <v>2924.4986393289437</v>
      </c>
      <c r="S122" s="441">
        <f ca="1">SUMPRODUCT($C70:$AV70, UEC!$E$112:$AX$112)</f>
        <v>327.84168147081596</v>
      </c>
      <c r="T122" s="441">
        <f ca="1">SUMPRODUCT($C70:$AV70, UEC!$E$113:$AX$113)</f>
        <v>1592.0992421673</v>
      </c>
      <c r="U122" s="441">
        <f ca="1">SUMPRODUCT($C70:$AV70, UEC!$E$114:$AX$114)</f>
        <v>14460.256182549287</v>
      </c>
      <c r="V122" s="446" t="s">
        <v>171</v>
      </c>
      <c r="W122" s="446" t="s">
        <v>171</v>
      </c>
      <c r="X122" s="446" t="s">
        <v>171</v>
      </c>
      <c r="Y122" s="446" t="s">
        <v>171</v>
      </c>
      <c r="Z122" s="441">
        <f ca="1">SUMPRODUCT($C70:$AV70, UEC!$E$119:$AX$119)</f>
        <v>491.47620908711951</v>
      </c>
      <c r="AA122" s="441">
        <f ca="1">SUMPRODUCT($C70:$AV70, UEC!$E$120:$AX$120)</f>
        <v>4441.3461003599768</v>
      </c>
      <c r="AB122" s="445">
        <f ca="1">SUMPRODUCT($C70:$AV70, UEC!$E$121:$AX$121)</f>
        <v>26794.242039978511</v>
      </c>
    </row>
    <row r="123" spans="2:28">
      <c r="B123" s="442">
        <f t="shared" si="49"/>
        <v>2006</v>
      </c>
      <c r="C123" s="446">
        <f ca="1">SUMPRODUCT($C71:$AV71, UEC!$E$92:$AX$92)</f>
        <v>2167.6215259252212</v>
      </c>
      <c r="D123" s="446">
        <f ca="1">SUMPRODUCT($C71:$AV71, UEC!$E$93:$AX$93)</f>
        <v>244.38898751552148</v>
      </c>
      <c r="E123" s="446">
        <f ca="1">SUMPRODUCT($C71:$AV71, UEC!$E$94:$AX$94)</f>
        <v>2835.9346740138258</v>
      </c>
      <c r="F123" s="446">
        <f ca="1">SUMPRODUCT($C71:$AV71, UEC!$E$95:$AX$95)</f>
        <v>318.08006123606947</v>
      </c>
      <c r="G123" s="446">
        <f ca="1">SUMPRODUCT($C71:$AV71, UEC!$E$96:$AX$96)</f>
        <v>1659.8701350181589</v>
      </c>
      <c r="H123" s="446">
        <f ca="1">SUMPRODUCT($C71:$AV71, UEC!$E$97:$AX$97)</f>
        <v>15079.749436852262</v>
      </c>
      <c r="I123" s="446" t="s">
        <v>171</v>
      </c>
      <c r="J123" s="446" t="s">
        <v>171</v>
      </c>
      <c r="K123" s="446" t="s">
        <v>171</v>
      </c>
      <c r="L123" s="446" t="s">
        <v>171</v>
      </c>
      <c r="M123" s="446">
        <f ca="1">SUMPRODUCT($C71:$AV71, UEC!$E$102:$AX$102)</f>
        <v>512.91544669623204</v>
      </c>
      <c r="N123" s="446">
        <f ca="1">SUMPRODUCT($C71:$AV71, UEC!$E$103:$AX$103)</f>
        <v>4631.9009220983389</v>
      </c>
      <c r="O123" s="445">
        <f ca="1">SUMPRODUCT($C71:$AV71, UEC!$E$104:$AX$104)</f>
        <v>27450.461189355636</v>
      </c>
      <c r="P123" s="441">
        <f ca="1">SUMPRODUCT($C71:$AV71, UEC!$E$109:$AX$109)</f>
        <v>2167.6215259252212</v>
      </c>
      <c r="Q123" s="441">
        <f ca="1">SUMPRODUCT($C71:$AV71, UEC!$E$110:$AX$110)</f>
        <v>244.38898751552148</v>
      </c>
      <c r="R123" s="441">
        <f ca="1">SUMPRODUCT($C71:$AV71, UEC!$E$111:$AX$111)</f>
        <v>2835.9346740138258</v>
      </c>
      <c r="S123" s="441">
        <f ca="1">SUMPRODUCT($C71:$AV71, UEC!$E$112:$AX$112)</f>
        <v>318.08006123606947</v>
      </c>
      <c r="T123" s="441">
        <f ca="1">SUMPRODUCT($C71:$AV71, UEC!$E$113:$AX$113)</f>
        <v>1659.8701350181589</v>
      </c>
      <c r="U123" s="441">
        <f ca="1">SUMPRODUCT($C71:$AV71, UEC!$E$114:$AX$114)</f>
        <v>15079.749436852262</v>
      </c>
      <c r="V123" s="446" t="s">
        <v>171</v>
      </c>
      <c r="W123" s="446" t="s">
        <v>171</v>
      </c>
      <c r="X123" s="446" t="s">
        <v>171</v>
      </c>
      <c r="Y123" s="446" t="s">
        <v>171</v>
      </c>
      <c r="Z123" s="441">
        <f ca="1">SUMPRODUCT($C71:$AV71, UEC!$E$119:$AX$119)</f>
        <v>512.91544669623204</v>
      </c>
      <c r="AA123" s="441">
        <f ca="1">SUMPRODUCT($C71:$AV71, UEC!$E$120:$AX$120)</f>
        <v>4631.9009220983389</v>
      </c>
      <c r="AB123" s="445">
        <f ca="1">SUMPRODUCT($C71:$AV71, UEC!$E$121:$AX$121)</f>
        <v>27450.461189355636</v>
      </c>
    </row>
    <row r="124" spans="2:28">
      <c r="B124" s="442">
        <f t="shared" si="49"/>
        <v>2007</v>
      </c>
      <c r="C124" s="446">
        <f ca="1">SUMPRODUCT($C72:$AV72, UEC!$E$92:$AX$92)</f>
        <v>2019.8909288330544</v>
      </c>
      <c r="D124" s="446">
        <f ca="1">SUMPRODUCT($C72:$AV72, UEC!$E$93:$AX$93)</f>
        <v>227.8227011980662</v>
      </c>
      <c r="E124" s="446">
        <f ca="1">SUMPRODUCT($C72:$AV72, UEC!$E$94:$AX$94)</f>
        <v>2736.6714094738954</v>
      </c>
      <c r="F124" s="446">
        <f ca="1">SUMPRODUCT($C72:$AV72, UEC!$E$95:$AX$95)</f>
        <v>307.29792731332839</v>
      </c>
      <c r="G124" s="446">
        <f ca="1">SUMPRODUCT($C72:$AV72, UEC!$E$96:$AX$96)</f>
        <v>1736.4278721637111</v>
      </c>
      <c r="H124" s="446">
        <f ca="1">SUMPRODUCT($C72:$AV72, UEC!$E$97:$AX$97)</f>
        <v>15780.200263937812</v>
      </c>
      <c r="I124" s="446" t="s">
        <v>171</v>
      </c>
      <c r="J124" s="446" t="s">
        <v>171</v>
      </c>
      <c r="K124" s="446" t="s">
        <v>171</v>
      </c>
      <c r="L124" s="446" t="s">
        <v>171</v>
      </c>
      <c r="M124" s="446">
        <f ca="1">SUMPRODUCT($C72:$AV72, UEC!$E$102:$AX$102)</f>
        <v>537.38269254214379</v>
      </c>
      <c r="N124" s="446">
        <f ca="1">SUMPRODUCT($C72:$AV72, UEC!$E$103:$AX$103)</f>
        <v>4847.5768842440048</v>
      </c>
      <c r="O124" s="445">
        <f ca="1">SUMPRODUCT($C72:$AV72, UEC!$E$104:$AX$104)</f>
        <v>28193.27067970602</v>
      </c>
      <c r="P124" s="441">
        <f ca="1">SUMPRODUCT($C72:$AV72, UEC!$E$109:$AX$109)</f>
        <v>2019.8909288330544</v>
      </c>
      <c r="Q124" s="441">
        <f ca="1">SUMPRODUCT($C72:$AV72, UEC!$E$110:$AX$110)</f>
        <v>227.8227011980662</v>
      </c>
      <c r="R124" s="441">
        <f ca="1">SUMPRODUCT($C72:$AV72, UEC!$E$111:$AX$111)</f>
        <v>2736.6714094738954</v>
      </c>
      <c r="S124" s="441">
        <f ca="1">SUMPRODUCT($C72:$AV72, UEC!$E$112:$AX$112)</f>
        <v>307.29792731332839</v>
      </c>
      <c r="T124" s="441">
        <f ca="1">SUMPRODUCT($C72:$AV72, UEC!$E$113:$AX$113)</f>
        <v>1736.4278721637111</v>
      </c>
      <c r="U124" s="441">
        <f ca="1">SUMPRODUCT($C72:$AV72, UEC!$E$114:$AX$114)</f>
        <v>15780.200263937812</v>
      </c>
      <c r="V124" s="446" t="s">
        <v>171</v>
      </c>
      <c r="W124" s="446" t="s">
        <v>171</v>
      </c>
      <c r="X124" s="446" t="s">
        <v>171</v>
      </c>
      <c r="Y124" s="446" t="s">
        <v>171</v>
      </c>
      <c r="Z124" s="441">
        <f ca="1">SUMPRODUCT($C72:$AV72, UEC!$E$119:$AX$119)</f>
        <v>537.38269254214379</v>
      </c>
      <c r="AA124" s="441">
        <f ca="1">SUMPRODUCT($C72:$AV72, UEC!$E$120:$AX$120)</f>
        <v>4847.5768842440048</v>
      </c>
      <c r="AB124" s="445">
        <f ca="1">SUMPRODUCT($C72:$AV72, UEC!$E$121:$AX$121)</f>
        <v>28193.27067970602</v>
      </c>
    </row>
    <row r="125" spans="2:28">
      <c r="B125" s="442">
        <f t="shared" si="49"/>
        <v>2008</v>
      </c>
      <c r="C125" s="446">
        <f ca="1">SUMPRODUCT($C73:$AV73, UEC!$E$92:$AX$92)</f>
        <v>1840.7628917558759</v>
      </c>
      <c r="D125" s="446">
        <f ca="1">SUMPRODUCT($C73:$AV73, UEC!$E$93:$AX$93)</f>
        <v>207.53190661519335</v>
      </c>
      <c r="E125" s="446">
        <f ca="1">SUMPRODUCT($C73:$AV73, UEC!$E$94:$AX$94)</f>
        <v>2623.4068822610325</v>
      </c>
      <c r="F125" s="446">
        <f ca="1">SUMPRODUCT($C73:$AV73, UEC!$E$95:$AX$95)</f>
        <v>294.52195033849847</v>
      </c>
      <c r="G125" s="446">
        <f ca="1">SUMPRODUCT($C73:$AV73, UEC!$E$96:$AX$96)</f>
        <v>1828.3047161035468</v>
      </c>
      <c r="H125" s="446">
        <f ca="1">SUMPRODUCT($C73:$AV73, UEC!$E$97:$AX$97)</f>
        <v>16617.413310095966</v>
      </c>
      <c r="I125" s="446" t="s">
        <v>171</v>
      </c>
      <c r="J125" s="446" t="s">
        <v>171</v>
      </c>
      <c r="K125" s="446" t="s">
        <v>171</v>
      </c>
      <c r="L125" s="446" t="s">
        <v>171</v>
      </c>
      <c r="M125" s="446">
        <f ca="1">SUMPRODUCT($C73:$AV73, UEC!$E$102:$AX$102)</f>
        <v>566.1751460587966</v>
      </c>
      <c r="N125" s="446">
        <f ca="1">SUMPRODUCT($C73:$AV73, UEC!$E$103:$AX$103)</f>
        <v>5105.9668834850509</v>
      </c>
      <c r="O125" s="445">
        <f ca="1">SUMPRODUCT($C73:$AV73, UEC!$E$104:$AX$104)</f>
        <v>29084.083686713966</v>
      </c>
      <c r="P125" s="441">
        <f ca="1">SUMPRODUCT($C73:$AV73, UEC!$E$109:$AX$109)</f>
        <v>1840.7628917558759</v>
      </c>
      <c r="Q125" s="441">
        <f ca="1">SUMPRODUCT($C73:$AV73, UEC!$E$110:$AX$110)</f>
        <v>207.53190661519335</v>
      </c>
      <c r="R125" s="441">
        <f ca="1">SUMPRODUCT($C73:$AV73, UEC!$E$111:$AX$111)</f>
        <v>2623.4068822610325</v>
      </c>
      <c r="S125" s="441">
        <f ca="1">SUMPRODUCT($C73:$AV73, UEC!$E$112:$AX$112)</f>
        <v>294.52195033849847</v>
      </c>
      <c r="T125" s="441">
        <f ca="1">SUMPRODUCT($C73:$AV73, UEC!$E$113:$AX$113)</f>
        <v>1828.3047161035468</v>
      </c>
      <c r="U125" s="441">
        <f ca="1">SUMPRODUCT($C73:$AV73, UEC!$E$114:$AX$114)</f>
        <v>16617.413310095966</v>
      </c>
      <c r="V125" s="446" t="s">
        <v>171</v>
      </c>
      <c r="W125" s="446" t="s">
        <v>171</v>
      </c>
      <c r="X125" s="446" t="s">
        <v>171</v>
      </c>
      <c r="Y125" s="446" t="s">
        <v>171</v>
      </c>
      <c r="Z125" s="441">
        <f ca="1">SUMPRODUCT($C73:$AV73, UEC!$E$119:$AX$119)</f>
        <v>566.1751460587966</v>
      </c>
      <c r="AA125" s="441">
        <f ca="1">SUMPRODUCT($C73:$AV73, UEC!$E$120:$AX$120)</f>
        <v>5105.9668834850509</v>
      </c>
      <c r="AB125" s="445">
        <f ca="1">SUMPRODUCT($C73:$AV73, UEC!$E$121:$AX$121)</f>
        <v>29084.083686713966</v>
      </c>
    </row>
    <row r="126" spans="2:28">
      <c r="B126" s="442">
        <f t="shared" si="49"/>
        <v>2009</v>
      </c>
      <c r="C126" s="446">
        <f ca="1">SUMPRODUCT($C74:$AV74, UEC!$E$92:$AX$92)</f>
        <v>1693.5676760061501</v>
      </c>
      <c r="D126" s="446">
        <f ca="1">SUMPRODUCT($C74:$AV74, UEC!$E$93:$AX$93)</f>
        <v>190.68212269078643</v>
      </c>
      <c r="E126" s="446">
        <f ca="1">SUMPRODUCT($C74:$AV74, UEC!$E$94:$AX$94)</f>
        <v>2589.7324366343523</v>
      </c>
      <c r="F126" s="446">
        <f ca="1">SUMPRODUCT($C74:$AV74, UEC!$E$95:$AX$95)</f>
        <v>290.26054107246676</v>
      </c>
      <c r="G126" s="446">
        <f ca="1">SUMPRODUCT($C74:$AV74, UEC!$E$96:$AX$96)</f>
        <v>1894.526280318828</v>
      </c>
      <c r="H126" s="446">
        <f ca="1">SUMPRODUCT($C74:$AV74, UEC!$E$97:$AX$97)</f>
        <v>17195.828401801584</v>
      </c>
      <c r="I126" s="446" t="s">
        <v>171</v>
      </c>
      <c r="J126" s="446" t="s">
        <v>171</v>
      </c>
      <c r="K126" s="446" t="s">
        <v>171</v>
      </c>
      <c r="L126" s="446" t="s">
        <v>171</v>
      </c>
      <c r="M126" s="446">
        <f ca="1">SUMPRODUCT($C74:$AV74, UEC!$E$102:$AX$102)</f>
        <v>585.32063651588885</v>
      </c>
      <c r="N126" s="446">
        <f ca="1">SUMPRODUCT($C74:$AV74, UEC!$E$103:$AX$103)</f>
        <v>5282.3751658019446</v>
      </c>
      <c r="O126" s="445">
        <f ca="1">SUMPRODUCT($C74:$AV74, UEC!$E$104:$AX$104)</f>
        <v>29722.293260842001</v>
      </c>
      <c r="P126" s="441">
        <f ca="1">SUMPRODUCT($C74:$AV74, UEC!$E$109:$AX$109)</f>
        <v>1693.5676760061501</v>
      </c>
      <c r="Q126" s="441">
        <f ca="1">SUMPRODUCT($C74:$AV74, UEC!$E$110:$AX$110)</f>
        <v>190.68212269078643</v>
      </c>
      <c r="R126" s="441">
        <f ca="1">SUMPRODUCT($C74:$AV74, UEC!$E$111:$AX$111)</f>
        <v>2589.7324366343523</v>
      </c>
      <c r="S126" s="441">
        <f ca="1">SUMPRODUCT($C74:$AV74, UEC!$E$112:$AX$112)</f>
        <v>290.26054107246676</v>
      </c>
      <c r="T126" s="441">
        <f ca="1">SUMPRODUCT($C74:$AV74, UEC!$E$113:$AX$113)</f>
        <v>1894.526280318828</v>
      </c>
      <c r="U126" s="441">
        <f ca="1">SUMPRODUCT($C74:$AV74, UEC!$E$114:$AX$114)</f>
        <v>17195.828401801584</v>
      </c>
      <c r="V126" s="446" t="s">
        <v>171</v>
      </c>
      <c r="W126" s="446" t="s">
        <v>171</v>
      </c>
      <c r="X126" s="446" t="s">
        <v>171</v>
      </c>
      <c r="Y126" s="446" t="s">
        <v>171</v>
      </c>
      <c r="Z126" s="441">
        <f ca="1">SUMPRODUCT($C74:$AV74, UEC!$E$119:$AX$119)</f>
        <v>585.32063651588885</v>
      </c>
      <c r="AA126" s="441">
        <f ca="1">SUMPRODUCT($C74:$AV74, UEC!$E$120:$AX$120)</f>
        <v>5282.3751658019446</v>
      </c>
      <c r="AB126" s="445">
        <f ca="1">SUMPRODUCT($C74:$AV74, UEC!$E$121:$AX$121)</f>
        <v>29722.293260842001</v>
      </c>
    </row>
    <row r="127" spans="2:28">
      <c r="B127" s="442">
        <f t="shared" si="49"/>
        <v>2010</v>
      </c>
      <c r="C127" s="446">
        <f ca="1">SUMPRODUCT($C75:$AV75, UEC!$E$92:$AX$92)</f>
        <v>1591.4936871108935</v>
      </c>
      <c r="D127" s="446">
        <f ca="1">SUMPRODUCT($C75:$AV75, UEC!$E$93:$AX$93)</f>
        <v>179.26597097427126</v>
      </c>
      <c r="E127" s="446">
        <f ca="1">SUMPRODUCT($C75:$AV75, UEC!$E$94:$AX$94)</f>
        <v>2516.3126150056182</v>
      </c>
      <c r="F127" s="446">
        <f ca="1">SUMPRODUCT($C75:$AV75, UEC!$E$95:$AX$95)</f>
        <v>281.65459109319289</v>
      </c>
      <c r="G127" s="446">
        <f ca="1">SUMPRODUCT($C75:$AV75, UEC!$E$96:$AX$96)</f>
        <v>1949.5216328621495</v>
      </c>
      <c r="H127" s="446">
        <f ca="1">SUMPRODUCT($C75:$AV75, UEC!$E$97:$AX$97)</f>
        <v>17689.948518289872</v>
      </c>
      <c r="I127" s="446" t="s">
        <v>171</v>
      </c>
      <c r="J127" s="446" t="s">
        <v>171</v>
      </c>
      <c r="K127" s="446" t="s">
        <v>171</v>
      </c>
      <c r="L127" s="446" t="s">
        <v>171</v>
      </c>
      <c r="M127" s="446">
        <f ca="1">SUMPRODUCT($C75:$AV75, UEC!$E$102:$AX$102)</f>
        <v>601.35899028392328</v>
      </c>
      <c r="N127" s="446">
        <f ca="1">SUMPRODUCT($C75:$AV75, UEC!$E$103:$AX$103)</f>
        <v>5434.1883554303577</v>
      </c>
      <c r="O127" s="445">
        <f ca="1">SUMPRODUCT($C75:$AV75, UEC!$E$104:$AX$104)</f>
        <v>30243.744361050281</v>
      </c>
      <c r="P127" s="441">
        <f ca="1">SUMPRODUCT($C75:$AV75, UEC!$E$109:$AX$109)</f>
        <v>1591.4936871108935</v>
      </c>
      <c r="Q127" s="441">
        <f ca="1">SUMPRODUCT($C75:$AV75, UEC!$E$110:$AX$110)</f>
        <v>179.26597097427126</v>
      </c>
      <c r="R127" s="441">
        <f ca="1">SUMPRODUCT($C75:$AV75, UEC!$E$111:$AX$111)</f>
        <v>2516.3126150056182</v>
      </c>
      <c r="S127" s="441">
        <f ca="1">SUMPRODUCT($C75:$AV75, UEC!$E$112:$AX$112)</f>
        <v>281.65459109319289</v>
      </c>
      <c r="T127" s="441">
        <f ca="1">SUMPRODUCT($C75:$AV75, UEC!$E$113:$AX$113)</f>
        <v>1949.5216328621495</v>
      </c>
      <c r="U127" s="441">
        <f ca="1">SUMPRODUCT($C75:$AV75, UEC!$E$114:$AX$114)</f>
        <v>17689.948518289872</v>
      </c>
      <c r="V127" s="446" t="s">
        <v>171</v>
      </c>
      <c r="W127" s="446" t="s">
        <v>171</v>
      </c>
      <c r="X127" s="446" t="s">
        <v>171</v>
      </c>
      <c r="Y127" s="446" t="s">
        <v>171</v>
      </c>
      <c r="Z127" s="441">
        <f ca="1">SUMPRODUCT($C75:$AV75, UEC!$E$119:$AX$119)</f>
        <v>601.35899028392328</v>
      </c>
      <c r="AA127" s="441">
        <f ca="1">SUMPRODUCT($C75:$AV75, UEC!$E$120:$AX$120)</f>
        <v>5434.1883554303577</v>
      </c>
      <c r="AB127" s="445">
        <f ca="1">SUMPRODUCT($C75:$AV75, UEC!$E$121:$AX$121)</f>
        <v>30243.744361050281</v>
      </c>
    </row>
    <row r="128" spans="2:28">
      <c r="B128" s="442">
        <f t="shared" si="49"/>
        <v>2011</v>
      </c>
      <c r="C128" s="446">
        <f ca="1">SUMPRODUCT($C76:$AV76, UEC!$E$92:$AX$92)</f>
        <v>1464.6524387183845</v>
      </c>
      <c r="D128" s="446">
        <f ca="1">SUMPRODUCT($C76:$AV76, UEC!$E$93:$AX$93)</f>
        <v>165.05175664320211</v>
      </c>
      <c r="E128" s="446">
        <f ca="1">SUMPRODUCT($C76:$AV76, UEC!$E$94:$AX$94)</f>
        <v>2411.9104362903004</v>
      </c>
      <c r="F128" s="446">
        <f ca="1">SUMPRODUCT($C76:$AV76, UEC!$E$95:$AX$95)</f>
        <v>269.56655743935892</v>
      </c>
      <c r="G128" s="446">
        <f ca="1">SUMPRODUCT($C76:$AV76, UEC!$E$96:$AX$96)</f>
        <v>2019.1557829658213</v>
      </c>
      <c r="H128" s="446">
        <f ca="1">SUMPRODUCT($C76:$AV76, UEC!$E$97:$AX$97)</f>
        <v>18330.104875391375</v>
      </c>
      <c r="I128" s="446" t="s">
        <v>171</v>
      </c>
      <c r="J128" s="446" t="s">
        <v>171</v>
      </c>
      <c r="K128" s="446" t="s">
        <v>171</v>
      </c>
      <c r="L128" s="446" t="s">
        <v>171</v>
      </c>
      <c r="M128" s="446">
        <f ca="1">SUMPRODUCT($C76:$AV76, UEC!$E$102:$AX$102)</f>
        <v>622.03966741316231</v>
      </c>
      <c r="N128" s="446">
        <f ca="1">SUMPRODUCT($C76:$AV76, UEC!$E$103:$AX$103)</f>
        <v>5630.1310621016191</v>
      </c>
      <c r="O128" s="445">
        <f ca="1">SUMPRODUCT($C76:$AV76, UEC!$E$104:$AX$104)</f>
        <v>30912.612576963227</v>
      </c>
      <c r="P128" s="441">
        <f ca="1">SUMPRODUCT($C76:$AV76, UEC!$E$109:$AX$109)</f>
        <v>1464.6524387183845</v>
      </c>
      <c r="Q128" s="441">
        <f ca="1">SUMPRODUCT($C76:$AV76, UEC!$E$110:$AX$110)</f>
        <v>165.05175664320211</v>
      </c>
      <c r="R128" s="441">
        <f ca="1">SUMPRODUCT($C76:$AV76, UEC!$E$111:$AX$111)</f>
        <v>2411.9104362903004</v>
      </c>
      <c r="S128" s="441">
        <f ca="1">SUMPRODUCT($C76:$AV76, UEC!$E$112:$AX$112)</f>
        <v>269.56655743935892</v>
      </c>
      <c r="T128" s="441">
        <f ca="1">SUMPRODUCT($C76:$AV76, UEC!$E$113:$AX$113)</f>
        <v>2019.1557829658213</v>
      </c>
      <c r="U128" s="441">
        <f ca="1">SUMPRODUCT($C76:$AV76, UEC!$E$114:$AX$114)</f>
        <v>18330.104875391375</v>
      </c>
      <c r="V128" s="446" t="s">
        <v>171</v>
      </c>
      <c r="W128" s="446" t="s">
        <v>171</v>
      </c>
      <c r="X128" s="446" t="s">
        <v>171</v>
      </c>
      <c r="Y128" s="446" t="s">
        <v>171</v>
      </c>
      <c r="Z128" s="441">
        <f ca="1">SUMPRODUCT($C76:$AV76, UEC!$E$119:$AX$119)</f>
        <v>622.03966741316231</v>
      </c>
      <c r="AA128" s="441">
        <f ca="1">SUMPRODUCT($C76:$AV76, UEC!$E$120:$AX$120)</f>
        <v>5630.1310621016191</v>
      </c>
      <c r="AB128" s="445">
        <f ca="1">SUMPRODUCT($C76:$AV76, UEC!$E$121:$AX$121)</f>
        <v>30912.612576963227</v>
      </c>
    </row>
    <row r="129" spans="2:28">
      <c r="B129" s="442">
        <f t="shared" si="49"/>
        <v>2012</v>
      </c>
      <c r="C129" s="446">
        <f ca="1">SUMPRODUCT($C77:$AV77, UEC!$E$92:$AX$92)</f>
        <v>1340.8637547323406</v>
      </c>
      <c r="D129" s="446">
        <f ca="1">SUMPRODUCT($C77:$AV77, UEC!$E$93:$AX$93)</f>
        <v>151.04218872307823</v>
      </c>
      <c r="E129" s="446">
        <f ca="1">SUMPRODUCT($C77:$AV77, UEC!$E$94:$AX$94)</f>
        <v>2296.9335159207972</v>
      </c>
      <c r="F129" s="446">
        <f ca="1">SUMPRODUCT($C77:$AV77, UEC!$E$95:$AX$95)</f>
        <v>256.53478898219134</v>
      </c>
      <c r="G129" s="446">
        <f ca="1">SUMPRODUCT($C77:$AV77, UEC!$E$96:$AX$96)</f>
        <v>2090.9375927236715</v>
      </c>
      <c r="H129" s="446">
        <f ca="1">SUMPRODUCT($C77:$AV77, UEC!$E$97:$AX$97)</f>
        <v>18978.207472291855</v>
      </c>
      <c r="I129" s="446" t="s">
        <v>171</v>
      </c>
      <c r="J129" s="446" t="s">
        <v>171</v>
      </c>
      <c r="K129" s="446" t="s">
        <v>171</v>
      </c>
      <c r="L129" s="446" t="s">
        <v>171</v>
      </c>
      <c r="M129" s="446">
        <f ca="1">SUMPRODUCT($C77:$AV77, UEC!$E$102:$AX$102)</f>
        <v>643.26207533427328</v>
      </c>
      <c r="N129" s="446">
        <f ca="1">SUMPRODUCT($C77:$AV77, UEC!$E$103:$AX$103)</f>
        <v>5828.5447773002898</v>
      </c>
      <c r="O129" s="445">
        <f ca="1">SUMPRODUCT($C77:$AV77, UEC!$E$104:$AX$104)</f>
        <v>31586.326166008494</v>
      </c>
      <c r="P129" s="441">
        <f ca="1">SUMPRODUCT($C77:$AV77, UEC!$E$109:$AX$109)</f>
        <v>1340.8637547323406</v>
      </c>
      <c r="Q129" s="441">
        <f ca="1">SUMPRODUCT($C77:$AV77, UEC!$E$110:$AX$110)</f>
        <v>151.04218872307823</v>
      </c>
      <c r="R129" s="441">
        <f ca="1">SUMPRODUCT($C77:$AV77, UEC!$E$111:$AX$111)</f>
        <v>2296.9335159207972</v>
      </c>
      <c r="S129" s="441">
        <f ca="1">SUMPRODUCT($C77:$AV77, UEC!$E$112:$AX$112)</f>
        <v>256.53478898219134</v>
      </c>
      <c r="T129" s="441">
        <f ca="1">SUMPRODUCT($C77:$AV77, UEC!$E$113:$AX$113)</f>
        <v>2090.9375927236715</v>
      </c>
      <c r="U129" s="441">
        <f ca="1">SUMPRODUCT($C77:$AV77, UEC!$E$114:$AX$114)</f>
        <v>18978.207472291855</v>
      </c>
      <c r="V129" s="446" t="s">
        <v>171</v>
      </c>
      <c r="W129" s="446" t="s">
        <v>171</v>
      </c>
      <c r="X129" s="446" t="s">
        <v>171</v>
      </c>
      <c r="Y129" s="446" t="s">
        <v>171</v>
      </c>
      <c r="Z129" s="441">
        <f ca="1">SUMPRODUCT($C77:$AV77, UEC!$E$119:$AX$119)</f>
        <v>643.26207533427328</v>
      </c>
      <c r="AA129" s="441">
        <f ca="1">SUMPRODUCT($C77:$AV77, UEC!$E$120:$AX$120)</f>
        <v>5828.5447773002898</v>
      </c>
      <c r="AB129" s="445">
        <f ca="1">SUMPRODUCT($C77:$AV77, UEC!$E$121:$AX$121)</f>
        <v>31586.326166008494</v>
      </c>
    </row>
    <row r="130" spans="2:28">
      <c r="B130" s="442">
        <f t="shared" si="49"/>
        <v>2013</v>
      </c>
      <c r="C130" s="446">
        <f ca="1">SUMPRODUCT($C78:$AV78, UEC!$E$92:$AX$92)</f>
        <v>1208.0527967433832</v>
      </c>
      <c r="D130" s="446">
        <f ca="1">SUMPRODUCT($C78:$AV78, UEC!$E$93:$AX$93)</f>
        <v>135.76861501591546</v>
      </c>
      <c r="E130" s="446">
        <f ca="1">SUMPRODUCT($C78:$AV78, UEC!$E$94:$AX$94)</f>
        <v>2169.859953491859</v>
      </c>
      <c r="F130" s="446">
        <f ca="1">SUMPRODUCT($C78:$AV78, UEC!$E$95:$AX$95)</f>
        <v>242.40384126383199</v>
      </c>
      <c r="G130" s="446">
        <f ca="1">SUMPRODUCT($C78:$AV78, UEC!$E$96:$AX$96)</f>
        <v>2166.7857463003065</v>
      </c>
      <c r="H130" s="446">
        <f ca="1">SUMPRODUCT($C78:$AV78, UEC!$E$97:$AX$97)</f>
        <v>19680.292416946766</v>
      </c>
      <c r="I130" s="446" t="s">
        <v>171</v>
      </c>
      <c r="J130" s="446" t="s">
        <v>171</v>
      </c>
      <c r="K130" s="446" t="s">
        <v>171</v>
      </c>
      <c r="L130" s="446" t="s">
        <v>171</v>
      </c>
      <c r="M130" s="446">
        <f ca="1">SUMPRODUCT($C78:$AV78, UEC!$E$102:$AX$102)</f>
        <v>666.67674050829851</v>
      </c>
      <c r="N130" s="446">
        <f ca="1">SUMPRODUCT($C78:$AV78, UEC!$E$103:$AX$103)</f>
        <v>6046.1878223502545</v>
      </c>
      <c r="O130" s="445">
        <f ca="1">SUMPRODUCT($C78:$AV78, UEC!$E$104:$AX$104)</f>
        <v>32316.027932620618</v>
      </c>
      <c r="P130" s="441">
        <f ca="1">SUMPRODUCT($C78:$AV78, UEC!$E$109:$AX$109)</f>
        <v>1207.813809495565</v>
      </c>
      <c r="Q130" s="441">
        <f ca="1">SUMPRODUCT($C78:$AV78, UEC!$E$110:$AX$110)</f>
        <v>135.74196917349991</v>
      </c>
      <c r="R130" s="441">
        <f ca="1">SUMPRODUCT($C78:$AV78, UEC!$E$111:$AX$111)</f>
        <v>2169.859953491859</v>
      </c>
      <c r="S130" s="441">
        <f ca="1">SUMPRODUCT($C78:$AV78, UEC!$E$112:$AX$112)</f>
        <v>242.40384126383199</v>
      </c>
      <c r="T130" s="441">
        <f ca="1">SUMPRODUCT($C78:$AV78, UEC!$E$113:$AX$113)</f>
        <v>2166.7857463003065</v>
      </c>
      <c r="U130" s="441">
        <f ca="1">SUMPRODUCT($C78:$AV78, UEC!$E$114:$AX$114)</f>
        <v>19680.292416946766</v>
      </c>
      <c r="V130" s="446" t="s">
        <v>171</v>
      </c>
      <c r="W130" s="446" t="s">
        <v>171</v>
      </c>
      <c r="X130" s="446" t="s">
        <v>171</v>
      </c>
      <c r="Y130" s="446" t="s">
        <v>171</v>
      </c>
      <c r="Z130" s="441">
        <f ca="1">SUMPRODUCT($C78:$AV78, UEC!$E$119:$AX$119)</f>
        <v>666.67674050829851</v>
      </c>
      <c r="AA130" s="441">
        <f ca="1">SUMPRODUCT($C78:$AV78, UEC!$E$120:$AX$120)</f>
        <v>6046.1878223502545</v>
      </c>
      <c r="AB130" s="445">
        <f ca="1">SUMPRODUCT($C78:$AV78, UEC!$E$121:$AX$121)</f>
        <v>32315.762299530383</v>
      </c>
    </row>
    <row r="131" spans="2:28">
      <c r="B131" s="442">
        <f t="shared" si="49"/>
        <v>2014</v>
      </c>
      <c r="C131" s="446">
        <f ca="1">SUMPRODUCT($C79:$AV79, UEC!$E$92:$AX$92)</f>
        <v>1094.6426209221563</v>
      </c>
      <c r="D131" s="446">
        <f ca="1">SUMPRODUCT($C79:$AV79, UEC!$E$93:$AX$93)</f>
        <v>122.9508183906029</v>
      </c>
      <c r="E131" s="446">
        <f ca="1">SUMPRODUCT($C79:$AV79, UEC!$E$94:$AX$94)</f>
        <v>2044.0493839832834</v>
      </c>
      <c r="F131" s="446">
        <f ca="1">SUMPRODUCT($C79:$AV79, UEC!$E$95:$AX$95)</f>
        <v>228.46617107162578</v>
      </c>
      <c r="G131" s="446">
        <f ca="1">SUMPRODUCT($C79:$AV79, UEC!$E$96:$AX$96)</f>
        <v>2236.2676269422955</v>
      </c>
      <c r="H131" s="446">
        <f ca="1">SUMPRODUCT($C79:$AV79, UEC!$E$97:$AX$97)</f>
        <v>20312.057092948711</v>
      </c>
      <c r="I131" s="446" t="s">
        <v>171</v>
      </c>
      <c r="J131" s="446" t="s">
        <v>171</v>
      </c>
      <c r="K131" s="446" t="s">
        <v>171</v>
      </c>
      <c r="L131" s="446" t="s">
        <v>171</v>
      </c>
      <c r="M131" s="446">
        <f ca="1">SUMPRODUCT($C79:$AV79, UEC!$E$102:$AX$102)</f>
        <v>688.07239437877513</v>
      </c>
      <c r="N131" s="446">
        <f ca="1">SUMPRODUCT($C79:$AV79, UEC!$E$103:$AX$103)</f>
        <v>6238.8381659426032</v>
      </c>
      <c r="O131" s="445">
        <f ca="1">SUMPRODUCT($C79:$AV79, UEC!$E$104:$AX$104)</f>
        <v>32965.344274580057</v>
      </c>
      <c r="P131" s="441">
        <f ca="1">SUMPRODUCT($C79:$AV79, UEC!$E$109:$AX$109)</f>
        <v>1094.1878230859061</v>
      </c>
      <c r="Q131" s="441">
        <f ca="1">SUMPRODUCT($C79:$AV79, UEC!$E$110:$AX$110)</f>
        <v>122.89936917501042</v>
      </c>
      <c r="R131" s="441">
        <f ca="1">SUMPRODUCT($C79:$AV79, UEC!$E$111:$AX$111)</f>
        <v>2038.547502242584</v>
      </c>
      <c r="S131" s="441">
        <f ca="1">SUMPRODUCT($C79:$AV79, UEC!$E$112:$AX$112)</f>
        <v>227.92458076820549</v>
      </c>
      <c r="T131" s="441">
        <f ca="1">SUMPRODUCT($C79:$AV79, UEC!$E$113:$AX$113)</f>
        <v>2231.64443012731</v>
      </c>
      <c r="U131" s="441">
        <f ca="1">SUMPRODUCT($C79:$AV79, UEC!$E$114:$AX$114)</f>
        <v>20276.219613126283</v>
      </c>
      <c r="V131" s="446" t="s">
        <v>171</v>
      </c>
      <c r="W131" s="446" t="s">
        <v>171</v>
      </c>
      <c r="X131" s="446" t="s">
        <v>171</v>
      </c>
      <c r="Y131" s="446" t="s">
        <v>171</v>
      </c>
      <c r="Z131" s="441">
        <f ca="1">SUMPRODUCT($C79:$AV79, UEC!$E$119:$AX$119)</f>
        <v>685.0013936018878</v>
      </c>
      <c r="AA131" s="441">
        <f ca="1">SUMPRODUCT($C79:$AV79, UEC!$E$120:$AX$120)</f>
        <v>6214.4335790799269</v>
      </c>
      <c r="AB131" s="445">
        <f ca="1">SUMPRODUCT($C79:$AV79, UEC!$E$121:$AX$121)</f>
        <v>32890.858291207114</v>
      </c>
    </row>
    <row r="132" spans="2:28">
      <c r="B132" s="442">
        <f t="shared" si="49"/>
        <v>2015</v>
      </c>
      <c r="C132" s="446">
        <f ca="1">SUMPRODUCT($C80:$AV80, UEC!$E$92:$AX$92)</f>
        <v>990.0036711423927</v>
      </c>
      <c r="D132" s="446">
        <f ca="1">SUMPRODUCT($C80:$AV80, UEC!$E$93:$AX$93)</f>
        <v>111.44388016661161</v>
      </c>
      <c r="E132" s="446">
        <f ca="1">SUMPRODUCT($C80:$AV80, UEC!$E$94:$AX$94)</f>
        <v>1950.8003859495548</v>
      </c>
      <c r="F132" s="446">
        <f ca="1">SUMPRODUCT($C80:$AV80, UEC!$E$95:$AX$95)</f>
        <v>218.17389717912556</v>
      </c>
      <c r="G132" s="446">
        <f ca="1">SUMPRODUCT($C80:$AV80, UEC!$E$96:$AX$96)</f>
        <v>2297.0692301934678</v>
      </c>
      <c r="H132" s="446">
        <f ca="1">SUMPRODUCT($C80:$AV80, UEC!$E$97:$AX$97)</f>
        <v>20849.277019781399</v>
      </c>
      <c r="I132" s="446" t="s">
        <v>171</v>
      </c>
      <c r="J132" s="446" t="s">
        <v>171</v>
      </c>
      <c r="K132" s="446" t="s">
        <v>171</v>
      </c>
      <c r="L132" s="446" t="s">
        <v>171</v>
      </c>
      <c r="M132" s="446">
        <f ca="1">SUMPRODUCT($C80:$AV80, UEC!$E$102:$AX$102)</f>
        <v>706.76815231815067</v>
      </c>
      <c r="N132" s="446">
        <f ca="1">SUMPRODUCT($C80:$AV80, UEC!$E$103:$AX$103)</f>
        <v>6403.5665093450507</v>
      </c>
      <c r="O132" s="445">
        <f ca="1">SUMPRODUCT($C80:$AV80, UEC!$E$104:$AX$104)</f>
        <v>33527.102746075747</v>
      </c>
      <c r="P132" s="441">
        <f ca="1">SUMPRODUCT($C80:$AV80, UEC!$E$109:$AX$109)</f>
        <v>989.35858462500187</v>
      </c>
      <c r="Q132" s="441">
        <f ca="1">SUMPRODUCT($C80:$AV80, UEC!$E$110:$AX$110)</f>
        <v>111.36970493065526</v>
      </c>
      <c r="R132" s="441">
        <f ca="1">SUMPRODUCT($C80:$AV80, UEC!$E$111:$AX$111)</f>
        <v>1940.1393040822545</v>
      </c>
      <c r="S132" s="441">
        <f ca="1">SUMPRODUCT($C80:$AV80, UEC!$E$112:$AX$112)</f>
        <v>217.12423192080988</v>
      </c>
      <c r="T132" s="441">
        <f ca="1">SUMPRODUCT($C80:$AV80, UEC!$E$113:$AX$113)</f>
        <v>2287.826983931755</v>
      </c>
      <c r="U132" s="441">
        <f ca="1">SUMPRODUCT($C80:$AV80, UEC!$E$114:$AX$114)</f>
        <v>20777.847009953701</v>
      </c>
      <c r="V132" s="446" t="s">
        <v>171</v>
      </c>
      <c r="W132" s="446" t="s">
        <v>171</v>
      </c>
      <c r="X132" s="446" t="s">
        <v>171</v>
      </c>
      <c r="Y132" s="446" t="s">
        <v>171</v>
      </c>
      <c r="Z132" s="441">
        <f ca="1">SUMPRODUCT($C80:$AV80, UEC!$E$119:$AX$119)</f>
        <v>700.62890569168144</v>
      </c>
      <c r="AA132" s="441">
        <f ca="1">SUMPRODUCT($C80:$AV80, UEC!$E$120:$AX$120)</f>
        <v>6354.8921829230776</v>
      </c>
      <c r="AB132" s="445">
        <f ca="1">SUMPRODUCT($C80:$AV80, UEC!$E$121:$AX$121)</f>
        <v>33379.186908058931</v>
      </c>
    </row>
    <row r="133" spans="2:28">
      <c r="B133" s="442">
        <f t="shared" si="49"/>
        <v>2016</v>
      </c>
      <c r="C133" s="446">
        <f ca="1">SUMPRODUCT($C81:$AV81, UEC!$E$92:$AX$92)</f>
        <v>915.41408618630987</v>
      </c>
      <c r="D133" s="446">
        <f ca="1">SUMPRODUCT($C81:$AV81, UEC!$E$93:$AX$93)</f>
        <v>102.70571231010568</v>
      </c>
      <c r="E133" s="446">
        <f ca="1">SUMPRODUCT($C81:$AV81, UEC!$E$94:$AX$94)</f>
        <v>1879.0266887674231</v>
      </c>
      <c r="F133" s="446">
        <f ca="1">SUMPRODUCT($C81:$AV81, UEC!$E$95:$AX$95)</f>
        <v>210.16321032875766</v>
      </c>
      <c r="G133" s="446">
        <f ca="1">SUMPRODUCT($C81:$AV81, UEC!$E$96:$AX$96)</f>
        <v>2340.0495301735941</v>
      </c>
      <c r="H133" s="446">
        <f ca="1">SUMPRODUCT($C81:$AV81, UEC!$E$97:$AX$97)</f>
        <v>21245.482474750374</v>
      </c>
      <c r="I133" s="446" t="s">
        <v>171</v>
      </c>
      <c r="J133" s="446" t="s">
        <v>171</v>
      </c>
      <c r="K133" s="446" t="s">
        <v>171</v>
      </c>
      <c r="L133" s="446" t="s">
        <v>171</v>
      </c>
      <c r="M133" s="446">
        <f ca="1">SUMPRODUCT($C81:$AV81, UEC!$E$102:$AX$102)</f>
        <v>721.22960340905638</v>
      </c>
      <c r="N133" s="446">
        <f ca="1">SUMPRODUCT($C81:$AV81, UEC!$E$103:$AX$103)</f>
        <v>6523.9229877759053</v>
      </c>
      <c r="O133" s="445">
        <f ca="1">SUMPRODUCT($C81:$AV81, UEC!$E$104:$AX$104)</f>
        <v>33937.994293701522</v>
      </c>
      <c r="P133" s="441">
        <f ca="1">SUMPRODUCT($C81:$AV81, UEC!$E$109:$AX$109)</f>
        <v>914.6117552404188</v>
      </c>
      <c r="Q133" s="441">
        <f ca="1">SUMPRODUCT($C81:$AV81, UEC!$E$110:$AX$110)</f>
        <v>102.61434784595407</v>
      </c>
      <c r="R133" s="441">
        <f ca="1">SUMPRODUCT($C81:$AV81, UEC!$E$111:$AX$111)</f>
        <v>1863.7725389250054</v>
      </c>
      <c r="S133" s="441">
        <f ca="1">SUMPRODUCT($C81:$AV81, UEC!$E$112:$AX$112)</f>
        <v>208.66475066611031</v>
      </c>
      <c r="T133" s="441">
        <f ca="1">SUMPRODUCT($C81:$AV81, UEC!$E$113:$AX$113)</f>
        <v>2326.4659705210756</v>
      </c>
      <c r="U133" s="441">
        <f ca="1">SUMPRODUCT($C81:$AV81, UEC!$E$114:$AX$114)</f>
        <v>21140.345811868337</v>
      </c>
      <c r="V133" s="446" t="s">
        <v>171</v>
      </c>
      <c r="W133" s="446" t="s">
        <v>171</v>
      </c>
      <c r="X133" s="446" t="s">
        <v>171</v>
      </c>
      <c r="Y133" s="446" t="s">
        <v>171</v>
      </c>
      <c r="Z133" s="441">
        <f ca="1">SUMPRODUCT($C81:$AV81, UEC!$E$119:$AX$119)</f>
        <v>712.17312960665652</v>
      </c>
      <c r="AA133" s="441">
        <f ca="1">SUMPRODUCT($C81:$AV81, UEC!$E$120:$AX$120)</f>
        <v>6452.2906828941632</v>
      </c>
      <c r="AB133" s="445">
        <f ca="1">SUMPRODUCT($C81:$AV81, UEC!$E$121:$AX$121)</f>
        <v>33720.938987567723</v>
      </c>
    </row>
    <row r="134" spans="2:28">
      <c r="B134" s="442">
        <f t="shared" si="49"/>
        <v>2017</v>
      </c>
      <c r="C134" s="446">
        <f ca="1">SUMPRODUCT($C82:$AV82, UEC!$E$92:$AX$92)</f>
        <v>843.38369078192875</v>
      </c>
      <c r="D134" s="446">
        <f ca="1">SUMPRODUCT($C82:$AV82, UEC!$E$93:$AX$93)</f>
        <v>94.338459779809142</v>
      </c>
      <c r="E134" s="446">
        <f ca="1">SUMPRODUCT($C82:$AV82, UEC!$E$94:$AX$94)</f>
        <v>1803.9177227160317</v>
      </c>
      <c r="F134" s="446">
        <f ca="1">SUMPRODUCT($C82:$AV82, UEC!$E$95:$AX$95)</f>
        <v>201.57858089501408</v>
      </c>
      <c r="G134" s="446">
        <f ca="1">SUMPRODUCT($C82:$AV82, UEC!$E$96:$AX$96)</f>
        <v>2384.0703975637198</v>
      </c>
      <c r="H134" s="446">
        <f ca="1">SUMPRODUCT($C82:$AV82, UEC!$E$97:$AX$97)</f>
        <v>21637.511532582634</v>
      </c>
      <c r="I134" s="446" t="s">
        <v>171</v>
      </c>
      <c r="J134" s="446" t="s">
        <v>171</v>
      </c>
      <c r="K134" s="446" t="s">
        <v>171</v>
      </c>
      <c r="L134" s="446" t="s">
        <v>171</v>
      </c>
      <c r="M134" s="446">
        <f ca="1">SUMPRODUCT($C82:$AV82, UEC!$E$102:$AX$102)</f>
        <v>736.06123112793193</v>
      </c>
      <c r="N134" s="446">
        <f ca="1">SUMPRODUCT($C82:$AV82, UEC!$E$103:$AX$103)</f>
        <v>6643.1951629600671</v>
      </c>
      <c r="O134" s="445">
        <f ca="1">SUMPRODUCT($C82:$AV82, UEC!$E$104:$AX$104)</f>
        <v>34344.056778407139</v>
      </c>
      <c r="P134" s="441">
        <f ca="1">SUMPRODUCT($C82:$AV82, UEC!$E$109:$AX$109)</f>
        <v>842.45112978602401</v>
      </c>
      <c r="Q134" s="441">
        <f ca="1">SUMPRODUCT($C82:$AV82, UEC!$E$110:$AX$110)</f>
        <v>94.232760773979564</v>
      </c>
      <c r="R134" s="441">
        <f ca="1">SUMPRODUCT($C82:$AV82, UEC!$E$111:$AX$111)</f>
        <v>1784.568199622383</v>
      </c>
      <c r="S134" s="441">
        <f ca="1">SUMPRODUCT($C82:$AV82, UEC!$E$112:$AX$112)</f>
        <v>199.68384224326056</v>
      </c>
      <c r="T134" s="441">
        <f ca="1">SUMPRODUCT($C82:$AV82, UEC!$E$113:$AX$113)</f>
        <v>2366.3164744778783</v>
      </c>
      <c r="U134" s="441">
        <f ca="1">SUMPRODUCT($C82:$AV82, UEC!$E$114:$AX$114)</f>
        <v>21500.171359660158</v>
      </c>
      <c r="V134" s="446" t="s">
        <v>171</v>
      </c>
      <c r="W134" s="446" t="s">
        <v>171</v>
      </c>
      <c r="X134" s="446" t="s">
        <v>171</v>
      </c>
      <c r="Y134" s="446" t="s">
        <v>171</v>
      </c>
      <c r="Z134" s="441">
        <f ca="1">SUMPRODUCT($C82:$AV82, UEC!$E$119:$AX$119)</f>
        <v>724.20207610302634</v>
      </c>
      <c r="AA134" s="441">
        <f ca="1">SUMPRODUCT($C82:$AV82, UEC!$E$120:$AX$120)</f>
        <v>6549.6256612090128</v>
      </c>
      <c r="AB134" s="445">
        <f ca="1">SUMPRODUCT($C82:$AV82, UEC!$E$121:$AX$121)</f>
        <v>34061.251503875726</v>
      </c>
    </row>
    <row r="135" spans="2:28">
      <c r="B135" s="442">
        <f t="shared" si="49"/>
        <v>2018</v>
      </c>
      <c r="C135" s="446">
        <f ca="1">SUMPRODUCT($C83:$AV83, UEC!$E$92:$AX$92)</f>
        <v>781.49497060521378</v>
      </c>
      <c r="D135" s="446">
        <f ca="1">SUMPRODUCT($C83:$AV83, UEC!$E$93:$AX$93)</f>
        <v>87.121729536956536</v>
      </c>
      <c r="E135" s="446">
        <f ca="1">SUMPRODUCT($C83:$AV83, UEC!$E$94:$AX$94)</f>
        <v>1733.6174020558328</v>
      </c>
      <c r="F135" s="446">
        <f ca="1">SUMPRODUCT($C83:$AV83, UEC!$E$95:$AX$95)</f>
        <v>193.42975103455606</v>
      </c>
      <c r="G135" s="446">
        <f ca="1">SUMPRODUCT($C83:$AV83, UEC!$E$96:$AX$96)</f>
        <v>2421.1870765275453</v>
      </c>
      <c r="H135" s="446">
        <f ca="1">SUMPRODUCT($C83:$AV83, UEC!$E$97:$AX$97)</f>
        <v>21987.286049180017</v>
      </c>
      <c r="I135" s="446" t="s">
        <v>171</v>
      </c>
      <c r="J135" s="446" t="s">
        <v>171</v>
      </c>
      <c r="K135" s="446" t="s">
        <v>171</v>
      </c>
      <c r="L135" s="446" t="s">
        <v>171</v>
      </c>
      <c r="M135" s="446">
        <f ca="1">SUMPRODUCT($C83:$AV83, UEC!$E$102:$AX$102)</f>
        <v>745.77298104847773</v>
      </c>
      <c r="N135" s="446">
        <f ca="1">SUMPRODUCT($C83:$AV83, UEC!$E$103:$AX$103)</f>
        <v>6752.5343193166664</v>
      </c>
      <c r="O135" s="445">
        <f ca="1">SUMPRODUCT($C83:$AV83, UEC!$E$104:$AX$104)</f>
        <v>34702.444279305266</v>
      </c>
      <c r="P135" s="441">
        <f ca="1">SUMPRODUCT($C83:$AV83, UEC!$E$109:$AX$109)</f>
        <v>780.4607873143475</v>
      </c>
      <c r="Q135" s="441">
        <f ca="1">SUMPRODUCT($C83:$AV83, UEC!$E$110:$AX$110)</f>
        <v>87.004952234384902</v>
      </c>
      <c r="R135" s="441">
        <f ca="1">SUMPRODUCT($C83:$AV83, UEC!$E$111:$AX$111)</f>
        <v>1710.7529414184291</v>
      </c>
      <c r="S135" s="441">
        <f ca="1">SUMPRODUCT($C83:$AV83, UEC!$E$112:$AX$112)</f>
        <v>191.1992920735085</v>
      </c>
      <c r="T135" s="441">
        <f ca="1">SUMPRODUCT($C83:$AV83, UEC!$E$113:$AX$113)</f>
        <v>2399.5668612553122</v>
      </c>
      <c r="U135" s="441">
        <f ca="1">SUMPRODUCT($C83:$AV83, UEC!$E$114:$AX$114)</f>
        <v>21819.822916502584</v>
      </c>
      <c r="V135" s="446" t="s">
        <v>171</v>
      </c>
      <c r="W135" s="446" t="s">
        <v>171</v>
      </c>
      <c r="X135" s="446" t="s">
        <v>171</v>
      </c>
      <c r="Y135" s="446" t="s">
        <v>171</v>
      </c>
      <c r="Z135" s="441">
        <f ca="1">SUMPRODUCT($C83:$AV83, UEC!$E$119:$AX$119)</f>
        <v>731.41480176776577</v>
      </c>
      <c r="AA135" s="441">
        <f ca="1">SUMPRODUCT($C83:$AV83, UEC!$E$120:$AX$120)</f>
        <v>6638.3527315524098</v>
      </c>
      <c r="AB135" s="445">
        <f ca="1">SUMPRODUCT($C83:$AV83, UEC!$E$121:$AX$121)</f>
        <v>34358.575284118742</v>
      </c>
    </row>
    <row r="136" spans="2:28">
      <c r="B136" s="442">
        <f t="shared" si="49"/>
        <v>2019</v>
      </c>
      <c r="C136" s="446">
        <f ca="1">SUMPRODUCT($C84:$AV84, UEC!$E$92:$AX$92)</f>
        <v>729.30443668373016</v>
      </c>
      <c r="D136" s="446">
        <f ca="1">SUMPRODUCT($C84:$AV84, UEC!$E$93:$AX$93)</f>
        <v>80.849003880679504</v>
      </c>
      <c r="E136" s="446">
        <f ca="1">SUMPRODUCT($C84:$AV84, UEC!$E$94:$AX$94)</f>
        <v>1667.2481255340085</v>
      </c>
      <c r="F136" s="446">
        <f ca="1">SUMPRODUCT($C84:$AV84, UEC!$E$95:$AX$95)</f>
        <v>185.23548694091028</v>
      </c>
      <c r="G136" s="446">
        <f ca="1">SUMPRODUCT($C84:$AV84, UEC!$E$96:$AX$96)</f>
        <v>2455.2418430776852</v>
      </c>
      <c r="H136" s="446">
        <f ca="1">SUMPRODUCT($C84:$AV84, UEC!$E$97:$AX$97)</f>
        <v>22295.617667375602</v>
      </c>
      <c r="I136" s="446" t="s">
        <v>171</v>
      </c>
      <c r="J136" s="446" t="s">
        <v>171</v>
      </c>
      <c r="K136" s="446" t="s">
        <v>171</v>
      </c>
      <c r="L136" s="446" t="s">
        <v>171</v>
      </c>
      <c r="M136" s="446">
        <f ca="1">SUMPRODUCT($C84:$AV84, UEC!$E$102:$AX$102)</f>
        <v>754.52929575741132</v>
      </c>
      <c r="N136" s="446">
        <f ca="1">SUMPRODUCT($C84:$AV84, UEC!$E$103:$AX$103)</f>
        <v>6849.3318254869764</v>
      </c>
      <c r="O136" s="445">
        <f ca="1">SUMPRODUCT($C84:$AV84, UEC!$E$104:$AX$104)</f>
        <v>35017.357684736999</v>
      </c>
      <c r="P136" s="441">
        <f ca="1">SUMPRODUCT($C84:$AV84, UEC!$E$109:$AX$109)</f>
        <v>728.18988742897409</v>
      </c>
      <c r="Q136" s="441">
        <f ca="1">SUMPRODUCT($C84:$AV84, UEC!$E$110:$AX$110)</f>
        <v>80.724020677799842</v>
      </c>
      <c r="R136" s="441">
        <f ca="1">SUMPRODUCT($C84:$AV84, UEC!$E$111:$AX$111)</f>
        <v>1641.3059629733561</v>
      </c>
      <c r="S136" s="441">
        <f ca="1">SUMPRODUCT($C84:$AV84, UEC!$E$112:$AX$112)</f>
        <v>182.72368720262898</v>
      </c>
      <c r="T136" s="441">
        <f ca="1">SUMPRODUCT($C84:$AV84, UEC!$E$113:$AX$113)</f>
        <v>2429.9552633754856</v>
      </c>
      <c r="U136" s="441">
        <f ca="1">SUMPRODUCT($C84:$AV84, UEC!$E$114:$AX$114)</f>
        <v>22099.769461416268</v>
      </c>
      <c r="V136" s="446" t="s">
        <v>171</v>
      </c>
      <c r="W136" s="446" t="s">
        <v>171</v>
      </c>
      <c r="X136" s="446" t="s">
        <v>171</v>
      </c>
      <c r="Y136" s="446" t="s">
        <v>171</v>
      </c>
      <c r="Z136" s="441">
        <f ca="1">SUMPRODUCT($C84:$AV84, UEC!$E$119:$AX$119)</f>
        <v>737.80269105465482</v>
      </c>
      <c r="AA136" s="441">
        <f ca="1">SUMPRODUCT($C84:$AV84, UEC!$E$120:$AX$120)</f>
        <v>6715.7220189966802</v>
      </c>
      <c r="AB136" s="445">
        <f ca="1">SUMPRODUCT($C84:$AV84, UEC!$E$121:$AX$121)</f>
        <v>34616.192993125849</v>
      </c>
    </row>
    <row r="137" spans="2:28">
      <c r="B137" s="442">
        <f t="shared" si="49"/>
        <v>2020</v>
      </c>
      <c r="C137" s="446">
        <f ca="1">SUMPRODUCT($C85:$AV85, UEC!$E$92:$AX$92)</f>
        <v>673.90472916674139</v>
      </c>
      <c r="D137" s="446">
        <f ca="1">SUMPRODUCT($C85:$AV85, UEC!$E$93:$AX$93)</f>
        <v>75.049435303557061</v>
      </c>
      <c r="E137" s="446">
        <f ca="1">SUMPRODUCT($C85:$AV85, UEC!$E$94:$AX$94)</f>
        <v>1595.2898368431881</v>
      </c>
      <c r="F137" s="446">
        <f ca="1">SUMPRODUCT($C85:$AV85, UEC!$E$95:$AX$95)</f>
        <v>177.79567632387463</v>
      </c>
      <c r="G137" s="446">
        <f ca="1">SUMPRODUCT($C85:$AV85, UEC!$E$96:$AX$96)</f>
        <v>2489.3034084492683</v>
      </c>
      <c r="H137" s="446">
        <f ca="1">SUMPRODUCT($C85:$AV85, UEC!$E$97:$AX$97)</f>
        <v>22621.832209842527</v>
      </c>
      <c r="I137" s="446" t="s">
        <v>171</v>
      </c>
      <c r="J137" s="446" t="s">
        <v>171</v>
      </c>
      <c r="K137" s="446" t="s">
        <v>171</v>
      </c>
      <c r="L137" s="446" t="s">
        <v>171</v>
      </c>
      <c r="M137" s="446">
        <f ca="1">SUMPRODUCT($C85:$AV85, UEC!$E$102:$AX$102)</f>
        <v>764.35801821311952</v>
      </c>
      <c r="N137" s="446">
        <f ca="1">SUMPRODUCT($C85:$AV85, UEC!$E$103:$AX$103)</f>
        <v>6951.6198534130663</v>
      </c>
      <c r="O137" s="445">
        <f ca="1">SUMPRODUCT($C85:$AV85, UEC!$E$104:$AX$104)</f>
        <v>35349.153167555341</v>
      </c>
      <c r="P137" s="441">
        <f ca="1">SUMPRODUCT($C85:$AV85, UEC!$E$109:$AX$109)</f>
        <v>672.73515017257455</v>
      </c>
      <c r="Q137" s="441">
        <f ca="1">SUMPRODUCT($C85:$AV85, UEC!$E$110:$AX$110)</f>
        <v>74.917009220091288</v>
      </c>
      <c r="R137" s="441">
        <f ca="1">SUMPRODUCT($C85:$AV85, UEC!$E$111:$AX$111)</f>
        <v>1566.7840945365035</v>
      </c>
      <c r="S137" s="441">
        <f ca="1">SUMPRODUCT($C85:$AV85, UEC!$E$112:$AX$112)</f>
        <v>175.01980807628419</v>
      </c>
      <c r="T137" s="441">
        <f ca="1">SUMPRODUCT($C85:$AV85, UEC!$E$113:$AX$113)</f>
        <v>2460.5976184686633</v>
      </c>
      <c r="U137" s="441">
        <f ca="1">SUMPRODUCT($C85:$AV85, UEC!$E$114:$AX$114)</f>
        <v>22399.27795376107</v>
      </c>
      <c r="V137" s="446" t="s">
        <v>171</v>
      </c>
      <c r="W137" s="446" t="s">
        <v>171</v>
      </c>
      <c r="X137" s="446" t="s">
        <v>171</v>
      </c>
      <c r="Y137" s="446" t="s">
        <v>171</v>
      </c>
      <c r="Z137" s="441">
        <f ca="1">SUMPRODUCT($C85:$AV85, UEC!$E$119:$AX$119)</f>
        <v>745.3890315176435</v>
      </c>
      <c r="AA137" s="441">
        <f ca="1">SUMPRODUCT($C85:$AV85, UEC!$E$120:$AX$120)</f>
        <v>6799.7252091757628</v>
      </c>
      <c r="AB137" s="445">
        <f ca="1">SUMPRODUCT($C85:$AV85, UEC!$E$121:$AX$121)</f>
        <v>34894.445874928599</v>
      </c>
    </row>
    <row r="138" spans="2:28">
      <c r="B138" s="442">
        <f t="shared" si="49"/>
        <v>2021</v>
      </c>
      <c r="C138" s="446">
        <f ca="1">SUMPRODUCT($C86:$AV86, UEC!$E$92:$AX$92)</f>
        <v>619.1910956454301</v>
      </c>
      <c r="D138" s="446">
        <f ca="1">SUMPRODUCT($C86:$AV86, UEC!$E$93:$AX$93)</f>
        <v>69.063420816753606</v>
      </c>
      <c r="E138" s="446">
        <f ca="1">SUMPRODUCT($C86:$AV86, UEC!$E$94:$AX$94)</f>
        <v>1520.0418375360834</v>
      </c>
      <c r="F138" s="446">
        <f ca="1">SUMPRODUCT($C86:$AV86, UEC!$E$95:$AX$95)</f>
        <v>169.48311789172772</v>
      </c>
      <c r="G138" s="446">
        <f ca="1">SUMPRODUCT($C86:$AV86, UEC!$E$96:$AX$96)</f>
        <v>2525.3624357270864</v>
      </c>
      <c r="H138" s="446">
        <f ca="1">SUMPRODUCT($C86:$AV86, UEC!$E$97:$AX$97)</f>
        <v>22951.886306144592</v>
      </c>
      <c r="I138" s="446" t="s">
        <v>171</v>
      </c>
      <c r="J138" s="446" t="s">
        <v>171</v>
      </c>
      <c r="K138" s="446" t="s">
        <v>171</v>
      </c>
      <c r="L138" s="446" t="s">
        <v>171</v>
      </c>
      <c r="M138" s="446">
        <f ca="1">SUMPRODUCT($C86:$AV86, UEC!$E$102:$AX$102)</f>
        <v>774.89544807615914</v>
      </c>
      <c r="N138" s="446">
        <f ca="1">SUMPRODUCT($C86:$AV86, UEC!$E$103:$AX$103)</f>
        <v>7055.1834599947906</v>
      </c>
      <c r="O138" s="445">
        <f ca="1">SUMPRODUCT($C86:$AV86, UEC!$E$104:$AX$104)</f>
        <v>35685.107121832618</v>
      </c>
      <c r="P138" s="441">
        <f ca="1">SUMPRODUCT($C86:$AV86, UEC!$E$109:$AX$109)</f>
        <v>617.98495018989286</v>
      </c>
      <c r="Q138" s="441">
        <f ca="1">SUMPRODUCT($C86:$AV86, UEC!$E$110:$AX$110)</f>
        <v>68.926412505144299</v>
      </c>
      <c r="R138" s="441">
        <f ca="1">SUMPRODUCT($C86:$AV86, UEC!$E$111:$AX$111)</f>
        <v>1489.3903323500213</v>
      </c>
      <c r="S138" s="441">
        <f ca="1">SUMPRODUCT($C86:$AV86, UEC!$E$112:$AX$112)</f>
        <v>166.49679984934147</v>
      </c>
      <c r="T138" s="441">
        <f ca="1">SUMPRODUCT($C86:$AV86, UEC!$E$113:$AX$113)</f>
        <v>2493.4213791951588</v>
      </c>
      <c r="U138" s="441">
        <f ca="1">SUMPRODUCT($C86:$AV86, UEC!$E$114:$AX$114)</f>
        <v>22704.248998703297</v>
      </c>
      <c r="V138" s="446" t="s">
        <v>171</v>
      </c>
      <c r="W138" s="446" t="s">
        <v>171</v>
      </c>
      <c r="X138" s="446" t="s">
        <v>171</v>
      </c>
      <c r="Y138" s="446" t="s">
        <v>171</v>
      </c>
      <c r="Z138" s="441">
        <f ca="1">SUMPRODUCT($C86:$AV86, UEC!$E$119:$AX$119)</f>
        <v>753.80532321456099</v>
      </c>
      <c r="AA138" s="441">
        <f ca="1">SUMPRODUCT($C86:$AV86, UEC!$E$120:$AX$120)</f>
        <v>6886.1093328291754</v>
      </c>
      <c r="AB138" s="445">
        <f ca="1">SUMPRODUCT($C86:$AV86, UEC!$E$121:$AX$121)</f>
        <v>35180.383528836588</v>
      </c>
    </row>
    <row r="139" spans="2:28">
      <c r="B139" s="442">
        <f t="shared" si="49"/>
        <v>2022</v>
      </c>
      <c r="C139" s="446">
        <f ca="1">SUMPRODUCT($C87:$AV87, UEC!$E$92:$AX$92)</f>
        <v>570.24571840179362</v>
      </c>
      <c r="D139" s="446">
        <f ca="1">SUMPRODUCT($C87:$AV87, UEC!$E$93:$AX$93)</f>
        <v>63.365608021520188</v>
      </c>
      <c r="E139" s="446">
        <f ca="1">SUMPRODUCT($C87:$AV87, UEC!$E$94:$AX$94)</f>
        <v>1447.5535708401771</v>
      </c>
      <c r="F139" s="446">
        <f ca="1">SUMPRODUCT($C87:$AV87, UEC!$E$95:$AX$95)</f>
        <v>160.83128678911081</v>
      </c>
      <c r="G139" s="446">
        <f ca="1">SUMPRODUCT($C87:$AV87, UEC!$E$96:$AX$96)</f>
        <v>2560.259371265804</v>
      </c>
      <c r="H139" s="446">
        <f ca="1">SUMPRODUCT($C87:$AV87, UEC!$E$97:$AX$97)</f>
        <v>23257.272542969687</v>
      </c>
      <c r="I139" s="446" t="s">
        <v>171</v>
      </c>
      <c r="J139" s="446" t="s">
        <v>171</v>
      </c>
      <c r="K139" s="446" t="s">
        <v>171</v>
      </c>
      <c r="L139" s="446" t="s">
        <v>171</v>
      </c>
      <c r="M139" s="446">
        <f ca="1">SUMPRODUCT($C87:$AV87, UEC!$E$102:$AX$102)</f>
        <v>785.22122685500767</v>
      </c>
      <c r="N139" s="446">
        <f ca="1">SUMPRODUCT($C87:$AV87, UEC!$E$103:$AX$103)</f>
        <v>7151.2599103986777</v>
      </c>
      <c r="O139" s="445">
        <f ca="1">SUMPRODUCT($C87:$AV87, UEC!$E$104:$AX$104)</f>
        <v>35996.00923554178</v>
      </c>
      <c r="P139" s="441">
        <f ca="1">SUMPRODUCT($C87:$AV87, UEC!$E$109:$AX$109)</f>
        <v>569.02548823059556</v>
      </c>
      <c r="Q139" s="441">
        <f ca="1">SUMPRODUCT($C87:$AV87, UEC!$E$110:$AX$110)</f>
        <v>63.227569455728997</v>
      </c>
      <c r="R139" s="441">
        <f ca="1">SUMPRODUCT($C87:$AV87, UEC!$E$111:$AX$111)</f>
        <v>1415.2866223556291</v>
      </c>
      <c r="S139" s="441">
        <f ca="1">SUMPRODUCT($C87:$AV87, UEC!$E$112:$AX$112)</f>
        <v>157.70319559098954</v>
      </c>
      <c r="T139" s="441">
        <f ca="1">SUMPRODUCT($C87:$AV87, UEC!$E$113:$AX$113)</f>
        <v>2525.4310439806454</v>
      </c>
      <c r="U139" s="441">
        <f ca="1">SUMPRODUCT($C87:$AV87, UEC!$E$114:$AX$114)</f>
        <v>22987.445403702983</v>
      </c>
      <c r="V139" s="446" t="s">
        <v>171</v>
      </c>
      <c r="W139" s="446" t="s">
        <v>171</v>
      </c>
      <c r="X139" s="446" t="s">
        <v>171</v>
      </c>
      <c r="Y139" s="446" t="s">
        <v>171</v>
      </c>
      <c r="Z139" s="441">
        <f ca="1">SUMPRODUCT($C87:$AV87, UEC!$E$119:$AX$119)</f>
        <v>762.23953898362083</v>
      </c>
      <c r="AA139" s="441">
        <f ca="1">SUMPRODUCT($C87:$AV87, UEC!$E$120:$AX$120)</f>
        <v>6966.9789037838491</v>
      </c>
      <c r="AB139" s="445">
        <f ca="1">SUMPRODUCT($C87:$AV87, UEC!$E$121:$AX$121)</f>
        <v>35447.337766084042</v>
      </c>
    </row>
    <row r="140" spans="2:28">
      <c r="B140" s="442">
        <f t="shared" si="49"/>
        <v>2023</v>
      </c>
      <c r="C140" s="446">
        <f ca="1">SUMPRODUCT($C88:$AV88, UEC!$E$92:$AX$92)</f>
        <v>522.89247922421725</v>
      </c>
      <c r="D140" s="446">
        <f ca="1">SUMPRODUCT($C88:$AV88, UEC!$E$93:$AX$93)</f>
        <v>58.414725306209093</v>
      </c>
      <c r="E140" s="446">
        <f ca="1">SUMPRODUCT($C88:$AV88, UEC!$E$94:$AX$94)</f>
        <v>1375.824639757735</v>
      </c>
      <c r="F140" s="446">
        <f ca="1">SUMPRODUCT($C88:$AV88, UEC!$E$95:$AX$95)</f>
        <v>153.3435965029424</v>
      </c>
      <c r="G140" s="446">
        <f ca="1">SUMPRODUCT($C88:$AV88, UEC!$E$96:$AX$96)</f>
        <v>2591.7318918615288</v>
      </c>
      <c r="H140" s="446">
        <f ca="1">SUMPRODUCT($C88:$AV88, UEC!$E$97:$AX$97)</f>
        <v>23554.231586449019</v>
      </c>
      <c r="I140" s="446" t="s">
        <v>171</v>
      </c>
      <c r="J140" s="446" t="s">
        <v>171</v>
      </c>
      <c r="K140" s="446" t="s">
        <v>171</v>
      </c>
      <c r="L140" s="446" t="s">
        <v>171</v>
      </c>
      <c r="M140" s="446">
        <f ca="1">SUMPRODUCT($C88:$AV88, UEC!$E$102:$AX$102)</f>
        <v>795.74026876750133</v>
      </c>
      <c r="N140" s="446">
        <f ca="1">SUMPRODUCT($C88:$AV88, UEC!$E$103:$AX$103)</f>
        <v>7243.7497607363857</v>
      </c>
      <c r="O140" s="445">
        <f ca="1">SUMPRODUCT($C88:$AV88, UEC!$E$104:$AX$104)</f>
        <v>36295.928948605535</v>
      </c>
      <c r="P140" s="441">
        <f ca="1">SUMPRODUCT($C88:$AV88, UEC!$E$109:$AX$109)</f>
        <v>521.68442676834775</v>
      </c>
      <c r="Q140" s="441">
        <f ca="1">SUMPRODUCT($C88:$AV88, UEC!$E$110:$AX$110)</f>
        <v>58.277144374027735</v>
      </c>
      <c r="R140" s="441">
        <f ca="1">SUMPRODUCT($C88:$AV88, UEC!$E$111:$AX$111)</f>
        <v>1342.5721197618757</v>
      </c>
      <c r="S140" s="441">
        <f ca="1">SUMPRODUCT($C88:$AV88, UEC!$E$112:$AX$112)</f>
        <v>150.10885875462657</v>
      </c>
      <c r="T140" s="441">
        <f ca="1">SUMPRODUCT($C88:$AV88, UEC!$E$113:$AX$113)</f>
        <v>2554.4961584000948</v>
      </c>
      <c r="U140" s="441">
        <f ca="1">SUMPRODUCT($C88:$AV88, UEC!$E$114:$AX$114)</f>
        <v>23265.628205637848</v>
      </c>
      <c r="V140" s="446" t="s">
        <v>171</v>
      </c>
      <c r="W140" s="446" t="s">
        <v>171</v>
      </c>
      <c r="X140" s="446" t="s">
        <v>171</v>
      </c>
      <c r="Y140" s="446" t="s">
        <v>171</v>
      </c>
      <c r="Z140" s="441">
        <f ca="1">SUMPRODUCT($C88:$AV88, UEC!$E$119:$AX$119)</f>
        <v>771.14534533824894</v>
      </c>
      <c r="AA140" s="441">
        <f ca="1">SUMPRODUCT($C88:$AV88, UEC!$E$120:$AX$120)</f>
        <v>7046.6244255162728</v>
      </c>
      <c r="AB140" s="445">
        <f ca="1">SUMPRODUCT($C88:$AV88, UEC!$E$121:$AX$121)</f>
        <v>35710.536684551342</v>
      </c>
    </row>
    <row r="141" spans="2:28">
      <c r="B141" s="442">
        <f t="shared" si="49"/>
        <v>2024</v>
      </c>
      <c r="C141" s="446">
        <f ca="1">SUMPRODUCT($C89:$AV89, UEC!$E$92:$AX$92)</f>
        <v>482.08883856129654</v>
      </c>
      <c r="D141" s="446">
        <f ca="1">SUMPRODUCT($C89:$AV89, UEC!$E$93:$AX$93)</f>
        <v>53.783338040028184</v>
      </c>
      <c r="E141" s="446">
        <f ca="1">SUMPRODUCT($C89:$AV89, UEC!$E$94:$AX$94)</f>
        <v>1317.3218819368876</v>
      </c>
      <c r="F141" s="446">
        <f ca="1">SUMPRODUCT($C89:$AV89, UEC!$E$95:$AX$95)</f>
        <v>146.56551058837073</v>
      </c>
      <c r="G141" s="446">
        <f ca="1">SUMPRODUCT($C89:$AV89, UEC!$E$96:$AX$96)</f>
        <v>2620.0519306275842</v>
      </c>
      <c r="H141" s="446">
        <f ca="1">SUMPRODUCT($C89:$AV89, UEC!$E$97:$AX$97)</f>
        <v>23804.576795612789</v>
      </c>
      <c r="I141" s="446" t="s">
        <v>171</v>
      </c>
      <c r="J141" s="446" t="s">
        <v>171</v>
      </c>
      <c r="K141" s="446" t="s">
        <v>171</v>
      </c>
      <c r="L141" s="446" t="s">
        <v>171</v>
      </c>
      <c r="M141" s="446">
        <f ca="1">SUMPRODUCT($C89:$AV89, UEC!$E$102:$AX$102)</f>
        <v>805.18223753883478</v>
      </c>
      <c r="N141" s="446">
        <f ca="1">SUMPRODUCT($C89:$AV89, UEC!$E$103:$AX$103)</f>
        <v>7321.7915763190704</v>
      </c>
      <c r="O141" s="445">
        <f ca="1">SUMPRODUCT($C89:$AV89, UEC!$E$104:$AX$104)</f>
        <v>36551.362109224858</v>
      </c>
      <c r="P141" s="441">
        <f ca="1">SUMPRODUCT($C89:$AV89, UEC!$E$109:$AX$109)</f>
        <v>480.91835437235636</v>
      </c>
      <c r="Q141" s="441">
        <f ca="1">SUMPRODUCT($C89:$AV89, UEC!$E$110:$AX$110)</f>
        <v>53.650154120990528</v>
      </c>
      <c r="R141" s="441">
        <f ca="1">SUMPRODUCT($C89:$AV89, UEC!$E$111:$AX$111)</f>
        <v>1283.7252970845393</v>
      </c>
      <c r="S141" s="441">
        <f ca="1">SUMPRODUCT($C89:$AV89, UEC!$E$112:$AX$112)</f>
        <v>143.30446917779253</v>
      </c>
      <c r="T141" s="441">
        <f ca="1">SUMPRODUCT($C89:$AV89, UEC!$E$113:$AX$113)</f>
        <v>2580.9162438076282</v>
      </c>
      <c r="U141" s="441">
        <f ca="1">SUMPRODUCT($C89:$AV89, UEC!$E$114:$AX$114)</f>
        <v>23501.335925993779</v>
      </c>
      <c r="V141" s="446" t="s">
        <v>171</v>
      </c>
      <c r="W141" s="446" t="s">
        <v>171</v>
      </c>
      <c r="X141" s="446" t="s">
        <v>171</v>
      </c>
      <c r="Y141" s="446" t="s">
        <v>171</v>
      </c>
      <c r="Z141" s="441">
        <f ca="1">SUMPRODUCT($C89:$AV89, UEC!$E$119:$AX$119)</f>
        <v>779.3103709472108</v>
      </c>
      <c r="AA141" s="441">
        <f ca="1">SUMPRODUCT($C89:$AV89, UEC!$E$120:$AX$120)</f>
        <v>7114.6450238458101</v>
      </c>
      <c r="AB141" s="445">
        <f ca="1">SUMPRODUCT($C89:$AV89, UEC!$E$121:$AX$121)</f>
        <v>35937.805839350105</v>
      </c>
    </row>
    <row r="142" spans="2:28">
      <c r="B142" s="442">
        <f t="shared" si="49"/>
        <v>2025</v>
      </c>
      <c r="C142" s="446">
        <f ca="1">SUMPRODUCT($C90:$AV90, UEC!$E$92:$AX$92)</f>
        <v>441.93203119173285</v>
      </c>
      <c r="D142" s="446">
        <f ca="1">SUMPRODUCT($C90:$AV90, UEC!$E$93:$AX$93)</f>
        <v>49.720820419211236</v>
      </c>
      <c r="E142" s="446">
        <f ca="1">SUMPRODUCT($C90:$AV90, UEC!$E$94:$AX$94)</f>
        <v>1258.1429211465247</v>
      </c>
      <c r="F142" s="446">
        <f ca="1">SUMPRODUCT($C90:$AV90, UEC!$E$95:$AX$95)</f>
        <v>140.5903501785331</v>
      </c>
      <c r="G142" s="446">
        <f ca="1">SUMPRODUCT($C90:$AV90, UEC!$E$96:$AX$96)</f>
        <v>2646.0234106568346</v>
      </c>
      <c r="H142" s="446">
        <f ca="1">SUMPRODUCT($C90:$AV90, UEC!$E$97:$AX$97)</f>
        <v>24052.095044432339</v>
      </c>
      <c r="I142" s="446" t="s">
        <v>171</v>
      </c>
      <c r="J142" s="446" t="s">
        <v>171</v>
      </c>
      <c r="K142" s="446" t="s">
        <v>171</v>
      </c>
      <c r="L142" s="446" t="s">
        <v>171</v>
      </c>
      <c r="M142" s="446">
        <f ca="1">SUMPRODUCT($C90:$AV90, UEC!$E$102:$AX$102)</f>
        <v>814.94481300206769</v>
      </c>
      <c r="N142" s="446">
        <f ca="1">SUMPRODUCT($C90:$AV90, UEC!$E$103:$AX$103)</f>
        <v>7399.0368605281019</v>
      </c>
      <c r="O142" s="445">
        <f ca="1">SUMPRODUCT($C90:$AV90, UEC!$E$104:$AX$104)</f>
        <v>36802.486251555347</v>
      </c>
      <c r="P142" s="441">
        <f ca="1">SUMPRODUCT($C90:$AV90, UEC!$E$109:$AX$109)</f>
        <v>440.81464668340021</v>
      </c>
      <c r="Q142" s="441">
        <f ca="1">SUMPRODUCT($C90:$AV90, UEC!$E$110:$AX$110)</f>
        <v>49.592530861892669</v>
      </c>
      <c r="R142" s="441">
        <f ca="1">SUMPRODUCT($C90:$AV90, UEC!$E$111:$AX$111)</f>
        <v>1224.5740984261402</v>
      </c>
      <c r="S142" s="441">
        <f ca="1">SUMPRODUCT($C90:$AV90, UEC!$E$112:$AX$112)</f>
        <v>137.31697608162841</v>
      </c>
      <c r="T142" s="441">
        <f ca="1">SUMPRODUCT($C90:$AV90, UEC!$E$113:$AX$113)</f>
        <v>2605.2598678788704</v>
      </c>
      <c r="U142" s="441">
        <f ca="1">SUMPRODUCT($C90:$AV90, UEC!$E$114:$AX$114)</f>
        <v>23736.065829327381</v>
      </c>
      <c r="V142" s="446" t="s">
        <v>171</v>
      </c>
      <c r="W142" s="446" t="s">
        <v>171</v>
      </c>
      <c r="X142" s="446" t="s">
        <v>171</v>
      </c>
      <c r="Y142" s="446" t="s">
        <v>171</v>
      </c>
      <c r="Z142" s="441">
        <f ca="1">SUMPRODUCT($C90:$AV90, UEC!$E$119:$AX$119)</f>
        <v>787.93766633986229</v>
      </c>
      <c r="AA142" s="441">
        <f ca="1">SUMPRODUCT($C90:$AV90, UEC!$E$120:$AX$120)</f>
        <v>7183.1284160646765</v>
      </c>
      <c r="AB142" s="445">
        <f ca="1">SUMPRODUCT($C90:$AV90, UEC!$E$121:$AX$121)</f>
        <v>36164.690031663849</v>
      </c>
    </row>
    <row r="143" spans="2:28">
      <c r="B143" s="442">
        <f t="shared" si="49"/>
        <v>2026</v>
      </c>
      <c r="C143" s="446">
        <f ca="1">SUMPRODUCT($C91:$AV91, UEC!$E$92:$AX$92)</f>
        <v>405.64765503388105</v>
      </c>
      <c r="D143" s="446">
        <f ca="1">SUMPRODUCT($C91:$AV91, UEC!$E$93:$AX$93)</f>
        <v>45.498876396570907</v>
      </c>
      <c r="E143" s="446">
        <f ca="1">SUMPRODUCT($C91:$AV91, UEC!$E$94:$AX$94)</f>
        <v>1200.2548816924279</v>
      </c>
      <c r="F143" s="446">
        <f ca="1">SUMPRODUCT($C91:$AV91, UEC!$E$95:$AX$95)</f>
        <v>133.9680046066843</v>
      </c>
      <c r="G143" s="446">
        <f ca="1">SUMPRODUCT($C91:$AV91, UEC!$E$96:$AX$96)</f>
        <v>2672.1094088748587</v>
      </c>
      <c r="H143" s="446">
        <f ca="1">SUMPRODUCT($C91:$AV91, UEC!$E$97:$AX$97)</f>
        <v>24285.41105939035</v>
      </c>
      <c r="I143" s="446" t="s">
        <v>171</v>
      </c>
      <c r="J143" s="446" t="s">
        <v>171</v>
      </c>
      <c r="K143" s="446" t="s">
        <v>171</v>
      </c>
      <c r="L143" s="446" t="s">
        <v>171</v>
      </c>
      <c r="M143" s="446">
        <f ca="1">SUMPRODUCT($C91:$AV91, UEC!$E$102:$AX$102)</f>
        <v>824.61908584533785</v>
      </c>
      <c r="N143" s="446">
        <f ca="1">SUMPRODUCT($C91:$AV91, UEC!$E$103:$AX$103)</f>
        <v>7471.8704377183531</v>
      </c>
      <c r="O143" s="445">
        <f ca="1">SUMPRODUCT($C91:$AV91, UEC!$E$104:$AX$104)</f>
        <v>37039.379409558467</v>
      </c>
      <c r="P143" s="441">
        <f ca="1">SUMPRODUCT($C91:$AV91, UEC!$E$109:$AX$109)</f>
        <v>404.59939526563556</v>
      </c>
      <c r="Q143" s="441">
        <f ca="1">SUMPRODUCT($C91:$AV91, UEC!$E$110:$AX$110)</f>
        <v>45.378908652830184</v>
      </c>
      <c r="R143" s="441">
        <f ca="1">SUMPRODUCT($C91:$AV91, UEC!$E$111:$AX$111)</f>
        <v>1167.2301892071507</v>
      </c>
      <c r="S143" s="441">
        <f ca="1">SUMPRODUCT($C91:$AV91, UEC!$E$112:$AX$112)</f>
        <v>130.75117799601702</v>
      </c>
      <c r="T143" s="441">
        <f ca="1">SUMPRODUCT($C91:$AV91, UEC!$E$113:$AX$113)</f>
        <v>2630.1035500936105</v>
      </c>
      <c r="U143" s="441">
        <f ca="1">SUMPRODUCT($C91:$AV91, UEC!$E$114:$AX$114)</f>
        <v>23959.795539157712</v>
      </c>
      <c r="V143" s="446" t="s">
        <v>171</v>
      </c>
      <c r="W143" s="446" t="s">
        <v>171</v>
      </c>
      <c r="X143" s="446" t="s">
        <v>171</v>
      </c>
      <c r="Y143" s="446" t="s">
        <v>171</v>
      </c>
      <c r="Z143" s="441">
        <f ca="1">SUMPRODUCT($C91:$AV91, UEC!$E$119:$AX$119)</f>
        <v>796.73426840036723</v>
      </c>
      <c r="AA143" s="441">
        <f ca="1">SUMPRODUCT($C91:$AV91, UEC!$E$120:$AX$120)</f>
        <v>7249.3836895632876</v>
      </c>
      <c r="AB143" s="445">
        <f ca="1">SUMPRODUCT($C91:$AV91, UEC!$E$121:$AX$121)</f>
        <v>36383.976718336613</v>
      </c>
    </row>
    <row r="144" spans="2:28">
      <c r="B144" s="442">
        <f t="shared" si="49"/>
        <v>2027</v>
      </c>
      <c r="C144" s="446">
        <f ca="1">SUMPRODUCT($C92:$AV92, UEC!$E$92:$AX$92)</f>
        <v>371.79074094318906</v>
      </c>
      <c r="D144" s="446">
        <f ca="1">SUMPRODUCT($C92:$AV92, UEC!$E$93:$AX$93)</f>
        <v>41.950334415098389</v>
      </c>
      <c r="E144" s="446">
        <f ca="1">SUMPRODUCT($C92:$AV92, UEC!$E$94:$AX$94)</f>
        <v>1144.7744278241876</v>
      </c>
      <c r="F144" s="446">
        <f ca="1">SUMPRODUCT($C92:$AV92, UEC!$E$95:$AX$95)</f>
        <v>128.35431425380551</v>
      </c>
      <c r="G144" s="446">
        <f ca="1">SUMPRODUCT($C92:$AV92, UEC!$E$96:$AX$96)</f>
        <v>2698.0829767956852</v>
      </c>
      <c r="H144" s="446">
        <f ca="1">SUMPRODUCT($C92:$AV92, UEC!$E$97:$AX$97)</f>
        <v>24501.804970647536</v>
      </c>
      <c r="I144" s="446" t="s">
        <v>171</v>
      </c>
      <c r="J144" s="446" t="s">
        <v>171</v>
      </c>
      <c r="K144" s="446" t="s">
        <v>171</v>
      </c>
      <c r="L144" s="446" t="s">
        <v>171</v>
      </c>
      <c r="M144" s="446">
        <f ca="1">SUMPRODUCT($C92:$AV92, UEC!$E$102:$AX$102)</f>
        <v>834.12403092381965</v>
      </c>
      <c r="N144" s="446">
        <f ca="1">SUMPRODUCT($C92:$AV92, UEC!$E$103:$AX$103)</f>
        <v>7539.4503253364001</v>
      </c>
      <c r="O144" s="445">
        <f ca="1">SUMPRODUCT($C92:$AV92, UEC!$E$104:$AX$104)</f>
        <v>37260.332121139727</v>
      </c>
      <c r="P144" s="441">
        <f ca="1">SUMPRODUCT($C92:$AV92, UEC!$E$109:$AX$109)</f>
        <v>370.82997296856729</v>
      </c>
      <c r="Q144" s="441">
        <f ca="1">SUMPRODUCT($C92:$AV92, UEC!$E$110:$AX$110)</f>
        <v>41.839723178788219</v>
      </c>
      <c r="R144" s="441">
        <f ca="1">SUMPRODUCT($C92:$AV92, UEC!$E$111:$AX$111)</f>
        <v>1112.7700744828142</v>
      </c>
      <c r="S144" s="441">
        <f ca="1">SUMPRODUCT($C92:$AV92, UEC!$E$112:$AX$112)</f>
        <v>125.22224754843344</v>
      </c>
      <c r="T144" s="441">
        <f ca="1">SUMPRODUCT($C92:$AV92, UEC!$E$113:$AX$113)</f>
        <v>2655.2436846340729</v>
      </c>
      <c r="U144" s="441">
        <f ca="1">SUMPRODUCT($C92:$AV92, UEC!$E$114:$AX$114)</f>
        <v>24169.980190834489</v>
      </c>
      <c r="V144" s="446" t="s">
        <v>171</v>
      </c>
      <c r="W144" s="446" t="s">
        <v>171</v>
      </c>
      <c r="X144" s="446" t="s">
        <v>171</v>
      </c>
      <c r="Y144" s="446" t="s">
        <v>171</v>
      </c>
      <c r="Z144" s="441">
        <f ca="1">SUMPRODUCT($C92:$AV92, UEC!$E$119:$AX$119)</f>
        <v>805.63490105628068</v>
      </c>
      <c r="AA144" s="441">
        <f ca="1">SUMPRODUCT($C92:$AV92, UEC!$E$120:$AX$120)</f>
        <v>7312.6886341542931</v>
      </c>
      <c r="AB144" s="445">
        <f ca="1">SUMPRODUCT($C92:$AV92, UEC!$E$121:$AX$121)</f>
        <v>36594.209428857743</v>
      </c>
    </row>
    <row r="145" spans="2:28">
      <c r="B145" s="442">
        <f t="shared" si="49"/>
        <v>2028</v>
      </c>
      <c r="C145" s="446">
        <f ca="1">SUMPRODUCT($C93:$AV93, UEC!$E$92:$AX$92)</f>
        <v>340.80843802884704</v>
      </c>
      <c r="D145" s="446">
        <f ca="1">SUMPRODUCT($C93:$AV93, UEC!$E$93:$AX$93)</f>
        <v>38.084810884479595</v>
      </c>
      <c r="E145" s="446">
        <f ca="1">SUMPRODUCT($C93:$AV93, UEC!$E$94:$AX$94)</f>
        <v>1091.3936421333754</v>
      </c>
      <c r="F145" s="446">
        <f ca="1">SUMPRODUCT($C93:$AV93, UEC!$E$95:$AX$95)</f>
        <v>122.02479895684743</v>
      </c>
      <c r="G145" s="446">
        <f ca="1">SUMPRODUCT($C93:$AV93, UEC!$E$96:$AX$96)</f>
        <v>2720.6789536438296</v>
      </c>
      <c r="H145" s="446">
        <f ca="1">SUMPRODUCT($C93:$AV93, UEC!$E$97:$AX$97)</f>
        <v>24713.098033270187</v>
      </c>
      <c r="I145" s="446" t="s">
        <v>171</v>
      </c>
      <c r="J145" s="446" t="s">
        <v>171</v>
      </c>
      <c r="K145" s="446" t="s">
        <v>171</v>
      </c>
      <c r="L145" s="446" t="s">
        <v>171</v>
      </c>
      <c r="M145" s="446">
        <f ca="1">SUMPRODUCT($C93:$AV93, UEC!$E$102:$AX$102)</f>
        <v>839.06529574933165</v>
      </c>
      <c r="N145" s="446">
        <f ca="1">SUMPRODUCT($C93:$AV93, UEC!$E$103:$AX$103)</f>
        <v>7604.4513031850229</v>
      </c>
      <c r="O145" s="445">
        <f ca="1">SUMPRODUCT($C93:$AV93, UEC!$E$104:$AX$104)</f>
        <v>37469.605275851922</v>
      </c>
      <c r="P145" s="441">
        <f ca="1">SUMPRODUCT($C93:$AV93, UEC!$E$109:$AX$109)</f>
        <v>339.92773338324901</v>
      </c>
      <c r="Q145" s="441">
        <f ca="1">SUMPRODUCT($C93:$AV93, UEC!$E$110:$AX$110)</f>
        <v>37.984391946816615</v>
      </c>
      <c r="R145" s="441">
        <f ca="1">SUMPRODUCT($C93:$AV93, UEC!$E$111:$AX$111)</f>
        <v>1060.8816505056857</v>
      </c>
      <c r="S145" s="441">
        <f ca="1">SUMPRODUCT($C93:$AV93, UEC!$E$112:$AX$112)</f>
        <v>119.04718334443626</v>
      </c>
      <c r="T145" s="441">
        <f ca="1">SUMPRODUCT($C93:$AV93, UEC!$E$113:$AX$113)</f>
        <v>2677.4808898424271</v>
      </c>
      <c r="U145" s="441">
        <f ca="1">SUMPRODUCT($C93:$AV93, UEC!$E$114:$AX$114)</f>
        <v>24378.411738802817</v>
      </c>
      <c r="V145" s="446" t="s">
        <v>171</v>
      </c>
      <c r="W145" s="446" t="s">
        <v>171</v>
      </c>
      <c r="X145" s="446" t="s">
        <v>171</v>
      </c>
      <c r="Y145" s="446" t="s">
        <v>171</v>
      </c>
      <c r="Z145" s="441">
        <f ca="1">SUMPRODUCT($C93:$AV93, UEC!$E$119:$AX$119)</f>
        <v>810.40739921148349</v>
      </c>
      <c r="AA145" s="441">
        <f ca="1">SUMPRODUCT($C93:$AV93, UEC!$E$120:$AX$120)</f>
        <v>7375.7345979064776</v>
      </c>
      <c r="AB145" s="445">
        <f ca="1">SUMPRODUCT($C93:$AV93, UEC!$E$121:$AX$121)</f>
        <v>36799.875584943395</v>
      </c>
    </row>
    <row r="146" spans="2:28">
      <c r="B146" s="442">
        <f t="shared" si="49"/>
        <v>2029</v>
      </c>
      <c r="C146" s="446">
        <f ca="1">SUMPRODUCT($C94:$AV94, UEC!$E$92:$AX$92)</f>
        <v>312.23207774724256</v>
      </c>
      <c r="D146" s="446">
        <f ca="1">SUMPRODUCT($C94:$AV94, UEC!$E$93:$AX$93)</f>
        <v>34.815568522902574</v>
      </c>
      <c r="E146" s="446">
        <f ca="1">SUMPRODUCT($C94:$AV94, UEC!$E$94:$AX$94)</f>
        <v>1039.6113611142785</v>
      </c>
      <c r="F146" s="446">
        <f ca="1">SUMPRODUCT($C94:$AV94, UEC!$E$95:$AX$95)</f>
        <v>116.66887226797795</v>
      </c>
      <c r="G146" s="446">
        <f ca="1">SUMPRODUCT($C94:$AV94, UEC!$E$96:$AX$96)</f>
        <v>2743.3525586531559</v>
      </c>
      <c r="H146" s="446">
        <f ca="1">SUMPRODUCT($C94:$AV94, UEC!$E$97:$AX$97)</f>
        <v>24909.050907654499</v>
      </c>
      <c r="I146" s="446" t="s">
        <v>171</v>
      </c>
      <c r="J146" s="446" t="s">
        <v>171</v>
      </c>
      <c r="K146" s="446" t="s">
        <v>171</v>
      </c>
      <c r="L146" s="446" t="s">
        <v>171</v>
      </c>
      <c r="M146" s="446">
        <f ca="1">SUMPRODUCT($C94:$AV94, UEC!$E$102:$AX$102)</f>
        <v>844.13479412856395</v>
      </c>
      <c r="N146" s="446">
        <f ca="1">SUMPRODUCT($C94:$AV94, UEC!$E$103:$AX$103)</f>
        <v>7664.6532513335324</v>
      </c>
      <c r="O146" s="445">
        <f ca="1">SUMPRODUCT($C94:$AV94, UEC!$E$104:$AX$104)</f>
        <v>37664.519391422153</v>
      </c>
      <c r="P146" s="441">
        <f ca="1">SUMPRODUCT($C94:$AV94, UEC!$E$109:$AX$109)</f>
        <v>311.42521908210165</v>
      </c>
      <c r="Q146" s="441">
        <f ca="1">SUMPRODUCT($C94:$AV94, UEC!$E$110:$AX$110)</f>
        <v>34.723769658105596</v>
      </c>
      <c r="R146" s="441">
        <f ca="1">SUMPRODUCT($C94:$AV94, UEC!$E$111:$AX$111)</f>
        <v>1010.5470419522526</v>
      </c>
      <c r="S146" s="441">
        <f ca="1">SUMPRODUCT($C94:$AV94, UEC!$E$112:$AX$112)</f>
        <v>113.82195050684979</v>
      </c>
      <c r="T146" s="441">
        <f ca="1">SUMPRODUCT($C94:$AV94, UEC!$E$113:$AX$113)</f>
        <v>2699.7944906570324</v>
      </c>
      <c r="U146" s="441">
        <f ca="1">SUMPRODUCT($C94:$AV94, UEC!$E$114:$AX$114)</f>
        <v>24571.710848720631</v>
      </c>
      <c r="V146" s="446" t="s">
        <v>171</v>
      </c>
      <c r="W146" s="446" t="s">
        <v>171</v>
      </c>
      <c r="X146" s="446" t="s">
        <v>171</v>
      </c>
      <c r="Y146" s="446" t="s">
        <v>171</v>
      </c>
      <c r="Z146" s="441">
        <f ca="1">SUMPRODUCT($C94:$AV94, UEC!$E$119:$AX$119)</f>
        <v>815.30375116124617</v>
      </c>
      <c r="AA146" s="441">
        <f ca="1">SUMPRODUCT($C94:$AV94, UEC!$E$120:$AX$120)</f>
        <v>7434.1258708750265</v>
      </c>
      <c r="AB146" s="445">
        <f ca="1">SUMPRODUCT($C94:$AV94, UEC!$E$121:$AX$121)</f>
        <v>36991.452942613243</v>
      </c>
    </row>
    <row r="147" spans="2:28">
      <c r="B147" s="442">
        <f t="shared" si="49"/>
        <v>2030</v>
      </c>
      <c r="C147" s="446">
        <f ca="1">SUMPRODUCT($C95:$AV95, UEC!$E$92:$AX$92)</f>
        <v>285.56393976205538</v>
      </c>
      <c r="D147" s="446">
        <f ca="1">SUMPRODUCT($C95:$AV95, UEC!$E$93:$AX$93)</f>
        <v>32.106359271955718</v>
      </c>
      <c r="E147" s="446">
        <f ca="1">SUMPRODUCT($C95:$AV95, UEC!$E$94:$AX$94)</f>
        <v>990.77452907145255</v>
      </c>
      <c r="F147" s="446">
        <f ca="1">SUMPRODUCT($C95:$AV95, UEC!$E$95:$AX$95)</f>
        <v>110.48361262964809</v>
      </c>
      <c r="G147" s="446">
        <f ca="1">SUMPRODUCT($C95:$AV95, UEC!$E$96:$AX$96)</f>
        <v>2762.4632062782857</v>
      </c>
      <c r="H147" s="446">
        <f ca="1">SUMPRODUCT($C95:$AV95, UEC!$E$97:$AX$97)</f>
        <v>25095.967580135581</v>
      </c>
      <c r="I147" s="446" t="s">
        <v>171</v>
      </c>
      <c r="J147" s="446" t="s">
        <v>171</v>
      </c>
      <c r="K147" s="446" t="s">
        <v>171</v>
      </c>
      <c r="L147" s="446" t="s">
        <v>171</v>
      </c>
      <c r="M147" s="446">
        <f ca="1">SUMPRODUCT($C95:$AV95, UEC!$E$102:$AX$102)</f>
        <v>849.44367950724643</v>
      </c>
      <c r="N147" s="446">
        <f ca="1">SUMPRODUCT($C95:$AV95, UEC!$E$103:$AX$103)</f>
        <v>7720.8408567190509</v>
      </c>
      <c r="O147" s="445">
        <f ca="1">SUMPRODUCT($C95:$AV95, UEC!$E$104:$AX$104)</f>
        <v>37847.643763375279</v>
      </c>
      <c r="P147" s="441">
        <f ca="1">SUMPRODUCT($C95:$AV95, UEC!$E$109:$AX$109)</f>
        <v>284.82599591941374</v>
      </c>
      <c r="Q147" s="441">
        <f ca="1">SUMPRODUCT($C95:$AV95, UEC!$E$110:$AX$110)</f>
        <v>32.021703830181423</v>
      </c>
      <c r="R147" s="441">
        <f ca="1">SUMPRODUCT($C95:$AV95, UEC!$E$111:$AX$111)</f>
        <v>963.07553672908921</v>
      </c>
      <c r="S147" s="441">
        <f ca="1">SUMPRODUCT($C95:$AV95, UEC!$E$112:$AX$112)</f>
        <v>107.78762187453962</v>
      </c>
      <c r="T147" s="441">
        <f ca="1">SUMPRODUCT($C95:$AV95, UEC!$E$113:$AX$113)</f>
        <v>2718.6017055767743</v>
      </c>
      <c r="U147" s="441">
        <f ca="1">SUMPRODUCT($C95:$AV95, UEC!$E$114:$AX$114)</f>
        <v>24756.096132850373</v>
      </c>
      <c r="V147" s="446" t="s">
        <v>171</v>
      </c>
      <c r="W147" s="446" t="s">
        <v>171</v>
      </c>
      <c r="X147" s="446" t="s">
        <v>171</v>
      </c>
      <c r="Y147" s="446" t="s">
        <v>171</v>
      </c>
      <c r="Z147" s="441">
        <f ca="1">SUMPRODUCT($C95:$AV95, UEC!$E$119:$AX$119)</f>
        <v>820.43131395551927</v>
      </c>
      <c r="AA147" s="441">
        <f ca="1">SUMPRODUCT($C95:$AV95, UEC!$E$120:$AX$120)</f>
        <v>7488.623539213294</v>
      </c>
      <c r="AB147" s="445">
        <f ca="1">SUMPRODUCT($C95:$AV95, UEC!$E$121:$AX$121)</f>
        <v>37171.463549949178</v>
      </c>
    </row>
    <row r="148" spans="2:28">
      <c r="B148" s="442">
        <f t="shared" si="49"/>
        <v>2031</v>
      </c>
      <c r="C148" s="446">
        <f ca="1">SUMPRODUCT($C96:$AV96, UEC!$E$92:$AX$92)</f>
        <v>261.43352403883699</v>
      </c>
      <c r="D148" s="446">
        <f ca="1">SUMPRODUCT($C96:$AV96, UEC!$E$93:$AX$93)</f>
        <v>28.913926659738504</v>
      </c>
      <c r="E148" s="446">
        <f ca="1">SUMPRODUCT($C96:$AV96, UEC!$E$94:$AX$94)</f>
        <v>942.90097944179217</v>
      </c>
      <c r="F148" s="446">
        <f ca="1">SUMPRODUCT($C96:$AV96, UEC!$E$95:$AX$95)</f>
        <v>105.22546227916752</v>
      </c>
      <c r="G148" s="446">
        <f ca="1">SUMPRODUCT($C96:$AV96, UEC!$E$96:$AX$96)</f>
        <v>2782.4670613568005</v>
      </c>
      <c r="H148" s="446">
        <f ca="1">SUMPRODUCT($C96:$AV96, UEC!$E$97:$AX$97)</f>
        <v>25270.356698036834</v>
      </c>
      <c r="I148" s="446" t="s">
        <v>171</v>
      </c>
      <c r="J148" s="446" t="s">
        <v>171</v>
      </c>
      <c r="K148" s="446" t="s">
        <v>171</v>
      </c>
      <c r="L148" s="446" t="s">
        <v>171</v>
      </c>
      <c r="M148" s="446">
        <f ca="1">SUMPRODUCT($C96:$AV96, UEC!$E$102:$AX$102)</f>
        <v>855.17283573335237</v>
      </c>
      <c r="N148" s="446">
        <f ca="1">SUMPRODUCT($C96:$AV96, UEC!$E$103:$AX$103)</f>
        <v>7774.4049162711754</v>
      </c>
      <c r="O148" s="445">
        <f ca="1">SUMPRODUCT($C96:$AV96, UEC!$E$104:$AX$104)</f>
        <v>38020.875403817707</v>
      </c>
      <c r="P148" s="441">
        <f ca="1">SUMPRODUCT($C96:$AV96, UEC!$E$109:$AX$109)</f>
        <v>260.75793713005112</v>
      </c>
      <c r="Q148" s="441">
        <f ca="1">SUMPRODUCT($C96:$AV96, UEC!$E$110:$AX$110)</f>
        <v>28.837688765118436</v>
      </c>
      <c r="R148" s="441">
        <f ca="1">SUMPRODUCT($C96:$AV96, UEC!$E$111:$AX$111)</f>
        <v>916.54038352130351</v>
      </c>
      <c r="S148" s="441">
        <f ca="1">SUMPRODUCT($C96:$AV96, UEC!$E$112:$AX$112)</f>
        <v>102.65777946400108</v>
      </c>
      <c r="T148" s="441">
        <f ca="1">SUMPRODUCT($C96:$AV96, UEC!$E$113:$AX$113)</f>
        <v>2738.2879458897546</v>
      </c>
      <c r="U148" s="441">
        <f ca="1">SUMPRODUCT($C96:$AV96, UEC!$E$114:$AX$114)</f>
        <v>24928.123521453774</v>
      </c>
      <c r="V148" s="446" t="s">
        <v>171</v>
      </c>
      <c r="W148" s="446" t="s">
        <v>171</v>
      </c>
      <c r="X148" s="446" t="s">
        <v>171</v>
      </c>
      <c r="Y148" s="446" t="s">
        <v>171</v>
      </c>
      <c r="Z148" s="441">
        <f ca="1">SUMPRODUCT($C96:$AV96, UEC!$E$119:$AX$119)</f>
        <v>825.96479343607416</v>
      </c>
      <c r="AA148" s="441">
        <f ca="1">SUMPRODUCT($C96:$AV96, UEC!$E$120:$AX$120)</f>
        <v>7540.5765692862824</v>
      </c>
      <c r="AB148" s="445">
        <f ca="1">SUMPRODUCT($C96:$AV96, UEC!$E$121:$AX$121)</f>
        <v>37341.746618946367</v>
      </c>
    </row>
    <row r="149" spans="2:28">
      <c r="B149" s="442">
        <f t="shared" si="49"/>
        <v>2032</v>
      </c>
      <c r="C149" s="446">
        <f ca="1">SUMPRODUCT($C97:$AV97, UEC!$E$92:$AX$92)</f>
        <v>239.41871724560809</v>
      </c>
      <c r="D149" s="446">
        <f ca="1">SUMPRODUCT($C97:$AV97, UEC!$E$93:$AX$93)</f>
        <v>26.175461090080702</v>
      </c>
      <c r="E149" s="446">
        <f ca="1">SUMPRODUCT($C97:$AV97, UEC!$E$94:$AX$94)</f>
        <v>897.24312775326393</v>
      </c>
      <c r="F149" s="446">
        <f ca="1">SUMPRODUCT($C97:$AV97, UEC!$E$95:$AX$95)</f>
        <v>100.79546169805641</v>
      </c>
      <c r="G149" s="446">
        <f ca="1">SUMPRODUCT($C97:$AV97, UEC!$E$96:$AX$96)</f>
        <v>2798.6154382180071</v>
      </c>
      <c r="H149" s="446">
        <f ca="1">SUMPRODUCT($C97:$AV97, UEC!$E$97:$AX$97)</f>
        <v>25433.973452351474</v>
      </c>
      <c r="I149" s="446" t="s">
        <v>171</v>
      </c>
      <c r="J149" s="446" t="s">
        <v>171</v>
      </c>
      <c r="K149" s="446" t="s">
        <v>171</v>
      </c>
      <c r="L149" s="446" t="s">
        <v>171</v>
      </c>
      <c r="M149" s="446">
        <f ca="1">SUMPRODUCT($C97:$AV97, UEC!$E$102:$AX$102)</f>
        <v>861.12399220698126</v>
      </c>
      <c r="N149" s="446">
        <f ca="1">SUMPRODUCT($C97:$AV97, UEC!$E$103:$AX$103)</f>
        <v>7823.3035714751395</v>
      </c>
      <c r="O149" s="445">
        <f ca="1">SUMPRODUCT($C97:$AV97, UEC!$E$104:$AX$104)</f>
        <v>38180.649222038599</v>
      </c>
      <c r="P149" s="441">
        <f ca="1">SUMPRODUCT($C97:$AV97, UEC!$E$109:$AX$109)</f>
        <v>238.8000201918002</v>
      </c>
      <c r="Q149" s="441">
        <f ca="1">SUMPRODUCT($C97:$AV97, UEC!$E$110:$AX$110)</f>
        <v>26.106443759169505</v>
      </c>
      <c r="R149" s="441">
        <f ca="1">SUMPRODUCT($C97:$AV97, UEC!$E$111:$AX$111)</f>
        <v>872.15898419118844</v>
      </c>
      <c r="S149" s="441">
        <f ca="1">SUMPRODUCT($C97:$AV97, UEC!$E$112:$AX$112)</f>
        <v>98.335878539730842</v>
      </c>
      <c r="T149" s="441">
        <f ca="1">SUMPRODUCT($C97:$AV97, UEC!$E$113:$AX$113)</f>
        <v>2754.1799240262949</v>
      </c>
      <c r="U149" s="441">
        <f ca="1">SUMPRODUCT($C97:$AV97, UEC!$E$114:$AX$114)</f>
        <v>25089.52443519915</v>
      </c>
      <c r="V149" s="446" t="s">
        <v>171</v>
      </c>
      <c r="W149" s="446" t="s">
        <v>171</v>
      </c>
      <c r="X149" s="446" t="s">
        <v>171</v>
      </c>
      <c r="Y149" s="446" t="s">
        <v>171</v>
      </c>
      <c r="Z149" s="441">
        <f ca="1">SUMPRODUCT($C97:$AV97, UEC!$E$119:$AX$119)</f>
        <v>831.71269084587834</v>
      </c>
      <c r="AA149" s="441">
        <f ca="1">SUMPRODUCT($C97:$AV97, UEC!$E$120:$AX$120)</f>
        <v>7588.0045149196403</v>
      </c>
      <c r="AB149" s="445">
        <f ca="1">SUMPRODUCT($C97:$AV97, UEC!$E$121:$AX$121)</f>
        <v>37498.822891672855</v>
      </c>
    </row>
    <row r="150" spans="2:28">
      <c r="B150" s="442">
        <f t="shared" si="49"/>
        <v>2033</v>
      </c>
      <c r="C150" s="446">
        <f ca="1">SUMPRODUCT($C98:$AV98, UEC!$E$92:$AX$92)</f>
        <v>219.16636864872231</v>
      </c>
      <c r="D150" s="446">
        <f ca="1">SUMPRODUCT($C98:$AV98, UEC!$E$93:$AX$93)</f>
        <v>23.842726851191166</v>
      </c>
      <c r="E150" s="446">
        <f ca="1">SUMPRODUCT($C98:$AV98, UEC!$E$94:$AX$94)</f>
        <v>853.42291474978606</v>
      </c>
      <c r="F150" s="446">
        <f ca="1">SUMPRODUCT($C98:$AV98, UEC!$E$95:$AX$95)</f>
        <v>95.318961463024834</v>
      </c>
      <c r="G150" s="446">
        <f ca="1">SUMPRODUCT($C98:$AV98, UEC!$E$96:$AX$96)</f>
        <v>2815.5030272904014</v>
      </c>
      <c r="H150" s="446">
        <f ca="1">SUMPRODUCT($C98:$AV98, UEC!$E$97:$AX$97)</f>
        <v>25587.743857614762</v>
      </c>
      <c r="I150" s="446" t="s">
        <v>171</v>
      </c>
      <c r="J150" s="446" t="s">
        <v>171</v>
      </c>
      <c r="K150" s="446" t="s">
        <v>171</v>
      </c>
      <c r="L150" s="446" t="s">
        <v>171</v>
      </c>
      <c r="M150" s="446">
        <f ca="1">SUMPRODUCT($C98:$AV98, UEC!$E$102:$AX$102)</f>
        <v>867.13354690265419</v>
      </c>
      <c r="N150" s="446">
        <f ca="1">SUMPRODUCT($C98:$AV98, UEC!$E$103:$AX$103)</f>
        <v>7869.4151955793359</v>
      </c>
      <c r="O150" s="445">
        <f ca="1">SUMPRODUCT($C98:$AV98, UEC!$E$104:$AX$104)</f>
        <v>38331.546599099878</v>
      </c>
      <c r="P150" s="441">
        <f ca="1">SUMPRODUCT($C98:$AV98, UEC!$E$109:$AX$109)</f>
        <v>218.60000697016721</v>
      </c>
      <c r="Q150" s="441">
        <f ca="1">SUMPRODUCT($C98:$AV98, UEC!$E$110:$AX$110)</f>
        <v>23.77986028455263</v>
      </c>
      <c r="R150" s="441">
        <f ca="1">SUMPRODUCT($C98:$AV98, UEC!$E$111:$AX$111)</f>
        <v>829.56384885049806</v>
      </c>
      <c r="S150" s="441">
        <f ca="1">SUMPRODUCT($C98:$AV98, UEC!$E$112:$AX$112)</f>
        <v>92.9930143585228</v>
      </c>
      <c r="T150" s="441">
        <f ca="1">SUMPRODUCT($C98:$AV98, UEC!$E$113:$AX$113)</f>
        <v>2770.7993774007145</v>
      </c>
      <c r="U150" s="441">
        <f ca="1">SUMPRODUCT($C98:$AV98, UEC!$E$114:$AX$114)</f>
        <v>25241.212347726523</v>
      </c>
      <c r="V150" s="446" t="s">
        <v>171</v>
      </c>
      <c r="W150" s="446" t="s">
        <v>171</v>
      </c>
      <c r="X150" s="446" t="s">
        <v>171</v>
      </c>
      <c r="Y150" s="446" t="s">
        <v>171</v>
      </c>
      <c r="Z150" s="441">
        <f ca="1">SUMPRODUCT($C98:$AV98, UEC!$E$119:$AX$119)</f>
        <v>837.51699191280568</v>
      </c>
      <c r="AA150" s="441">
        <f ca="1">SUMPRODUCT($C98:$AV98, UEC!$E$120:$AX$120)</f>
        <v>7632.7292541166044</v>
      </c>
      <c r="AB150" s="445">
        <f ca="1">SUMPRODUCT($C98:$AV98, UEC!$E$121:$AX$121)</f>
        <v>37647.194701620385</v>
      </c>
    </row>
    <row r="151" spans="2:28">
      <c r="B151" s="442">
        <f t="shared" si="49"/>
        <v>2034</v>
      </c>
      <c r="C151" s="446">
        <f ca="1">SUMPRODUCT($C99:$AV99, UEC!$E$92:$AX$92)</f>
        <v>200.43019029496986</v>
      </c>
      <c r="D151" s="446">
        <f ca="1">SUMPRODUCT($C99:$AV99, UEC!$E$93:$AX$93)</f>
        <v>21.864349131951915</v>
      </c>
      <c r="E151" s="446">
        <f ca="1">SUMPRODUCT($C99:$AV99, UEC!$E$94:$AX$94)</f>
        <v>811.18913883788389</v>
      </c>
      <c r="F151" s="446">
        <f ca="1">SUMPRODUCT($C99:$AV99, UEC!$E$95:$AX$95)</f>
        <v>90.583681499368652</v>
      </c>
      <c r="G151" s="446">
        <f ca="1">SUMPRODUCT($C99:$AV99, UEC!$E$96:$AX$96)</f>
        <v>2833.0083984219632</v>
      </c>
      <c r="H151" s="446">
        <f ca="1">SUMPRODUCT($C99:$AV99, UEC!$E$97:$AX$97)</f>
        <v>25729.993413663426</v>
      </c>
      <c r="I151" s="446" t="s">
        <v>171</v>
      </c>
      <c r="J151" s="446" t="s">
        <v>171</v>
      </c>
      <c r="K151" s="446" t="s">
        <v>171</v>
      </c>
      <c r="L151" s="446" t="s">
        <v>171</v>
      </c>
      <c r="M151" s="446">
        <f ca="1">SUMPRODUCT($C99:$AV99, UEC!$E$102:$AX$102)</f>
        <v>873.1561727583678</v>
      </c>
      <c r="N151" s="446">
        <f ca="1">SUMPRODUCT($C99:$AV99, UEC!$E$103:$AX$103)</f>
        <v>7912.2363227079868</v>
      </c>
      <c r="O151" s="445">
        <f ca="1">SUMPRODUCT($C99:$AV99, UEC!$E$104:$AX$104)</f>
        <v>38472.461667315918</v>
      </c>
      <c r="P151" s="441">
        <f ca="1">SUMPRODUCT($C99:$AV99, UEC!$E$109:$AX$109)</f>
        <v>199.91224596022326</v>
      </c>
      <c r="Q151" s="441">
        <f ca="1">SUMPRODUCT($C99:$AV99, UEC!$E$110:$AX$110)</f>
        <v>21.806698991081241</v>
      </c>
      <c r="R151" s="441">
        <f ca="1">SUMPRODUCT($C99:$AV99, UEC!$E$111:$AX$111)</f>
        <v>788.51079872559114</v>
      </c>
      <c r="S151" s="441">
        <f ca="1">SUMPRODUCT($C99:$AV99, UEC!$E$112:$AX$112)</f>
        <v>88.373283395311248</v>
      </c>
      <c r="T151" s="441">
        <f ca="1">SUMPRODUCT($C99:$AV99, UEC!$E$113:$AX$113)</f>
        <v>2788.0268038898212</v>
      </c>
      <c r="U151" s="441">
        <f ca="1">SUMPRODUCT($C99:$AV99, UEC!$E$114:$AX$114)</f>
        <v>25381.535436412029</v>
      </c>
      <c r="V151" s="446" t="s">
        <v>171</v>
      </c>
      <c r="W151" s="446" t="s">
        <v>171</v>
      </c>
      <c r="X151" s="446" t="s">
        <v>171</v>
      </c>
      <c r="Y151" s="446" t="s">
        <v>171</v>
      </c>
      <c r="Z151" s="441">
        <f ca="1">SUMPRODUCT($C99:$AV99, UEC!$E$119:$AX$119)</f>
        <v>843.33391770020103</v>
      </c>
      <c r="AA151" s="441">
        <f ca="1">SUMPRODUCT($C99:$AV99, UEC!$E$120:$AX$120)</f>
        <v>7674.2624635872016</v>
      </c>
      <c r="AB151" s="445">
        <f ca="1">SUMPRODUCT($C99:$AV99, UEC!$E$121:$AX$121)</f>
        <v>37785.761648661457</v>
      </c>
    </row>
  </sheetData>
  <mergeCells count="6">
    <mergeCell ref="A4:A49"/>
    <mergeCell ref="B104:B105"/>
    <mergeCell ref="O104:O105"/>
    <mergeCell ref="AB104:AB105"/>
    <mergeCell ref="C103:AB103"/>
    <mergeCell ref="B102:AB102"/>
  </mergeCells>
  <conditionalFormatting sqref="C5:AV50">
    <cfRule type="colorScale" priority="2">
      <colorScale>
        <cfvo type="min"/>
        <cfvo type="percentile" val="50"/>
        <cfvo type="max"/>
        <color rgb="FFF8696B"/>
        <color rgb="FFFFEB84"/>
        <color rgb="FF63BE7B"/>
      </colorScale>
    </cfRule>
  </conditionalFormatting>
  <conditionalFormatting sqref="C54:AV99">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B1:AZ197"/>
  <sheetViews>
    <sheetView zoomScale="85" zoomScaleNormal="85" workbookViewId="0"/>
  </sheetViews>
  <sheetFormatPr defaultRowHeight="12.75"/>
  <cols>
    <col min="1" max="1" width="9.140625" style="9"/>
    <col min="2" max="2" width="16.5703125" style="9" customWidth="1"/>
    <col min="3" max="3" width="16.85546875" style="9" bestFit="1" customWidth="1"/>
    <col min="4" max="4" width="125.85546875" style="9" customWidth="1"/>
    <col min="5" max="5" width="38" style="10" bestFit="1" customWidth="1"/>
    <col min="6" max="6" width="33.140625" style="10" bestFit="1" customWidth="1"/>
    <col min="7" max="7" width="31.85546875" style="10" bestFit="1" customWidth="1"/>
    <col min="8" max="8" width="13.42578125" style="9" bestFit="1" customWidth="1"/>
    <col min="9" max="9" width="17.28515625" style="9" bestFit="1" customWidth="1"/>
    <col min="10" max="10" width="32.140625" style="9" bestFit="1" customWidth="1"/>
    <col min="11" max="11" width="37.28515625" style="9" bestFit="1" customWidth="1"/>
    <col min="12" max="34" width="12.140625" style="9" bestFit="1" customWidth="1"/>
    <col min="35" max="50" width="14" style="9" bestFit="1" customWidth="1"/>
    <col min="51" max="16384" width="9.140625" style="9"/>
  </cols>
  <sheetData>
    <row r="1" spans="2:36">
      <c r="U1" s="14"/>
    </row>
    <row r="2" spans="2:36">
      <c r="B2" s="46" t="s">
        <v>17</v>
      </c>
      <c r="U2" s="14"/>
    </row>
    <row r="3" spans="2:36" ht="13.5" thickBot="1">
      <c r="B3" s="46"/>
      <c r="U3" s="14"/>
    </row>
    <row r="4" spans="2:36">
      <c r="B4" s="11"/>
      <c r="C4" s="12"/>
      <c r="D4" s="47" t="s">
        <v>0</v>
      </c>
      <c r="E4" s="47" t="s">
        <v>284</v>
      </c>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8"/>
      <c r="AJ4" s="49"/>
    </row>
    <row r="5" spans="2:36" ht="13.5" thickBot="1">
      <c r="B5" s="13"/>
      <c r="C5" s="14"/>
      <c r="D5" s="14"/>
      <c r="E5" s="15"/>
      <c r="F5" s="15"/>
      <c r="G5" s="15"/>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6"/>
      <c r="AJ5" s="14"/>
    </row>
    <row r="6" spans="2:36" ht="13.5" thickBot="1">
      <c r="B6" s="13"/>
      <c r="C6" s="14"/>
      <c r="D6" s="17" t="s">
        <v>18</v>
      </c>
      <c r="E6" s="18">
        <f>MAX(C:C)</f>
        <v>27</v>
      </c>
      <c r="F6" s="15"/>
      <c r="G6" s="15"/>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6"/>
      <c r="AJ6" s="14"/>
    </row>
    <row r="7" spans="2:36" ht="13.5" thickBot="1">
      <c r="B7" s="13"/>
      <c r="C7" s="14"/>
      <c r="D7" s="14"/>
      <c r="E7" s="15"/>
      <c r="F7" s="15"/>
      <c r="G7" s="15"/>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6"/>
      <c r="AJ7" s="14"/>
    </row>
    <row r="8" spans="2:36" ht="13.5" thickBot="1">
      <c r="B8" s="13"/>
      <c r="C8" s="14"/>
      <c r="D8" s="17" t="s">
        <v>1</v>
      </c>
      <c r="E8" s="21" t="s">
        <v>264</v>
      </c>
      <c r="F8" s="22"/>
      <c r="G8" s="22"/>
      <c r="H8" s="23"/>
      <c r="I8" s="23"/>
      <c r="J8" s="23"/>
      <c r="K8" s="23"/>
      <c r="L8" s="23"/>
      <c r="M8" s="23"/>
      <c r="N8" s="23"/>
      <c r="O8" s="23"/>
      <c r="P8" s="23"/>
      <c r="Q8" s="23"/>
      <c r="R8" s="14"/>
      <c r="S8" s="14"/>
      <c r="T8" s="14"/>
      <c r="U8" s="14"/>
      <c r="V8" s="14"/>
      <c r="W8" s="14"/>
      <c r="X8" s="14"/>
      <c r="Y8" s="14"/>
      <c r="Z8" s="14"/>
      <c r="AA8" s="14"/>
      <c r="AB8" s="14"/>
      <c r="AC8" s="14"/>
      <c r="AD8" s="14"/>
      <c r="AE8" s="14"/>
      <c r="AF8" s="14"/>
      <c r="AG8" s="14"/>
      <c r="AH8" s="14"/>
      <c r="AI8" s="16"/>
      <c r="AJ8" s="14"/>
    </row>
    <row r="9" spans="2:36">
      <c r="B9" s="13"/>
      <c r="C9" s="24">
        <f>Assumptions!B6</f>
        <v>1</v>
      </c>
      <c r="D9" s="13" t="str">
        <f>Assumptions!C6&amp;" "&amp;Assumptions!D6&amp;" "&amp;Assumptions!E6</f>
        <v>Small Commercial Package Air-Conditioning and Heating Equipment (Water-Cooled)  &gt;=65,000 and &lt;135,000 Btu/h E/N</v>
      </c>
      <c r="E9" s="25">
        <f>VLOOKUP($C9, Assumptions!$B$40:$D$51, 3, FALSE)</f>
        <v>0.10988251554941257</v>
      </c>
      <c r="F9" s="26"/>
      <c r="G9" s="26"/>
      <c r="H9" s="27"/>
      <c r="I9" s="27"/>
      <c r="J9" s="27"/>
      <c r="K9" s="27"/>
      <c r="L9" s="27"/>
      <c r="M9" s="27"/>
      <c r="N9" s="27"/>
      <c r="O9" s="27"/>
      <c r="P9" s="27"/>
      <c r="Q9" s="27"/>
      <c r="R9" s="14"/>
      <c r="S9" s="14"/>
      <c r="T9" s="14"/>
      <c r="U9" s="14"/>
      <c r="V9" s="14"/>
      <c r="W9" s="14"/>
      <c r="X9" s="14"/>
      <c r="Y9" s="14"/>
      <c r="Z9" s="14"/>
      <c r="AA9" s="14"/>
      <c r="AB9" s="14"/>
      <c r="AC9" s="14"/>
      <c r="AD9" s="14"/>
      <c r="AE9" s="14"/>
      <c r="AF9" s="14"/>
      <c r="AG9" s="14"/>
      <c r="AH9" s="14"/>
      <c r="AI9" s="16"/>
      <c r="AJ9" s="14"/>
    </row>
    <row r="10" spans="2:36">
      <c r="B10" s="13"/>
      <c r="C10" s="24">
        <f>Assumptions!B7</f>
        <v>2</v>
      </c>
      <c r="D10" s="13" t="str">
        <f>Assumptions!C7&amp;" "&amp;Assumptions!D7&amp;" "&amp;Assumptions!E7</f>
        <v>Small Commercial Package Air-Conditioning and Heating Equipment (Water-Cooled)  &gt;=65,000 and &lt;135,000 Btu/h O</v>
      </c>
      <c r="E10" s="25">
        <f>VLOOKUP($C10, Assumptions!$B$40:$D$51, 3, FALSE)</f>
        <v>1.2439530062197651E-2</v>
      </c>
      <c r="F10" s="26"/>
      <c r="G10" s="26"/>
      <c r="H10" s="27"/>
      <c r="I10" s="27"/>
      <c r="J10" s="27"/>
      <c r="K10" s="27"/>
      <c r="L10" s="27"/>
      <c r="M10" s="27"/>
      <c r="N10" s="27"/>
      <c r="O10" s="27"/>
      <c r="P10" s="27"/>
      <c r="Q10" s="27"/>
      <c r="R10" s="14"/>
      <c r="S10" s="14"/>
      <c r="T10" s="14"/>
      <c r="U10" s="14"/>
      <c r="V10" s="14"/>
      <c r="W10" s="14"/>
      <c r="X10" s="14"/>
      <c r="Y10" s="14"/>
      <c r="Z10" s="14"/>
      <c r="AA10" s="14"/>
      <c r="AB10" s="14"/>
      <c r="AC10" s="14"/>
      <c r="AD10" s="14"/>
      <c r="AE10" s="14"/>
      <c r="AF10" s="14"/>
      <c r="AG10" s="14"/>
      <c r="AH10" s="14"/>
      <c r="AI10" s="16"/>
      <c r="AJ10" s="14"/>
    </row>
    <row r="11" spans="2:36">
      <c r="B11" s="13"/>
      <c r="C11" s="24">
        <f>Assumptions!B8</f>
        <v>3</v>
      </c>
      <c r="D11" s="13" t="str">
        <f>Assumptions!C8&amp;" "&amp;Assumptions!D8&amp;" "&amp;Assumptions!E8</f>
        <v>Large Commercial Package Air-Conditioning and Heating Equipment (Water-Cooled) &gt;= 135,000 and &lt;240,000 Btu/h E/N</v>
      </c>
      <c r="E11" s="25">
        <f>VLOOKUP($C11, Assumptions!$B$40:$D$51, 3, FALSE)</f>
        <v>0.11679336558396683</v>
      </c>
      <c r="F11" s="26"/>
      <c r="G11" s="26"/>
      <c r="H11" s="27"/>
      <c r="I11" s="27"/>
      <c r="J11" s="27"/>
      <c r="K11" s="27"/>
      <c r="L11" s="27"/>
      <c r="M11" s="27"/>
      <c r="N11" s="27"/>
      <c r="O11" s="27"/>
      <c r="P11" s="27"/>
      <c r="Q11" s="27"/>
      <c r="R11" s="14"/>
      <c r="S11" s="14"/>
      <c r="T11" s="14"/>
      <c r="U11" s="14"/>
      <c r="V11" s="14"/>
      <c r="W11" s="14"/>
      <c r="X11" s="14"/>
      <c r="Y11" s="14"/>
      <c r="Z11" s="14"/>
      <c r="AA11" s="14"/>
      <c r="AB11" s="14"/>
      <c r="AC11" s="14"/>
      <c r="AD11" s="14"/>
      <c r="AE11" s="14"/>
      <c r="AF11" s="14"/>
      <c r="AG11" s="14"/>
      <c r="AH11" s="14"/>
      <c r="AI11" s="16"/>
      <c r="AJ11" s="14"/>
    </row>
    <row r="12" spans="2:36">
      <c r="B12" s="13"/>
      <c r="C12" s="24">
        <f>Assumptions!B9</f>
        <v>4</v>
      </c>
      <c r="D12" s="13" t="str">
        <f>Assumptions!C9&amp;" "&amp;Assumptions!D9&amp;" "&amp;Assumptions!E9</f>
        <v>Large Commercial Package Air-Conditioning and Heating Equipment (Water-Cooled) &gt;= 135,000 and &lt;240,000 Btu/h O</v>
      </c>
      <c r="E12" s="25">
        <f>VLOOKUP($C12, Assumptions!$B$40:$D$51, 3, FALSE)</f>
        <v>1.3130615065653075E-2</v>
      </c>
      <c r="F12" s="26"/>
      <c r="G12" s="26"/>
      <c r="H12" s="27"/>
      <c r="I12" s="27"/>
      <c r="J12" s="27"/>
      <c r="K12" s="27"/>
      <c r="L12" s="27"/>
      <c r="M12" s="27"/>
      <c r="N12" s="27"/>
      <c r="O12" s="27"/>
      <c r="P12" s="27"/>
      <c r="Q12" s="27"/>
      <c r="R12" s="14"/>
      <c r="S12" s="14"/>
      <c r="T12" s="14"/>
      <c r="U12" s="14"/>
      <c r="V12" s="14"/>
      <c r="W12" s="14"/>
      <c r="X12" s="14"/>
      <c r="Y12" s="14"/>
      <c r="Z12" s="14"/>
      <c r="AA12" s="14"/>
      <c r="AB12" s="14"/>
      <c r="AC12" s="14"/>
      <c r="AD12" s="14"/>
      <c r="AE12" s="14"/>
      <c r="AF12" s="14"/>
      <c r="AG12" s="14"/>
      <c r="AH12" s="14"/>
      <c r="AI12" s="16"/>
      <c r="AJ12" s="14"/>
    </row>
    <row r="13" spans="2:36">
      <c r="B13" s="13"/>
      <c r="C13" s="24">
        <f>Assumptions!B10</f>
        <v>5</v>
      </c>
      <c r="D13" s="13" t="str">
        <f>Assumptions!C10&amp;" "&amp;Assumptions!D10&amp;" "&amp;Assumptions!E10</f>
        <v>Very Large Commercial Package Air-Conditioning and Heating Equipment (Water-Cooled) &gt;=240,000 and &lt;760,000 Btu/h E/N</v>
      </c>
      <c r="E13" s="25">
        <f>VLOOKUP($C13, Assumptions!$B$40:$D$51, 3, FALSE)</f>
        <v>5.9433310297166551E-2</v>
      </c>
      <c r="F13" s="26"/>
      <c r="G13" s="26"/>
      <c r="H13" s="27"/>
      <c r="I13" s="27"/>
      <c r="J13" s="27"/>
      <c r="K13" s="27"/>
      <c r="L13" s="27"/>
      <c r="M13" s="27"/>
      <c r="N13" s="27"/>
      <c r="O13" s="27"/>
      <c r="P13" s="27"/>
      <c r="Q13" s="27"/>
      <c r="R13" s="14"/>
      <c r="S13" s="14"/>
      <c r="T13" s="14"/>
      <c r="U13" s="14"/>
      <c r="V13" s="14"/>
      <c r="W13" s="14"/>
      <c r="X13" s="14"/>
      <c r="Y13" s="14"/>
      <c r="Z13" s="14"/>
      <c r="AA13" s="14"/>
      <c r="AB13" s="14"/>
      <c r="AC13" s="14"/>
      <c r="AD13" s="14"/>
      <c r="AE13" s="14"/>
      <c r="AF13" s="14"/>
      <c r="AG13" s="14"/>
      <c r="AH13" s="14"/>
      <c r="AI13" s="16"/>
      <c r="AJ13" s="14"/>
    </row>
    <row r="14" spans="2:36">
      <c r="B14" s="13"/>
      <c r="C14" s="24">
        <f>Assumptions!B11</f>
        <v>6</v>
      </c>
      <c r="D14" s="13" t="str">
        <f>Assumptions!C11&amp;" "&amp;Assumptions!D11&amp;" "&amp;Assumptions!E11</f>
        <v>Very Large Commercial Package Air-Conditioning and Heating Equipment (Water-Cooled) &gt;=240,000 and &lt;760,000 Btu/h O</v>
      </c>
      <c r="E14" s="25">
        <f>VLOOKUP($C14, Assumptions!$B$40:$D$51, 3, FALSE)</f>
        <v>0.53559087767795444</v>
      </c>
      <c r="F14" s="26"/>
      <c r="G14" s="26"/>
      <c r="H14" s="27"/>
      <c r="I14" s="27"/>
      <c r="J14" s="27"/>
      <c r="K14" s="27"/>
      <c r="L14" s="27"/>
      <c r="M14" s="27"/>
      <c r="N14" s="27"/>
      <c r="O14" s="27"/>
      <c r="P14" s="27"/>
      <c r="Q14" s="27"/>
      <c r="R14" s="14"/>
      <c r="S14" s="14"/>
      <c r="T14" s="14"/>
      <c r="U14" s="14"/>
      <c r="V14" s="14"/>
      <c r="W14" s="14"/>
      <c r="X14" s="14"/>
      <c r="Y14" s="14"/>
      <c r="Z14" s="14"/>
      <c r="AA14" s="14"/>
      <c r="AB14" s="14"/>
      <c r="AC14" s="14"/>
      <c r="AD14" s="14"/>
      <c r="AE14" s="14"/>
      <c r="AF14" s="14"/>
      <c r="AG14" s="14"/>
      <c r="AH14" s="14"/>
      <c r="AI14" s="16"/>
      <c r="AJ14" s="14"/>
    </row>
    <row r="15" spans="2:36">
      <c r="B15" s="13"/>
      <c r="C15" s="24">
        <f>Assumptions!B12</f>
        <v>7</v>
      </c>
      <c r="D15" s="13" t="str">
        <f>Assumptions!C12&amp;" "&amp;Assumptions!D12&amp;" "&amp;Assumptions!E12</f>
        <v>Small Commercial Package Air-Conditioning and Heating Equipment (Evaporatively-Cooled)  &gt;=65,000 and &lt;135,000 Btu/h E/N</v>
      </c>
      <c r="E15" s="25">
        <f>VLOOKUP($C15, Assumptions!$B$40:$D$51, 3, FALSE)</f>
        <v>0</v>
      </c>
      <c r="F15" s="26"/>
      <c r="G15" s="26"/>
      <c r="H15" s="27"/>
      <c r="I15" s="27"/>
      <c r="J15" s="27"/>
      <c r="K15" s="27"/>
      <c r="L15" s="27"/>
      <c r="M15" s="27"/>
      <c r="N15" s="27"/>
      <c r="O15" s="27"/>
      <c r="P15" s="27"/>
      <c r="Q15" s="27"/>
      <c r="R15" s="14"/>
      <c r="S15" s="14"/>
      <c r="T15" s="14"/>
      <c r="U15" s="14"/>
      <c r="V15" s="14"/>
      <c r="W15" s="14"/>
      <c r="X15" s="14"/>
      <c r="Y15" s="14"/>
      <c r="Z15" s="14"/>
      <c r="AA15" s="14"/>
      <c r="AB15" s="14"/>
      <c r="AC15" s="14"/>
      <c r="AD15" s="14"/>
      <c r="AE15" s="14"/>
      <c r="AF15" s="14"/>
      <c r="AG15" s="14"/>
      <c r="AH15" s="14"/>
      <c r="AI15" s="16"/>
      <c r="AJ15" s="14"/>
    </row>
    <row r="16" spans="2:36">
      <c r="B16" s="13"/>
      <c r="C16" s="24">
        <f>Assumptions!B13</f>
        <v>8</v>
      </c>
      <c r="D16" s="13" t="str">
        <f>Assumptions!C13&amp;" "&amp;Assumptions!D13&amp;" "&amp;Assumptions!E13</f>
        <v>Small Commercial Package Air-Conditioning and Heating Equipment (Evaporatively-Cooled)  &gt;=65,000 and &lt;135,000 Btu/h O</v>
      </c>
      <c r="E16" s="25">
        <f>VLOOKUP($C16, Assumptions!$B$40:$D$51, 3, FALSE)</f>
        <v>0</v>
      </c>
      <c r="F16" s="26"/>
      <c r="G16" s="26"/>
      <c r="H16" s="27"/>
      <c r="I16" s="27"/>
      <c r="J16" s="27"/>
      <c r="K16" s="27"/>
      <c r="L16" s="27"/>
      <c r="M16" s="27"/>
      <c r="N16" s="27"/>
      <c r="O16" s="27"/>
      <c r="P16" s="27"/>
      <c r="Q16" s="27"/>
      <c r="R16" s="14"/>
      <c r="S16" s="14"/>
      <c r="T16" s="14"/>
      <c r="U16" s="14"/>
      <c r="V16" s="14"/>
      <c r="W16" s="14"/>
      <c r="X16" s="14"/>
      <c r="Y16" s="14"/>
      <c r="Z16" s="14"/>
      <c r="AA16" s="14"/>
      <c r="AB16" s="14"/>
      <c r="AC16" s="14"/>
      <c r="AD16" s="14"/>
      <c r="AE16" s="14"/>
      <c r="AF16" s="14"/>
      <c r="AG16" s="14"/>
      <c r="AH16" s="14"/>
      <c r="AI16" s="16"/>
      <c r="AJ16" s="14"/>
    </row>
    <row r="17" spans="2:36">
      <c r="B17" s="13"/>
      <c r="C17" s="24">
        <f>Assumptions!B14</f>
        <v>9</v>
      </c>
      <c r="D17" s="13" t="str">
        <f>Assumptions!C14&amp;" "&amp;Assumptions!D14&amp;" "&amp;Assumptions!E14</f>
        <v>Large Commercial Package Air-Conditioning and Heating Equipment (Evaporatively-Cooled) &gt;= 135,000 and &lt;240,000 Btu/h E/N</v>
      </c>
      <c r="E17" s="25">
        <f>VLOOKUP($C17, Assumptions!$B$40:$D$51, 3, FALSE)</f>
        <v>0</v>
      </c>
      <c r="F17" s="26"/>
      <c r="G17" s="26"/>
      <c r="H17" s="27"/>
      <c r="I17" s="27"/>
      <c r="J17" s="27"/>
      <c r="K17" s="27"/>
      <c r="L17" s="27"/>
      <c r="M17" s="27"/>
      <c r="N17" s="27"/>
      <c r="O17" s="27"/>
      <c r="P17" s="27"/>
      <c r="Q17" s="27"/>
      <c r="R17" s="14"/>
      <c r="S17" s="14"/>
      <c r="T17" s="14"/>
      <c r="U17" s="14"/>
      <c r="V17" s="14"/>
      <c r="W17" s="14"/>
      <c r="X17" s="14"/>
      <c r="Y17" s="14"/>
      <c r="Z17" s="14"/>
      <c r="AA17" s="14"/>
      <c r="AB17" s="14"/>
      <c r="AC17" s="14"/>
      <c r="AD17" s="14"/>
      <c r="AE17" s="14"/>
      <c r="AF17" s="14"/>
      <c r="AG17" s="14"/>
      <c r="AH17" s="14"/>
      <c r="AI17" s="16"/>
      <c r="AJ17" s="14"/>
    </row>
    <row r="18" spans="2:36">
      <c r="B18" s="13"/>
      <c r="C18" s="24">
        <f>Assumptions!B15</f>
        <v>10</v>
      </c>
      <c r="D18" s="13" t="str">
        <f>Assumptions!C15&amp;" "&amp;Assumptions!D15&amp;" "&amp;Assumptions!E15</f>
        <v>Large Commercial Package Air-Conditioning and Heating Equipment (Evaporatively-Cooled) &gt;= 135,000 and &lt;240,000 Btu/h O</v>
      </c>
      <c r="E18" s="25">
        <f>VLOOKUP($C18, Assumptions!$B$40:$D$51, 3, FALSE)</f>
        <v>0</v>
      </c>
      <c r="F18" s="26"/>
      <c r="G18" s="26"/>
      <c r="H18" s="27"/>
      <c r="I18" s="27"/>
      <c r="J18" s="27"/>
      <c r="K18" s="27"/>
      <c r="L18" s="27"/>
      <c r="M18" s="27"/>
      <c r="N18" s="27"/>
      <c r="O18" s="27"/>
      <c r="P18" s="27"/>
      <c r="Q18" s="27"/>
      <c r="R18" s="14"/>
      <c r="S18" s="14"/>
      <c r="T18" s="14"/>
      <c r="U18" s="14"/>
      <c r="V18" s="14"/>
      <c r="W18" s="14"/>
      <c r="X18" s="14"/>
      <c r="Y18" s="14"/>
      <c r="Z18" s="14"/>
      <c r="AA18" s="14"/>
      <c r="AB18" s="14"/>
      <c r="AC18" s="14"/>
      <c r="AD18" s="14"/>
      <c r="AE18" s="14"/>
      <c r="AF18" s="14"/>
      <c r="AG18" s="14"/>
      <c r="AH18" s="14"/>
      <c r="AI18" s="16"/>
      <c r="AJ18" s="14"/>
    </row>
    <row r="19" spans="2:36">
      <c r="B19" s="13"/>
      <c r="C19" s="24">
        <f>Assumptions!B16</f>
        <v>11</v>
      </c>
      <c r="D19" s="13" t="str">
        <f>Assumptions!C16&amp;" "&amp;Assumptions!D16&amp;" "&amp;Assumptions!E16</f>
        <v>Very Large Commercial Package Air-Conditioning and Heating Equipment (Evaporatively-Cooled) &gt;=240,000 and &lt;760,000 Btu/h E/N</v>
      </c>
      <c r="E19" s="25">
        <f>VLOOKUP($C19, Assumptions!$B$40:$D$51, 3, FALSE)</f>
        <v>1.520387007601935E-2</v>
      </c>
      <c r="F19" s="26"/>
      <c r="G19" s="26"/>
      <c r="H19" s="27"/>
      <c r="I19" s="27"/>
      <c r="J19" s="27"/>
      <c r="K19" s="27"/>
      <c r="L19" s="27"/>
      <c r="M19" s="27"/>
      <c r="N19" s="27"/>
      <c r="O19" s="27"/>
      <c r="P19" s="27"/>
      <c r="Q19" s="27"/>
      <c r="R19" s="14"/>
      <c r="S19" s="14"/>
      <c r="T19" s="14"/>
      <c r="U19" s="14"/>
      <c r="V19" s="14"/>
      <c r="W19" s="14"/>
      <c r="X19" s="14"/>
      <c r="Y19" s="14"/>
      <c r="Z19" s="14"/>
      <c r="AA19" s="14"/>
      <c r="AB19" s="14"/>
      <c r="AC19" s="14"/>
      <c r="AD19" s="14"/>
      <c r="AE19" s="14"/>
      <c r="AF19" s="14"/>
      <c r="AG19" s="14"/>
      <c r="AH19" s="14"/>
      <c r="AI19" s="16"/>
      <c r="AJ19" s="14"/>
    </row>
    <row r="20" spans="2:36" ht="13.5" thickBot="1">
      <c r="B20" s="13"/>
      <c r="C20" s="24">
        <f>Assumptions!B17</f>
        <v>12</v>
      </c>
      <c r="D20" s="28" t="str">
        <f>Assumptions!C17&amp;" "&amp;Assumptions!D17&amp;" "&amp;Assumptions!E17</f>
        <v>Very Large Commercial Package Air-Conditioning and Heating Equipment (Evaporatively-Cooled) &gt;=240,000 and &lt;760,000 Btu/h O</v>
      </c>
      <c r="E20" s="29">
        <f>VLOOKUP($C20, Assumptions!$B$40:$D$51, 3, FALSE)</f>
        <v>0.13752591568762959</v>
      </c>
      <c r="F20" s="26"/>
      <c r="G20" s="26"/>
      <c r="H20" s="27"/>
      <c r="I20" s="27"/>
      <c r="J20" s="27"/>
      <c r="K20" s="27"/>
      <c r="L20" s="27"/>
      <c r="M20" s="27"/>
      <c r="N20" s="27"/>
      <c r="O20" s="27"/>
      <c r="P20" s="27"/>
      <c r="Q20" s="27"/>
      <c r="R20" s="14"/>
      <c r="S20" s="14"/>
      <c r="T20" s="14"/>
      <c r="U20" s="14"/>
      <c r="V20" s="14"/>
      <c r="W20" s="14"/>
      <c r="X20" s="14"/>
      <c r="Y20" s="14"/>
      <c r="Z20" s="14"/>
      <c r="AA20" s="14"/>
      <c r="AB20" s="14"/>
      <c r="AC20" s="14"/>
      <c r="AD20" s="14"/>
      <c r="AE20" s="14"/>
      <c r="AF20" s="14"/>
      <c r="AG20" s="14"/>
      <c r="AH20" s="14"/>
      <c r="AI20" s="16"/>
      <c r="AJ20" s="14"/>
    </row>
    <row r="21" spans="2:36">
      <c r="B21" s="13"/>
      <c r="C21" s="24"/>
      <c r="D21" s="537" t="s">
        <v>293</v>
      </c>
      <c r="E21" s="537"/>
      <c r="F21" s="26"/>
      <c r="G21" s="26"/>
      <c r="H21" s="27"/>
      <c r="I21" s="27"/>
      <c r="J21" s="27"/>
      <c r="K21" s="27"/>
      <c r="L21" s="27"/>
      <c r="M21" s="27"/>
      <c r="N21" s="27"/>
      <c r="O21" s="27"/>
      <c r="P21" s="27"/>
      <c r="Q21" s="27"/>
      <c r="R21" s="14"/>
      <c r="S21" s="14"/>
      <c r="T21" s="14"/>
      <c r="U21" s="14"/>
      <c r="V21" s="14"/>
      <c r="W21" s="14"/>
      <c r="X21" s="14"/>
      <c r="Y21" s="14"/>
      <c r="Z21" s="14"/>
      <c r="AA21" s="14"/>
      <c r="AB21" s="14"/>
      <c r="AC21" s="14"/>
      <c r="AD21" s="14"/>
      <c r="AE21" s="14"/>
      <c r="AF21" s="14"/>
      <c r="AG21" s="14"/>
      <c r="AH21" s="14"/>
      <c r="AI21" s="16"/>
      <c r="AJ21" s="14"/>
    </row>
    <row r="22" spans="2:36">
      <c r="B22" s="13"/>
      <c r="C22" s="24"/>
      <c r="D22" s="527"/>
      <c r="E22" s="527"/>
      <c r="F22" s="26"/>
      <c r="G22" s="26"/>
      <c r="H22" s="27"/>
      <c r="I22" s="27"/>
      <c r="J22" s="27"/>
      <c r="K22" s="27"/>
      <c r="L22" s="27"/>
      <c r="M22" s="27"/>
      <c r="N22" s="27"/>
      <c r="O22" s="27"/>
      <c r="P22" s="27"/>
      <c r="Q22" s="27"/>
      <c r="R22" s="14"/>
      <c r="S22" s="14"/>
      <c r="T22" s="14"/>
      <c r="U22" s="14"/>
      <c r="V22" s="14"/>
      <c r="W22" s="14"/>
      <c r="X22" s="14"/>
      <c r="Y22" s="14"/>
      <c r="Z22" s="14"/>
      <c r="AA22" s="14"/>
      <c r="AB22" s="14"/>
      <c r="AC22" s="14"/>
      <c r="AD22" s="14"/>
      <c r="AE22" s="14"/>
      <c r="AF22" s="14"/>
      <c r="AG22" s="14"/>
      <c r="AH22" s="14"/>
      <c r="AI22" s="16"/>
      <c r="AJ22" s="14"/>
    </row>
    <row r="23" spans="2:36">
      <c r="B23" s="13"/>
      <c r="C23" s="24"/>
      <c r="D23" s="527"/>
      <c r="E23" s="527"/>
      <c r="F23" s="26"/>
      <c r="G23" s="26"/>
      <c r="H23" s="27"/>
      <c r="I23" s="27"/>
      <c r="J23" s="27"/>
      <c r="K23" s="27"/>
      <c r="L23" s="27"/>
      <c r="M23" s="27"/>
      <c r="N23" s="27"/>
      <c r="O23" s="27"/>
      <c r="P23" s="27"/>
      <c r="Q23" s="27"/>
      <c r="R23" s="14"/>
      <c r="S23" s="14"/>
      <c r="T23" s="14"/>
      <c r="U23" s="14"/>
      <c r="V23" s="14"/>
      <c r="W23" s="14"/>
      <c r="X23" s="14"/>
      <c r="Y23" s="14"/>
      <c r="Z23" s="14"/>
      <c r="AA23" s="14"/>
      <c r="AB23" s="14"/>
      <c r="AC23" s="14"/>
      <c r="AD23" s="14"/>
      <c r="AE23" s="14"/>
      <c r="AF23" s="14"/>
      <c r="AG23" s="14"/>
      <c r="AH23" s="14"/>
      <c r="AI23" s="16"/>
      <c r="AJ23" s="14"/>
    </row>
    <row r="24" spans="2:36">
      <c r="B24" s="13"/>
      <c r="C24" s="14"/>
      <c r="D24" s="14"/>
      <c r="E24" s="15"/>
      <c r="F24" s="15"/>
      <c r="G24" s="15"/>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6"/>
      <c r="AJ24" s="14"/>
    </row>
    <row r="25" spans="2:36">
      <c r="B25" s="13"/>
      <c r="C25" s="14"/>
      <c r="D25" s="23" t="s">
        <v>19</v>
      </c>
      <c r="E25" s="15"/>
      <c r="F25" s="15"/>
      <c r="G25" s="15"/>
      <c r="H25" s="14"/>
      <c r="I25" s="64"/>
      <c r="J25" s="64"/>
      <c r="K25" s="64"/>
      <c r="L25" s="64"/>
      <c r="M25" s="64"/>
      <c r="N25" s="64"/>
      <c r="O25" s="64"/>
      <c r="P25" s="64"/>
      <c r="Q25" s="64"/>
      <c r="R25" s="14"/>
      <c r="S25" s="538"/>
      <c r="T25" s="538"/>
      <c r="U25" s="14"/>
      <c r="V25" s="14"/>
      <c r="W25" s="14"/>
      <c r="X25" s="14"/>
      <c r="Y25" s="14"/>
      <c r="Z25" s="14"/>
      <c r="AA25" s="14"/>
      <c r="AB25" s="14"/>
      <c r="AC25" s="14"/>
      <c r="AD25" s="14"/>
      <c r="AE25" s="14"/>
      <c r="AF25" s="14"/>
      <c r="AG25" s="14"/>
      <c r="AH25" s="14"/>
      <c r="AI25" s="16"/>
      <c r="AJ25" s="14"/>
    </row>
    <row r="26" spans="2:36" s="34" customFormat="1">
      <c r="B26" s="30"/>
      <c r="C26" s="31"/>
      <c r="D26" s="417" t="s">
        <v>268</v>
      </c>
      <c r="E26" s="33" t="s">
        <v>241</v>
      </c>
      <c r="F26" s="418" t="s">
        <v>267</v>
      </c>
      <c r="G26" s="419" t="s">
        <v>266</v>
      </c>
      <c r="H26" s="419" t="s">
        <v>270</v>
      </c>
      <c r="I26" s="419" t="s">
        <v>271</v>
      </c>
      <c r="J26" s="419" t="s">
        <v>275</v>
      </c>
      <c r="K26" s="419" t="s">
        <v>276</v>
      </c>
      <c r="L26" s="65"/>
      <c r="M26" s="65"/>
      <c r="N26" s="65"/>
      <c r="O26" s="65"/>
      <c r="P26" s="65"/>
      <c r="Q26" s="65"/>
      <c r="R26" s="66"/>
      <c r="S26" s="66"/>
      <c r="T26" s="66"/>
      <c r="U26" s="19"/>
      <c r="V26" s="19"/>
      <c r="W26" s="19"/>
      <c r="X26" s="19"/>
      <c r="Y26" s="19"/>
      <c r="Z26" s="19"/>
      <c r="AA26" s="19"/>
      <c r="AB26" s="19"/>
      <c r="AC26" s="19"/>
      <c r="AD26" s="19"/>
      <c r="AE26" s="19"/>
      <c r="AF26" s="19"/>
      <c r="AG26" s="19"/>
      <c r="AH26" s="19"/>
      <c r="AI26" s="20"/>
      <c r="AJ26" s="19"/>
    </row>
    <row r="27" spans="2:36" s="34" customFormat="1">
      <c r="B27" s="30"/>
      <c r="C27" s="31"/>
      <c r="D27" s="32"/>
      <c r="E27" s="33"/>
      <c r="F27" s="43"/>
      <c r="G27" s="42"/>
      <c r="H27" s="44" t="s">
        <v>16</v>
      </c>
      <c r="I27" s="44" t="s">
        <v>16</v>
      </c>
      <c r="J27" s="44" t="s">
        <v>16</v>
      </c>
      <c r="K27" s="44" t="s">
        <v>16</v>
      </c>
      <c r="L27" s="65"/>
      <c r="M27" s="65"/>
      <c r="N27" s="65"/>
      <c r="O27" s="65"/>
      <c r="P27" s="65"/>
      <c r="Q27" s="65"/>
      <c r="R27" s="66"/>
      <c r="S27" s="66"/>
      <c r="T27" s="66"/>
      <c r="U27" s="99"/>
      <c r="V27" s="99"/>
      <c r="W27" s="99"/>
      <c r="X27" s="99"/>
      <c r="Y27" s="99"/>
      <c r="Z27" s="99"/>
      <c r="AA27" s="99"/>
      <c r="AB27" s="99"/>
      <c r="AC27" s="99"/>
      <c r="AD27" s="99"/>
      <c r="AE27" s="99"/>
      <c r="AF27" s="99"/>
      <c r="AG27" s="99"/>
      <c r="AH27" s="99"/>
      <c r="AI27" s="20"/>
      <c r="AJ27" s="99"/>
    </row>
    <row r="28" spans="2:36">
      <c r="B28" s="13"/>
      <c r="C28" s="24">
        <v>1</v>
      </c>
      <c r="D28" s="35" t="str">
        <f>VLOOKUP(C28, $C$9:$D$20, 2, FALSE)</f>
        <v>Small Commercial Package Air-Conditioning and Heating Equipment (Water-Cooled)  &gt;=65,000 and &lt;135,000 Btu/h E/N</v>
      </c>
      <c r="E28" s="36">
        <f>VLOOKUP(C28, Assumptions!$B$6:$I$17, 6, FALSE)</f>
        <v>8</v>
      </c>
      <c r="F28" s="44">
        <f>VLOOKUP(C28, Assumptions!$B$6:$I$17, 7, FALSE)</f>
        <v>2003</v>
      </c>
      <c r="G28" s="44">
        <f>VLOOKUP($C28, Assumptions!$B$24:$I$35, 7, FALSE)</f>
        <v>2013</v>
      </c>
      <c r="H28" s="414">
        <f>HLOOKUP($C28, 'UEC Development'!$C$4:$N$46, 5, FALSE)</f>
        <v>9199.375304551002</v>
      </c>
      <c r="I28" s="414">
        <f>HLOOKUP($C28, 'UEC Development'!$C$4:$N$46, 6, FALSE)</f>
        <v>8855.2353813135542</v>
      </c>
      <c r="J28" s="414">
        <f>HLOOKUP($C28, 'UEC Development'!$C$4:$N$46, 20, FALSE)</f>
        <v>8878.1780428627189</v>
      </c>
      <c r="K28" s="414">
        <f>HLOOKUP($C28, 'UEC Development'!$C$4:$N$46,21, FALSE)</f>
        <v>8855.2353813135542</v>
      </c>
      <c r="L28" s="19"/>
      <c r="M28" s="19"/>
      <c r="N28" s="19"/>
      <c r="O28" s="19"/>
      <c r="P28" s="19"/>
      <c r="Q28" s="19"/>
      <c r="R28" s="67"/>
      <c r="S28" s="8"/>
      <c r="T28" s="8"/>
      <c r="U28" s="14"/>
      <c r="V28" s="14"/>
      <c r="W28" s="14"/>
      <c r="X28" s="14"/>
      <c r="Y28" s="14"/>
      <c r="Z28" s="14"/>
      <c r="AA28" s="14"/>
      <c r="AB28" s="14"/>
      <c r="AC28" s="14"/>
      <c r="AD28" s="14"/>
      <c r="AE28" s="14"/>
      <c r="AF28" s="14"/>
      <c r="AG28" s="14"/>
      <c r="AH28" s="14"/>
      <c r="AI28" s="16"/>
      <c r="AJ28" s="14"/>
    </row>
    <row r="29" spans="2:36">
      <c r="B29" s="13"/>
      <c r="C29" s="24">
        <v>2</v>
      </c>
      <c r="D29" s="35" t="str">
        <f t="shared" ref="D29:D33" si="0">VLOOKUP(C29, $C$9:$D$20, 2, FALSE)</f>
        <v>Small Commercial Package Air-Conditioning and Heating Equipment (Water-Cooled)  &gt;=65,000 and &lt;135,000 Btu/h O</v>
      </c>
      <c r="E29" s="36">
        <f>VLOOKUP(C29, Assumptions!$B$6:$I$17, 6, FALSE)</f>
        <v>8</v>
      </c>
      <c r="F29" s="44">
        <f>VLOOKUP(C29, Assumptions!$B$6:$I$17, 7, FALSE)</f>
        <v>2003</v>
      </c>
      <c r="G29" s="44">
        <f>VLOOKUP($C29, Assumptions!$B$24:$I$35, 7, FALSE)</f>
        <v>2013</v>
      </c>
      <c r="H29" s="414">
        <f>HLOOKUP($C29, 'UEC Development'!$C$4:$N$46, 5, FALSE)</f>
        <v>9321.8264330708207</v>
      </c>
      <c r="I29" s="415">
        <f>HLOOKUP($C29, 'UEC Development'!$C$4:$N$46, 6, FALSE)</f>
        <v>8966.2660823659116</v>
      </c>
      <c r="J29" s="414">
        <f>HLOOKUP($C29, 'UEC Development'!$C$4:$N$46, 20, FALSE)</f>
        <v>8989.9701057462389</v>
      </c>
      <c r="K29" s="415">
        <f>HLOOKUP($C29, 'UEC Development'!$C$4:$N$46,21, FALSE)</f>
        <v>8966.2660823659116</v>
      </c>
      <c r="L29" s="99"/>
      <c r="M29" s="99"/>
      <c r="N29" s="99"/>
      <c r="O29" s="99"/>
      <c r="P29" s="99"/>
      <c r="Q29" s="99"/>
      <c r="R29" s="67"/>
      <c r="S29" s="8"/>
      <c r="T29" s="8"/>
      <c r="U29" s="14"/>
      <c r="V29" s="14"/>
      <c r="W29" s="14"/>
      <c r="X29" s="14"/>
      <c r="Y29" s="14"/>
      <c r="Z29" s="14"/>
      <c r="AA29" s="14"/>
      <c r="AB29" s="14"/>
      <c r="AC29" s="14"/>
      <c r="AD29" s="14"/>
      <c r="AE29" s="14"/>
      <c r="AF29" s="14"/>
      <c r="AG29" s="14"/>
      <c r="AH29" s="14"/>
      <c r="AI29" s="16"/>
      <c r="AJ29" s="14"/>
    </row>
    <row r="30" spans="2:36">
      <c r="B30" s="13"/>
      <c r="C30" s="24">
        <v>3</v>
      </c>
      <c r="D30" s="35" t="str">
        <f t="shared" si="0"/>
        <v>Large Commercial Package Air-Conditioning and Heating Equipment (Water-Cooled) &gt;= 135,000 and &lt;240,000 Btu/h E/N</v>
      </c>
      <c r="E30" s="36">
        <f>VLOOKUP(C30, Assumptions!$B$6:$I$17, 6, FALSE)</f>
        <v>15</v>
      </c>
      <c r="F30" s="44">
        <f>VLOOKUP(C30, Assumptions!$B$6:$I$17, 7, FALSE)</f>
        <v>2004</v>
      </c>
      <c r="G30" s="44">
        <f>VLOOKUP($C30, Assumptions!$B$24:$I$35, 7, FALSE)</f>
        <v>2014</v>
      </c>
      <c r="H30" s="414">
        <f>HLOOKUP($C30, 'UEC Development'!$C$4:$N$46, 5, FALSE)</f>
        <v>17837.714271240206</v>
      </c>
      <c r="I30" s="415">
        <f>HLOOKUP($C30, 'UEC Development'!$C$4:$N$46, 6, FALSE)</f>
        <v>16206.329760050925</v>
      </c>
      <c r="J30" s="414">
        <f>HLOOKUP($C30, 'UEC Development'!$C$4:$N$46, 20, FALSE)</f>
        <v>16672.439620390716</v>
      </c>
      <c r="K30" s="415">
        <f>HLOOKUP($C30, 'UEC Development'!$C$4:$N$46,21, FALSE)</f>
        <v>16206.329760050923</v>
      </c>
      <c r="L30" s="99"/>
      <c r="M30" s="99"/>
      <c r="N30" s="99"/>
      <c r="O30" s="99"/>
      <c r="P30" s="99"/>
      <c r="Q30" s="99"/>
      <c r="R30" s="67"/>
      <c r="S30" s="8"/>
      <c r="T30" s="8"/>
      <c r="U30" s="14"/>
      <c r="V30" s="14"/>
      <c r="W30" s="14"/>
      <c r="X30" s="14"/>
      <c r="Y30" s="14"/>
      <c r="Z30" s="14"/>
      <c r="AA30" s="14"/>
      <c r="AB30" s="14"/>
      <c r="AC30" s="14"/>
      <c r="AD30" s="14"/>
      <c r="AE30" s="14"/>
      <c r="AF30" s="14"/>
      <c r="AG30" s="14"/>
      <c r="AH30" s="14"/>
      <c r="AI30" s="16"/>
      <c r="AJ30" s="14"/>
    </row>
    <row r="31" spans="2:36">
      <c r="B31" s="13"/>
      <c r="C31" s="24">
        <v>4</v>
      </c>
      <c r="D31" s="35" t="str">
        <f t="shared" si="0"/>
        <v>Large Commercial Package Air-Conditioning and Heating Equipment (Water-Cooled) &gt;= 135,000 and &lt;240,000 Btu/h O</v>
      </c>
      <c r="E31" s="36">
        <f>VLOOKUP(C31, Assumptions!$B$6:$I$17, 6, FALSE)</f>
        <v>15</v>
      </c>
      <c r="F31" s="44">
        <f>VLOOKUP(C31, Assumptions!$B$6:$I$17, 7, FALSE)</f>
        <v>2004</v>
      </c>
      <c r="G31" s="44">
        <f>VLOOKUP($C31, Assumptions!$B$24:$I$35, 7, FALSE)</f>
        <v>2014</v>
      </c>
      <c r="H31" s="414">
        <f>HLOOKUP($C31, 'UEC Development'!$C$4:$N$46, 5, FALSE)</f>
        <v>17837.714271240206</v>
      </c>
      <c r="I31" s="415">
        <f>HLOOKUP($C31, 'UEC Development'!$C$4:$N$46, 6, FALSE)</f>
        <v>16401.859121442536</v>
      </c>
      <c r="J31" s="414">
        <f>HLOOKUP($C31, 'UEC Development'!$C$4:$N$46, 20, FALSE)</f>
        <v>16812.103449956154</v>
      </c>
      <c r="K31" s="415">
        <f>HLOOKUP($C31, 'UEC Development'!$C$4:$N$46,21, FALSE)</f>
        <v>16401.859121442532</v>
      </c>
      <c r="L31" s="99"/>
      <c r="M31" s="99"/>
      <c r="N31" s="99"/>
      <c r="O31" s="99"/>
      <c r="P31" s="99"/>
      <c r="Q31" s="99"/>
      <c r="R31" s="67"/>
      <c r="S31" s="8"/>
      <c r="T31" s="8"/>
      <c r="U31" s="14"/>
      <c r="V31" s="14"/>
      <c r="W31" s="14"/>
      <c r="X31" s="14"/>
      <c r="Y31" s="14"/>
      <c r="Z31" s="14"/>
      <c r="AA31" s="14"/>
      <c r="AB31" s="14"/>
      <c r="AC31" s="14"/>
      <c r="AD31" s="14"/>
      <c r="AE31" s="14"/>
      <c r="AF31" s="14"/>
      <c r="AG31" s="14"/>
      <c r="AH31" s="14"/>
      <c r="AI31" s="16"/>
      <c r="AJ31" s="14"/>
    </row>
    <row r="32" spans="2:36">
      <c r="B32" s="13"/>
      <c r="C32" s="24">
        <v>5</v>
      </c>
      <c r="D32" s="35" t="str">
        <f t="shared" si="0"/>
        <v>Very Large Commercial Package Air-Conditioning and Heating Equipment (Water-Cooled) &gt;=240,000 and &lt;760,000 Btu/h E/N</v>
      </c>
      <c r="E32" s="36">
        <f>VLOOKUP(C32, Assumptions!$B$6:$I$17, 6, FALSE)</f>
        <v>35</v>
      </c>
      <c r="F32" s="44">
        <f>VLOOKUP(C32, Assumptions!$B$6:$I$17, 7, FALSE)</f>
        <v>2011</v>
      </c>
      <c r="G32" s="44">
        <f>VLOOKUP($C32, Assumptions!$B$24:$I$35, 7, FALSE)</f>
        <v>2014</v>
      </c>
      <c r="H32" s="414">
        <f>HLOOKUP($C32, 'UEC Development'!$C$4:$N$46, 5, FALSE)</f>
        <v>41621.33329956048</v>
      </c>
      <c r="I32" s="415">
        <f>HLOOKUP($C32, 'UEC Development'!$C$4:$N$46, 6, FALSE)</f>
        <v>38041.126863444311</v>
      </c>
      <c r="J32" s="414">
        <f>HLOOKUP($C32, 'UEC Development'!$C$4:$N$46, 20, FALSE)</f>
        <v>38654.876538207078</v>
      </c>
      <c r="K32" s="415">
        <f>HLOOKUP($C32, 'UEC Development'!$C$4:$N$46,21, FALSE)</f>
        <v>38041.126863444311</v>
      </c>
      <c r="L32" s="99"/>
      <c r="M32" s="99"/>
      <c r="N32" s="99"/>
      <c r="O32" s="99"/>
      <c r="P32" s="99"/>
      <c r="Q32" s="99"/>
      <c r="R32" s="67"/>
      <c r="S32" s="8"/>
      <c r="T32" s="8"/>
      <c r="U32" s="14"/>
      <c r="V32" s="14"/>
      <c r="W32" s="14"/>
      <c r="X32" s="14"/>
      <c r="Y32" s="14"/>
      <c r="Z32" s="14"/>
      <c r="AA32" s="14"/>
      <c r="AB32" s="14"/>
      <c r="AC32" s="14"/>
      <c r="AD32" s="14"/>
      <c r="AE32" s="14"/>
      <c r="AF32" s="14"/>
      <c r="AG32" s="14"/>
      <c r="AH32" s="14"/>
      <c r="AI32" s="16"/>
      <c r="AJ32" s="14"/>
    </row>
    <row r="33" spans="2:36">
      <c r="B33" s="13"/>
      <c r="C33" s="24">
        <v>6</v>
      </c>
      <c r="D33" s="35" t="str">
        <f t="shared" si="0"/>
        <v>Very Large Commercial Package Air-Conditioning and Heating Equipment (Water-Cooled) &gt;=240,000 and &lt;760,000 Btu/h O</v>
      </c>
      <c r="E33" s="36">
        <f>VLOOKUP(C33, Assumptions!$B$6:$I$17, 6, FALSE)</f>
        <v>35</v>
      </c>
      <c r="F33" s="44">
        <f>VLOOKUP(C33, Assumptions!$B$6:$I$17, 7, FALSE)</f>
        <v>2011</v>
      </c>
      <c r="G33" s="44">
        <f>VLOOKUP($C33, Assumptions!$B$24:$I$35, 7, FALSE)</f>
        <v>2014</v>
      </c>
      <c r="H33" s="414">
        <f>HLOOKUP($C33, 'UEC Development'!$C$4:$N$46, 5, FALSE)</f>
        <v>42204.827633420995</v>
      </c>
      <c r="I33" s="415">
        <f>HLOOKUP($C33, 'UEC Development'!$C$4:$N$46, 6, FALSE)</f>
        <v>38504.485466184342</v>
      </c>
      <c r="J33" s="414">
        <f>HLOOKUP($C33, 'UEC Development'!$C$4:$N$46, 20, FALSE)</f>
        <v>39033.105775789569</v>
      </c>
      <c r="K33" s="415">
        <f>HLOOKUP($C33, 'UEC Development'!$C$4:$N$46,21, FALSE)</f>
        <v>38504.485466184335</v>
      </c>
      <c r="L33" s="99"/>
      <c r="M33" s="99"/>
      <c r="N33" s="99"/>
      <c r="O33" s="99"/>
      <c r="P33" s="99"/>
      <c r="Q33" s="99"/>
      <c r="R33" s="67"/>
      <c r="S33" s="8"/>
      <c r="T33" s="8"/>
      <c r="U33" s="14"/>
      <c r="V33" s="14"/>
      <c r="W33" s="14"/>
      <c r="X33" s="14"/>
      <c r="Y33" s="14"/>
      <c r="Z33" s="14"/>
      <c r="AA33" s="14"/>
      <c r="AB33" s="14"/>
      <c r="AC33" s="14"/>
      <c r="AD33" s="14"/>
      <c r="AE33" s="14"/>
      <c r="AF33" s="14"/>
      <c r="AG33" s="14"/>
      <c r="AH33" s="14"/>
      <c r="AI33" s="16"/>
      <c r="AJ33" s="14"/>
    </row>
    <row r="34" spans="2:36">
      <c r="B34" s="13"/>
      <c r="C34" s="24"/>
      <c r="D34" s="14" t="str">
        <f>Assumptions!$B$18</f>
        <v>*E/N = Electric Resistance or No Heating, O = Other Heating</v>
      </c>
      <c r="E34" s="390"/>
      <c r="F34" s="391"/>
      <c r="G34" s="391"/>
      <c r="H34" s="391"/>
      <c r="I34" s="14"/>
      <c r="J34" s="391"/>
      <c r="K34" s="391"/>
      <c r="L34" s="99"/>
      <c r="M34" s="99"/>
      <c r="N34" s="99"/>
      <c r="O34" s="99"/>
      <c r="P34" s="99"/>
      <c r="Q34" s="99"/>
      <c r="R34" s="67"/>
      <c r="S34" s="8"/>
      <c r="T34" s="8"/>
      <c r="U34" s="14"/>
      <c r="V34" s="14"/>
      <c r="W34" s="14"/>
      <c r="X34" s="14"/>
      <c r="Y34" s="14"/>
      <c r="Z34" s="14"/>
      <c r="AA34" s="14"/>
      <c r="AB34" s="14"/>
      <c r="AC34" s="14"/>
      <c r="AD34" s="14"/>
      <c r="AE34" s="14"/>
      <c r="AF34" s="14"/>
      <c r="AG34" s="14"/>
      <c r="AH34" s="14"/>
      <c r="AI34" s="16"/>
      <c r="AJ34" s="14"/>
    </row>
    <row r="35" spans="2:36">
      <c r="B35" s="13"/>
      <c r="C35" s="24"/>
      <c r="D35" s="14" t="str">
        <f>Assumptions!$B$19</f>
        <v xml:space="preserve">**UEC's for designs 5, 6, 11, 12 are backcast based on 2011 efficiency levels. Shipment market mix remains variable. </v>
      </c>
      <c r="E35" s="390"/>
      <c r="F35" s="391"/>
      <c r="G35" s="391"/>
      <c r="H35" s="391"/>
      <c r="I35" s="14"/>
      <c r="J35" s="391"/>
      <c r="K35" s="391"/>
      <c r="L35" s="99"/>
      <c r="M35" s="99"/>
      <c r="N35" s="99"/>
      <c r="O35" s="99"/>
      <c r="P35" s="99"/>
      <c r="Q35" s="99"/>
      <c r="R35" s="67"/>
      <c r="S35" s="8"/>
      <c r="T35" s="8"/>
      <c r="U35" s="14"/>
      <c r="V35" s="14"/>
      <c r="W35" s="14"/>
      <c r="X35" s="14"/>
      <c r="Y35" s="14"/>
      <c r="Z35" s="14"/>
      <c r="AA35" s="14"/>
      <c r="AB35" s="14"/>
      <c r="AC35" s="14"/>
      <c r="AD35" s="14"/>
      <c r="AE35" s="14"/>
      <c r="AF35" s="14"/>
      <c r="AG35" s="14"/>
      <c r="AH35" s="14"/>
      <c r="AI35" s="16"/>
      <c r="AJ35" s="14"/>
    </row>
    <row r="36" spans="2:36">
      <c r="B36" s="13"/>
      <c r="C36" s="14"/>
      <c r="D36" s="14"/>
      <c r="E36" s="7"/>
      <c r="F36" s="7"/>
      <c r="G36" s="7"/>
      <c r="H36" s="6"/>
      <c r="I36" s="6"/>
      <c r="J36" s="538"/>
      <c r="K36" s="538"/>
      <c r="L36" s="538"/>
      <c r="M36" s="538"/>
      <c r="N36" s="538"/>
      <c r="O36" s="538"/>
      <c r="P36" s="538"/>
      <c r="Q36" s="538"/>
      <c r="R36" s="8"/>
      <c r="S36" s="538"/>
      <c r="T36" s="538"/>
      <c r="U36" s="14"/>
      <c r="V36" s="14"/>
      <c r="W36" s="14"/>
      <c r="X36" s="14"/>
      <c r="Y36" s="14"/>
      <c r="Z36" s="14"/>
      <c r="AA36" s="14"/>
      <c r="AB36" s="14"/>
      <c r="AC36" s="14"/>
      <c r="AD36" s="14"/>
      <c r="AE36" s="14"/>
      <c r="AF36" s="14"/>
      <c r="AG36" s="14"/>
      <c r="AH36" s="14"/>
      <c r="AI36" s="16"/>
      <c r="AJ36" s="14"/>
    </row>
    <row r="37" spans="2:36" s="34" customFormat="1">
      <c r="B37" s="30"/>
      <c r="C37" s="19"/>
      <c r="D37" s="417" t="s">
        <v>274</v>
      </c>
      <c r="E37" s="33" t="s">
        <v>241</v>
      </c>
      <c r="F37" s="418" t="s">
        <v>267</v>
      </c>
      <c r="G37" s="419" t="s">
        <v>266</v>
      </c>
      <c r="H37" s="419" t="s">
        <v>270</v>
      </c>
      <c r="I37" s="419" t="s">
        <v>271</v>
      </c>
      <c r="J37" s="419" t="s">
        <v>275</v>
      </c>
      <c r="K37" s="419" t="s">
        <v>276</v>
      </c>
      <c r="L37" s="65"/>
      <c r="M37" s="65"/>
      <c r="N37" s="65"/>
      <c r="O37" s="65"/>
      <c r="P37" s="65"/>
      <c r="Q37" s="65"/>
      <c r="R37" s="66"/>
      <c r="S37" s="66"/>
      <c r="T37" s="66"/>
      <c r="U37" s="19"/>
      <c r="V37" s="19"/>
      <c r="W37" s="19"/>
      <c r="X37" s="19"/>
      <c r="Y37" s="19"/>
      <c r="Z37" s="19"/>
      <c r="AA37" s="19"/>
      <c r="AB37" s="19"/>
      <c r="AC37" s="19"/>
      <c r="AD37" s="19"/>
      <c r="AE37" s="19"/>
      <c r="AF37" s="19"/>
      <c r="AG37" s="19"/>
      <c r="AH37" s="19"/>
      <c r="AI37" s="20"/>
      <c r="AJ37" s="19"/>
    </row>
    <row r="38" spans="2:36" s="34" customFormat="1">
      <c r="B38" s="30"/>
      <c r="C38" s="99"/>
      <c r="D38" s="32"/>
      <c r="E38" s="33"/>
      <c r="F38" s="43"/>
      <c r="G38" s="42"/>
      <c r="H38" s="414" t="s">
        <v>16</v>
      </c>
      <c r="I38" s="414" t="s">
        <v>16</v>
      </c>
      <c r="J38" s="44" t="s">
        <v>16</v>
      </c>
      <c r="K38" s="44" t="s">
        <v>16</v>
      </c>
      <c r="L38" s="65"/>
      <c r="M38" s="65"/>
      <c r="N38" s="65"/>
      <c r="O38" s="65"/>
      <c r="P38" s="65"/>
      <c r="Q38" s="65"/>
      <c r="R38" s="66"/>
      <c r="S38" s="66"/>
      <c r="T38" s="66"/>
      <c r="U38" s="99"/>
      <c r="V38" s="99"/>
      <c r="W38" s="99"/>
      <c r="X38" s="99"/>
      <c r="Y38" s="99"/>
      <c r="Z38" s="99"/>
      <c r="AA38" s="99"/>
      <c r="AB38" s="99"/>
      <c r="AC38" s="99"/>
      <c r="AD38" s="99"/>
      <c r="AE38" s="99"/>
      <c r="AF38" s="99"/>
      <c r="AG38" s="99"/>
      <c r="AH38" s="99"/>
      <c r="AI38" s="20"/>
      <c r="AJ38" s="99"/>
    </row>
    <row r="39" spans="2:36">
      <c r="B39" s="13"/>
      <c r="C39" s="24">
        <v>7</v>
      </c>
      <c r="D39" s="35" t="str">
        <f>VLOOKUP(C39, $C$9:$D$20, 2, FALSE)</f>
        <v>Small Commercial Package Air-Conditioning and Heating Equipment (Evaporatively-Cooled)  &gt;=65,000 and &lt;135,000 Btu/h E/N</v>
      </c>
      <c r="E39" s="36" t="str">
        <f>VLOOKUP(C39, Assumptions!$B$6:$I$17, 6, FALSE)</f>
        <v>NO MODELS</v>
      </c>
      <c r="F39" s="44">
        <f>VLOOKUP(C39, Assumptions!$B$6:$I$17, 7, FALSE)</f>
        <v>2003</v>
      </c>
      <c r="G39" s="397">
        <f>VLOOKUP($C39, Assumptions!$B$24:$I$35, 7, FALSE)</f>
        <v>2013</v>
      </c>
      <c r="H39" s="426" t="str">
        <f>HLOOKUP($C39, 'UEC Development'!$C$4:$N$46, 5, FALSE)</f>
        <v>NO MODELS</v>
      </c>
      <c r="I39" s="426" t="str">
        <f>HLOOKUP($C39, 'UEC Development'!$C$4:$N$46, 6, FALSE)</f>
        <v>NO MODELS</v>
      </c>
      <c r="J39" s="414" t="str">
        <f>HLOOKUP($C39, 'UEC Development'!$C$4:$N$46, 20, FALSE)</f>
        <v>NO MODELS</v>
      </c>
      <c r="K39" s="414" t="str">
        <f>HLOOKUP($C39, 'UEC Development'!$C$4:$N$46,21, FALSE)</f>
        <v>NO MODELS</v>
      </c>
      <c r="L39" s="19"/>
      <c r="M39" s="19"/>
      <c r="N39" s="19"/>
      <c r="O39" s="19"/>
      <c r="P39" s="19"/>
      <c r="Q39" s="19"/>
      <c r="R39" s="67"/>
      <c r="S39" s="8"/>
      <c r="T39" s="8"/>
      <c r="U39" s="14"/>
      <c r="V39" s="14"/>
      <c r="W39" s="14"/>
      <c r="X39" s="14"/>
      <c r="Y39" s="14"/>
      <c r="Z39" s="14"/>
      <c r="AA39" s="14"/>
      <c r="AB39" s="14"/>
      <c r="AC39" s="14"/>
      <c r="AD39" s="14"/>
      <c r="AE39" s="14"/>
      <c r="AF39" s="14"/>
      <c r="AG39" s="14"/>
      <c r="AH39" s="14"/>
      <c r="AI39" s="16"/>
      <c r="AJ39" s="14"/>
    </row>
    <row r="40" spans="2:36">
      <c r="B40" s="13"/>
      <c r="C40" s="24">
        <v>8</v>
      </c>
      <c r="D40" s="35" t="str">
        <f t="shared" ref="D40:D44" si="1">VLOOKUP(C40, $C$9:$D$20, 2, FALSE)</f>
        <v>Small Commercial Package Air-Conditioning and Heating Equipment (Evaporatively-Cooled)  &gt;=65,000 and &lt;135,000 Btu/h O</v>
      </c>
      <c r="E40" s="36" t="str">
        <f>VLOOKUP(C40, Assumptions!$B$6:$I$17, 6, FALSE)</f>
        <v>NO MODELS</v>
      </c>
      <c r="F40" s="44">
        <f>VLOOKUP(C40, Assumptions!$B$6:$I$17, 7, FALSE)</f>
        <v>2003</v>
      </c>
      <c r="G40" s="397">
        <f>VLOOKUP($C40, Assumptions!$B$24:$I$35, 7, FALSE)</f>
        <v>2013</v>
      </c>
      <c r="H40" s="426" t="str">
        <f>HLOOKUP($C40, 'UEC Development'!$C$4:$N$46, 5, FALSE)</f>
        <v>NO MODELS</v>
      </c>
      <c r="I40" s="421" t="str">
        <f>HLOOKUP($C40, 'UEC Development'!$C$4:$N$46, 6, FALSE)</f>
        <v>NO MODELS</v>
      </c>
      <c r="J40" s="414" t="str">
        <f>HLOOKUP($C40, 'UEC Development'!$C$4:$N$46, 20, FALSE)</f>
        <v>NO MODELS</v>
      </c>
      <c r="K40" s="415" t="str">
        <f>HLOOKUP($C40, 'UEC Development'!$C$4:$N$46,21, FALSE)</f>
        <v>NO MODELS</v>
      </c>
      <c r="L40" s="99"/>
      <c r="M40" s="99"/>
      <c r="N40" s="99"/>
      <c r="O40" s="99"/>
      <c r="P40" s="99"/>
      <c r="Q40" s="99"/>
      <c r="R40" s="67"/>
      <c r="S40" s="8"/>
      <c r="T40" s="8"/>
      <c r="U40" s="14"/>
      <c r="V40" s="14"/>
      <c r="W40" s="14"/>
      <c r="X40" s="14"/>
      <c r="Y40" s="14"/>
      <c r="Z40" s="14"/>
      <c r="AA40" s="14"/>
      <c r="AB40" s="14"/>
      <c r="AC40" s="14"/>
      <c r="AD40" s="14"/>
      <c r="AE40" s="14"/>
      <c r="AF40" s="14"/>
      <c r="AG40" s="14"/>
      <c r="AH40" s="14"/>
      <c r="AI40" s="16"/>
      <c r="AJ40" s="14"/>
    </row>
    <row r="41" spans="2:36">
      <c r="B41" s="13"/>
      <c r="C41" s="24">
        <v>9</v>
      </c>
      <c r="D41" s="35" t="str">
        <f t="shared" si="1"/>
        <v>Large Commercial Package Air-Conditioning and Heating Equipment (Evaporatively-Cooled) &gt;= 135,000 and &lt;240,000 Btu/h E/N</v>
      </c>
      <c r="E41" s="36" t="str">
        <f>VLOOKUP(C41, Assumptions!$B$6:$I$17, 6, FALSE)</f>
        <v>NO MODELS</v>
      </c>
      <c r="F41" s="44">
        <f>VLOOKUP(C41, Assumptions!$B$6:$I$17, 7, FALSE)</f>
        <v>2004</v>
      </c>
      <c r="G41" s="397">
        <f>VLOOKUP($C41, Assumptions!$B$24:$I$35, 7, FALSE)</f>
        <v>2014</v>
      </c>
      <c r="H41" s="426" t="str">
        <f>HLOOKUP($C41, 'UEC Development'!$C$4:$N$46, 5, FALSE)</f>
        <v>NO MODELS</v>
      </c>
      <c r="I41" s="421" t="str">
        <f>HLOOKUP($C41, 'UEC Development'!$C$4:$N$46, 6, FALSE)</f>
        <v>NO MODELS</v>
      </c>
      <c r="J41" s="414" t="str">
        <f>HLOOKUP($C41, 'UEC Development'!$C$4:$N$46, 20, FALSE)</f>
        <v>NO MODELS</v>
      </c>
      <c r="K41" s="415" t="str">
        <f>HLOOKUP($C41, 'UEC Development'!$C$4:$N$46,21, FALSE)</f>
        <v>NO MODELS</v>
      </c>
      <c r="L41" s="99"/>
      <c r="M41" s="99"/>
      <c r="N41" s="99"/>
      <c r="O41" s="99"/>
      <c r="P41" s="99"/>
      <c r="Q41" s="99"/>
      <c r="R41" s="67"/>
      <c r="S41" s="8"/>
      <c r="T41" s="8"/>
      <c r="U41" s="14"/>
      <c r="V41" s="14"/>
      <c r="W41" s="14"/>
      <c r="X41" s="14"/>
      <c r="Y41" s="14"/>
      <c r="Z41" s="14"/>
      <c r="AA41" s="14"/>
      <c r="AB41" s="14"/>
      <c r="AC41" s="14"/>
      <c r="AD41" s="14"/>
      <c r="AE41" s="14"/>
      <c r="AF41" s="14"/>
      <c r="AG41" s="14"/>
      <c r="AH41" s="14"/>
      <c r="AI41" s="16"/>
      <c r="AJ41" s="14"/>
    </row>
    <row r="42" spans="2:36">
      <c r="B42" s="13"/>
      <c r="C42" s="24">
        <v>10</v>
      </c>
      <c r="D42" s="35" t="str">
        <f t="shared" si="1"/>
        <v>Large Commercial Package Air-Conditioning and Heating Equipment (Evaporatively-Cooled) &gt;= 135,000 and &lt;240,000 Btu/h O</v>
      </c>
      <c r="E42" s="36" t="str">
        <f>VLOOKUP(C42, Assumptions!$B$6:$I$17, 6, FALSE)</f>
        <v>NO MODELS</v>
      </c>
      <c r="F42" s="44">
        <f>VLOOKUP(C42, Assumptions!$B$6:$I$17, 7, FALSE)</f>
        <v>2004</v>
      </c>
      <c r="G42" s="397">
        <f>VLOOKUP($C42, Assumptions!$B$24:$I$35, 7, FALSE)</f>
        <v>2014</v>
      </c>
      <c r="H42" s="426" t="str">
        <f>HLOOKUP($C42, 'UEC Development'!$C$4:$N$46, 5, FALSE)</f>
        <v>NO MODELS</v>
      </c>
      <c r="I42" s="421" t="str">
        <f>HLOOKUP($C42, 'UEC Development'!$C$4:$N$46, 6, FALSE)</f>
        <v>NO MODELS</v>
      </c>
      <c r="J42" s="414" t="str">
        <f>HLOOKUP($C42, 'UEC Development'!$C$4:$N$46, 20, FALSE)</f>
        <v>NO MODELS</v>
      </c>
      <c r="K42" s="415" t="str">
        <f>HLOOKUP($C42, 'UEC Development'!$C$4:$N$46,21, FALSE)</f>
        <v>NO MODELS</v>
      </c>
      <c r="L42" s="99"/>
      <c r="M42" s="99"/>
      <c r="N42" s="99"/>
      <c r="O42" s="99"/>
      <c r="P42" s="99"/>
      <c r="Q42" s="99"/>
      <c r="R42" s="67"/>
      <c r="S42" s="8"/>
      <c r="T42" s="8"/>
      <c r="U42" s="14"/>
      <c r="V42" s="14"/>
      <c r="W42" s="14"/>
      <c r="X42" s="14"/>
      <c r="Y42" s="14"/>
      <c r="Z42" s="14"/>
      <c r="AA42" s="14"/>
      <c r="AB42" s="14"/>
      <c r="AC42" s="14"/>
      <c r="AD42" s="14"/>
      <c r="AE42" s="14"/>
      <c r="AF42" s="14"/>
      <c r="AG42" s="14"/>
      <c r="AH42" s="14"/>
      <c r="AI42" s="16"/>
      <c r="AJ42" s="14"/>
    </row>
    <row r="43" spans="2:36">
      <c r="B43" s="13"/>
      <c r="C43" s="24">
        <v>11</v>
      </c>
      <c r="D43" s="35" t="str">
        <f t="shared" si="1"/>
        <v>Very Large Commercial Package Air-Conditioning and Heating Equipment (Evaporatively-Cooled) &gt;=240,000 and &lt;760,000 Btu/h E/N</v>
      </c>
      <c r="E43" s="36">
        <f>VLOOKUP(C43, Assumptions!$B$6:$I$17, 6, FALSE)</f>
        <v>40</v>
      </c>
      <c r="F43" s="44">
        <f>VLOOKUP(C43, Assumptions!$B$6:$I$17, 7, FALSE)</f>
        <v>2011</v>
      </c>
      <c r="G43" s="397">
        <f>VLOOKUP($C43, Assumptions!$B$24:$I$35, 7, FALSE)</f>
        <v>2014</v>
      </c>
      <c r="H43" s="414">
        <f>HLOOKUP($C43, 'UEC Development'!$C$4:$N$46, 5, FALSE)</f>
        <v>47171.388002709253</v>
      </c>
      <c r="I43" s="415">
        <f>HLOOKUP($C43, 'UEC Development'!$C$4:$N$46, 6, FALSE)</f>
        <v>44732.135501114353</v>
      </c>
      <c r="J43" s="414">
        <f>HLOOKUP($C43, 'UEC Development'!$C$4:$N$46, 20, FALSE)</f>
        <v>46313.968184719219</v>
      </c>
      <c r="K43" s="415">
        <f>HLOOKUP($C43, 'UEC Development'!$C$4:$N$46,21, FALSE)</f>
        <v>44732.135501114353</v>
      </c>
      <c r="L43" s="99"/>
      <c r="M43" s="99"/>
      <c r="N43" s="99"/>
      <c r="O43" s="99"/>
      <c r="P43" s="99"/>
      <c r="Q43" s="99"/>
      <c r="R43" s="67"/>
      <c r="S43" s="8"/>
      <c r="T43" s="8"/>
      <c r="U43" s="14"/>
      <c r="V43" s="14"/>
      <c r="W43" s="14"/>
      <c r="X43" s="14"/>
      <c r="Y43" s="14"/>
      <c r="Z43" s="14"/>
      <c r="AA43" s="14"/>
      <c r="AB43" s="14"/>
      <c r="AC43" s="14"/>
      <c r="AD43" s="14"/>
      <c r="AE43" s="14"/>
      <c r="AF43" s="14"/>
      <c r="AG43" s="14"/>
      <c r="AH43" s="14"/>
      <c r="AI43" s="16"/>
      <c r="AJ43" s="14"/>
    </row>
    <row r="44" spans="2:36">
      <c r="B44" s="13"/>
      <c r="C44" s="24">
        <v>12</v>
      </c>
      <c r="D44" s="35" t="str">
        <f t="shared" si="1"/>
        <v>Very Large Commercial Package Air-Conditioning and Heating Equipment (Evaporatively-Cooled) &gt;=240,000 and &lt;760,000 Btu/h O</v>
      </c>
      <c r="E44" s="36">
        <f>VLOOKUP(C44, Assumptions!$B$6:$I$17, 6, FALSE)</f>
        <v>40</v>
      </c>
      <c r="F44" s="44">
        <f>VLOOKUP(C44, Assumptions!$B$6:$I$17, 7, FALSE)</f>
        <v>2011</v>
      </c>
      <c r="G44" s="397">
        <f>VLOOKUP($C44, Assumptions!$B$24:$I$35, 7, FALSE)</f>
        <v>2014</v>
      </c>
      <c r="H44" s="70">
        <f>HLOOKUP($C44, 'UEC Development'!$C$4:$N$46, 5, FALSE)</f>
        <v>47766.362457749332</v>
      </c>
      <c r="I44" s="414">
        <f>HLOOKUP($C44, 'UEC Development'!$C$4:$N$46, 6, FALSE)</f>
        <v>45243.007166137671</v>
      </c>
      <c r="J44" s="414">
        <f>HLOOKUP($C44, 'UEC Development'!$C$4:$N$46, 20, FALSE)</f>
        <v>46645.963224083389</v>
      </c>
      <c r="K44" s="415">
        <f>HLOOKUP($C44, 'UEC Development'!$C$4:$N$46,21, FALSE)</f>
        <v>45243.007166137671</v>
      </c>
      <c r="L44" s="69"/>
      <c r="M44" s="68"/>
      <c r="N44" s="6"/>
      <c r="O44" s="8"/>
      <c r="P44" s="68"/>
      <c r="Q44" s="68"/>
      <c r="R44" s="8"/>
      <c r="S44" s="8"/>
      <c r="T44" s="6"/>
      <c r="U44" s="14"/>
      <c r="V44" s="14"/>
      <c r="W44" s="14"/>
      <c r="X44" s="14"/>
      <c r="Y44" s="14"/>
      <c r="Z44" s="14"/>
      <c r="AA44" s="14"/>
      <c r="AB44" s="14"/>
      <c r="AC44" s="14"/>
      <c r="AD44" s="14"/>
      <c r="AE44" s="14"/>
      <c r="AF44" s="14"/>
      <c r="AG44" s="14"/>
      <c r="AH44" s="14"/>
      <c r="AI44" s="16"/>
      <c r="AJ44" s="14"/>
    </row>
    <row r="45" spans="2:36">
      <c r="B45" s="13"/>
      <c r="C45" s="24"/>
      <c r="D45" s="14" t="str">
        <f>Assumptions!$B$18</f>
        <v>*E/N = Electric Resistance or No Heating, O = Other Heating</v>
      </c>
      <c r="E45" s="390"/>
      <c r="F45" s="391"/>
      <c r="G45" s="392"/>
      <c r="H45" s="8"/>
      <c r="I45" s="393"/>
      <c r="J45" s="394"/>
      <c r="K45" s="395"/>
      <c r="L45" s="69"/>
      <c r="M45" s="68"/>
      <c r="N45" s="6"/>
      <c r="O45" s="8"/>
      <c r="P45" s="68"/>
      <c r="Q45" s="68"/>
      <c r="R45" s="8"/>
      <c r="S45" s="8"/>
      <c r="T45" s="6"/>
      <c r="U45" s="14"/>
      <c r="V45" s="14"/>
      <c r="W45" s="14"/>
      <c r="X45" s="14"/>
      <c r="Y45" s="14"/>
      <c r="Z45" s="14"/>
      <c r="AA45" s="14"/>
      <c r="AB45" s="14"/>
      <c r="AC45" s="14"/>
      <c r="AD45" s="14"/>
      <c r="AE45" s="14"/>
      <c r="AF45" s="14"/>
      <c r="AG45" s="14"/>
      <c r="AH45" s="14"/>
      <c r="AI45" s="16"/>
      <c r="AJ45" s="14"/>
    </row>
    <row r="46" spans="2:36">
      <c r="B46" s="13"/>
      <c r="C46" s="24"/>
      <c r="D46" s="14" t="str">
        <f>Assumptions!$B$19</f>
        <v xml:space="preserve">**UEC's for designs 5, 6, 11, 12 are backcast based on 2011 efficiency levels. Shipment market mix remains variable. </v>
      </c>
      <c r="E46" s="390"/>
      <c r="F46" s="391"/>
      <c r="G46" s="392"/>
      <c r="H46" s="8"/>
      <c r="I46" s="393"/>
      <c r="J46" s="394"/>
      <c r="K46" s="395"/>
      <c r="L46" s="69"/>
      <c r="M46" s="68"/>
      <c r="N46" s="6"/>
      <c r="O46" s="8"/>
      <c r="P46" s="68"/>
      <c r="Q46" s="68"/>
      <c r="R46" s="8"/>
      <c r="S46" s="8"/>
      <c r="T46" s="6"/>
      <c r="U46" s="14"/>
      <c r="V46" s="14"/>
      <c r="W46" s="14"/>
      <c r="X46" s="14"/>
      <c r="Y46" s="14"/>
      <c r="Z46" s="14"/>
      <c r="AA46" s="14"/>
      <c r="AB46" s="14"/>
      <c r="AC46" s="14"/>
      <c r="AD46" s="14"/>
      <c r="AE46" s="14"/>
      <c r="AF46" s="14"/>
      <c r="AG46" s="14"/>
      <c r="AH46" s="14"/>
      <c r="AI46" s="16"/>
      <c r="AJ46" s="14"/>
    </row>
    <row r="47" spans="2:36" ht="13.5" thickBot="1">
      <c r="B47" s="28"/>
      <c r="C47" s="37"/>
      <c r="D47" s="37"/>
      <c r="E47" s="45"/>
      <c r="F47" s="45"/>
      <c r="G47" s="45"/>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8"/>
      <c r="AJ47" s="14"/>
    </row>
    <row r="48" spans="2:36">
      <c r="B48" s="14"/>
      <c r="C48" s="14"/>
      <c r="D48" s="14"/>
      <c r="E48" s="15"/>
      <c r="F48" s="15"/>
      <c r="G48" s="15"/>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row>
    <row r="49" spans="2:52" ht="13.5" thickBot="1">
      <c r="B49" s="23" t="s">
        <v>35</v>
      </c>
      <c r="C49" s="14"/>
      <c r="D49" s="14"/>
      <c r="E49" s="14"/>
      <c r="F49" s="14"/>
      <c r="G49" s="14"/>
      <c r="H49" s="14"/>
      <c r="I49" s="14"/>
      <c r="J49" s="14"/>
      <c r="K49" s="14"/>
      <c r="L49" s="14"/>
      <c r="M49" s="14"/>
      <c r="N49" s="14"/>
      <c r="O49" s="14"/>
      <c r="P49" s="14"/>
      <c r="Q49" s="14"/>
      <c r="R49" s="14"/>
      <c r="S49" s="14"/>
      <c r="T49" s="14"/>
      <c r="U49" s="14"/>
      <c r="V49" s="14"/>
      <c r="W49" s="15"/>
      <c r="X49" s="15"/>
      <c r="Y49" s="15"/>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2:52">
      <c r="B50" s="50"/>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51"/>
      <c r="AK50" s="51"/>
      <c r="AL50" s="51"/>
      <c r="AM50" s="12"/>
      <c r="AN50" s="12"/>
      <c r="AO50" s="12"/>
      <c r="AP50" s="12"/>
      <c r="AQ50" s="12"/>
      <c r="AR50" s="12"/>
      <c r="AS50" s="12"/>
      <c r="AT50" s="12"/>
      <c r="AU50" s="12"/>
      <c r="AV50" s="12"/>
      <c r="AW50" s="12"/>
      <c r="AX50" s="12"/>
      <c r="AY50" s="53"/>
      <c r="AZ50" s="14"/>
    </row>
    <row r="51" spans="2:52">
      <c r="B51" s="39" t="s">
        <v>282</v>
      </c>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427"/>
      <c r="AK51" s="15"/>
      <c r="AL51" s="15"/>
      <c r="AM51" s="14"/>
      <c r="AN51" s="14"/>
      <c r="AO51" s="14"/>
      <c r="AP51" s="14"/>
      <c r="AQ51" s="14"/>
      <c r="AR51" s="14"/>
      <c r="AS51" s="14"/>
      <c r="AT51" s="14"/>
      <c r="AU51" s="14"/>
      <c r="AV51" s="14"/>
      <c r="AW51" s="14"/>
      <c r="AX51" s="14"/>
      <c r="AY51" s="16"/>
      <c r="AZ51" s="14"/>
    </row>
    <row r="52" spans="2:52">
      <c r="B52" s="13"/>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5"/>
      <c r="AK52" s="15"/>
      <c r="AL52" s="15"/>
      <c r="AM52" s="14"/>
      <c r="AN52" s="14"/>
      <c r="AO52" s="14"/>
      <c r="AP52" s="14"/>
      <c r="AQ52" s="14"/>
      <c r="AR52" s="14"/>
      <c r="AS52" s="14"/>
      <c r="AT52" s="14"/>
      <c r="AU52" s="14"/>
      <c r="AV52" s="14"/>
      <c r="AW52" s="14"/>
      <c r="AX52" s="14"/>
      <c r="AY52" s="16"/>
    </row>
    <row r="53" spans="2:52">
      <c r="B53" s="13"/>
      <c r="C53" s="448" t="s">
        <v>11</v>
      </c>
      <c r="D53" s="420" t="s">
        <v>6</v>
      </c>
      <c r="E53" s="33">
        <v>1989</v>
      </c>
      <c r="F53" s="417">
        <f>E53+1</f>
        <v>1990</v>
      </c>
      <c r="G53" s="33">
        <f t="shared" ref="G53:AX53" si="2">F53+1</f>
        <v>1991</v>
      </c>
      <c r="H53" s="417">
        <f t="shared" si="2"/>
        <v>1992</v>
      </c>
      <c r="I53" s="33">
        <f t="shared" si="2"/>
        <v>1993</v>
      </c>
      <c r="J53" s="417">
        <f t="shared" si="2"/>
        <v>1994</v>
      </c>
      <c r="K53" s="33">
        <f t="shared" si="2"/>
        <v>1995</v>
      </c>
      <c r="L53" s="417">
        <f t="shared" si="2"/>
        <v>1996</v>
      </c>
      <c r="M53" s="33">
        <f t="shared" si="2"/>
        <v>1997</v>
      </c>
      <c r="N53" s="417">
        <f t="shared" si="2"/>
        <v>1998</v>
      </c>
      <c r="O53" s="33">
        <f t="shared" si="2"/>
        <v>1999</v>
      </c>
      <c r="P53" s="417">
        <f t="shared" si="2"/>
        <v>2000</v>
      </c>
      <c r="Q53" s="33">
        <f t="shared" si="2"/>
        <v>2001</v>
      </c>
      <c r="R53" s="417">
        <f t="shared" si="2"/>
        <v>2002</v>
      </c>
      <c r="S53" s="33">
        <f t="shared" si="2"/>
        <v>2003</v>
      </c>
      <c r="T53" s="417">
        <f t="shared" si="2"/>
        <v>2004</v>
      </c>
      <c r="U53" s="33">
        <f t="shared" si="2"/>
        <v>2005</v>
      </c>
      <c r="V53" s="417">
        <f t="shared" si="2"/>
        <v>2006</v>
      </c>
      <c r="W53" s="33">
        <f t="shared" si="2"/>
        <v>2007</v>
      </c>
      <c r="X53" s="417">
        <f t="shared" si="2"/>
        <v>2008</v>
      </c>
      <c r="Y53" s="33">
        <f t="shared" si="2"/>
        <v>2009</v>
      </c>
      <c r="Z53" s="417">
        <f t="shared" si="2"/>
        <v>2010</v>
      </c>
      <c r="AA53" s="33">
        <f t="shared" si="2"/>
        <v>2011</v>
      </c>
      <c r="AB53" s="417">
        <f t="shared" si="2"/>
        <v>2012</v>
      </c>
      <c r="AC53" s="33">
        <f t="shared" si="2"/>
        <v>2013</v>
      </c>
      <c r="AD53" s="417">
        <f t="shared" si="2"/>
        <v>2014</v>
      </c>
      <c r="AE53" s="33">
        <f t="shared" si="2"/>
        <v>2015</v>
      </c>
      <c r="AF53" s="417">
        <f t="shared" si="2"/>
        <v>2016</v>
      </c>
      <c r="AG53" s="33">
        <f t="shared" si="2"/>
        <v>2017</v>
      </c>
      <c r="AH53" s="417">
        <f t="shared" si="2"/>
        <v>2018</v>
      </c>
      <c r="AI53" s="33">
        <f t="shared" si="2"/>
        <v>2019</v>
      </c>
      <c r="AJ53" s="417">
        <f t="shared" si="2"/>
        <v>2020</v>
      </c>
      <c r="AK53" s="33">
        <f t="shared" si="2"/>
        <v>2021</v>
      </c>
      <c r="AL53" s="33">
        <f t="shared" si="2"/>
        <v>2022</v>
      </c>
      <c r="AM53" s="33">
        <f t="shared" si="2"/>
        <v>2023</v>
      </c>
      <c r="AN53" s="33">
        <f t="shared" si="2"/>
        <v>2024</v>
      </c>
      <c r="AO53" s="33">
        <f t="shared" si="2"/>
        <v>2025</v>
      </c>
      <c r="AP53" s="33">
        <f t="shared" si="2"/>
        <v>2026</v>
      </c>
      <c r="AQ53" s="33">
        <f t="shared" si="2"/>
        <v>2027</v>
      </c>
      <c r="AR53" s="33">
        <f t="shared" si="2"/>
        <v>2028</v>
      </c>
      <c r="AS53" s="33">
        <f t="shared" si="2"/>
        <v>2029</v>
      </c>
      <c r="AT53" s="33">
        <f t="shared" si="2"/>
        <v>2030</v>
      </c>
      <c r="AU53" s="33">
        <f t="shared" si="2"/>
        <v>2031</v>
      </c>
      <c r="AV53" s="33">
        <f t="shared" si="2"/>
        <v>2032</v>
      </c>
      <c r="AW53" s="33">
        <f t="shared" si="2"/>
        <v>2033</v>
      </c>
      <c r="AX53" s="33">
        <f t="shared" si="2"/>
        <v>2034</v>
      </c>
      <c r="AY53" s="16"/>
    </row>
    <row r="54" spans="2:52">
      <c r="B54" s="13"/>
      <c r="C54" s="24">
        <f>C28</f>
        <v>1</v>
      </c>
      <c r="D54" s="424" t="str">
        <f>D28</f>
        <v>Small Commercial Package Air-Conditioning and Heating Equipment (Water-Cooled)  &gt;=65,000 and &lt;135,000 Btu/h E/N</v>
      </c>
      <c r="E54" s="423">
        <f>IFERROR(VLOOKUP(E$53, Shipments!$T$12:$AG$69, $C54+1, FALSE), "No Models")</f>
        <v>0.30288123682361207</v>
      </c>
      <c r="F54" s="423">
        <f>IFERROR(VLOOKUP(F$53, Shipments!$T$12:$AG$69, $C54+1, FALSE), "No Models")</f>
        <v>0.35567823343848581</v>
      </c>
      <c r="G54" s="423">
        <f>IFERROR(VLOOKUP(G$53, Shipments!$T$12:$AG$69, $C54+1, FALSE), "No Models")</f>
        <v>0.34715928895085396</v>
      </c>
      <c r="H54" s="423">
        <f>IFERROR(VLOOKUP(H$53, Shipments!$T$12:$AG$69, $C54+1, FALSE), "No Models")</f>
        <v>0.38271604938271603</v>
      </c>
      <c r="I54" s="423">
        <f>IFERROR(VLOOKUP(I$53, Shipments!$T$12:$AG$69, $C54+1, FALSE), "No Models")</f>
        <v>0.37825159914712153</v>
      </c>
      <c r="J54" s="423">
        <f>IFERROR(VLOOKUP(J$53, Shipments!$T$12:$AG$69, $C54+1, FALSE), "No Models")</f>
        <v>0.33877551020408164</v>
      </c>
      <c r="K54" s="423">
        <f>IFERROR(VLOOKUP(K$53, Shipments!$T$12:$AG$69, $C54+1, FALSE), "No Models")</f>
        <v>0.38423457730388422</v>
      </c>
      <c r="L54" s="423">
        <f>IFERROR(VLOOKUP(L$53, Shipments!$T$12:$AG$69, $C54+1, FALSE), "No Models")</f>
        <v>0.34750872738813077</v>
      </c>
      <c r="M54" s="423">
        <f>IFERROR(VLOOKUP(M$53, Shipments!$T$12:$AG$69, $C54+1, FALSE), "No Models")</f>
        <v>0.29285949325436</v>
      </c>
      <c r="N54" s="423">
        <f>IFERROR(VLOOKUP(N$53, Shipments!$T$12:$AG$69, $C54+1, FALSE), "No Models")</f>
        <v>0.18896806545262601</v>
      </c>
      <c r="O54" s="423">
        <f>IFERROR(VLOOKUP(O$53, Shipments!$T$12:$AG$69, $C54+1, FALSE), "No Models")</f>
        <v>0.31733870967741934</v>
      </c>
      <c r="P54" s="423">
        <f>IFERROR(VLOOKUP(P$53, Shipments!$T$12:$AG$69, $C54+1, FALSE), "No Models")</f>
        <v>0.29102844638949671</v>
      </c>
      <c r="Q54" s="423">
        <f>IFERROR(VLOOKUP(Q$53, Shipments!$T$12:$AG$69, $C54+1, FALSE), "No Models")</f>
        <v>0.27622909275215407</v>
      </c>
      <c r="R54" s="423">
        <f>IFERROR(VLOOKUP(R$53, Shipments!$T$12:$AG$69, $C54+1, FALSE), "No Models")</f>
        <v>0.18833333333333332</v>
      </c>
      <c r="S54" s="423">
        <f>IFERROR(VLOOKUP(S$53, Shipments!$T$12:$AG$69, $C54+1, FALSE), "No Models")</f>
        <v>0.21841941505911636</v>
      </c>
      <c r="T54" s="423">
        <f>IFERROR(VLOOKUP(T$53, Shipments!$T$12:$AG$69, $C54+1, FALSE), "No Models")</f>
        <v>0.24632352941176472</v>
      </c>
      <c r="U54" s="423">
        <f>IFERROR(VLOOKUP(U$53, Shipments!$T$12:$AG$69, $C54+1, FALSE), "No Models")</f>
        <v>0.10988251554941257</v>
      </c>
      <c r="V54" s="423">
        <f>IFERROR(VLOOKUP(V$53, Shipments!$T$12:$AG$69, $C54+1, FALSE), "No Models")</f>
        <v>0.13258636788048553</v>
      </c>
      <c r="W54" s="423">
        <f>IFERROR(VLOOKUP(W$53, Shipments!$T$12:$AG$69, $C54+1, FALSE), "No Models")</f>
        <v>0.1452338129496403</v>
      </c>
      <c r="X54" s="423">
        <f>IFERROR(VLOOKUP(X$53, Shipments!$T$12:$AG$69, $C54+1, FALSE), "No Models")</f>
        <v>0.10850064075181547</v>
      </c>
      <c r="Y54" s="423">
        <f>IFERROR(VLOOKUP(Y$53, Shipments!$T$12:$AG$69, $C54+1, FALSE), "No Models")</f>
        <v>0.12815715622076707</v>
      </c>
      <c r="Z54" s="423">
        <f>IFERROR(VLOOKUP(Z$53, Shipments!$T$12:$AG$69, $C54+1, FALSE), "No Models")</f>
        <v>0.1125150421179302</v>
      </c>
      <c r="AA54" s="423">
        <f>IFERROR(VLOOKUP(AA$53, Shipments!$T$12:$AG$69, $C54+1, FALSE), "No Models")</f>
        <v>0.1045510455104551</v>
      </c>
      <c r="AB54" s="423">
        <f>IFERROR(VLOOKUP(AB$53, Shipments!$T$12:$AG$69, $C54+1, FALSE), "No Models")</f>
        <v>9.6794468887492144E-2</v>
      </c>
      <c r="AC54" s="423">
        <f>IFERROR(VLOOKUP(AC$53, Shipments!$T$12:$AG$69, $C54+1, FALSE), "No Models")</f>
        <v>8.9216944801026959E-2</v>
      </c>
      <c r="AD54" s="423">
        <f>IFERROR(VLOOKUP(AD$53, Shipments!$T$12:$AG$69, $C54+1, FALSE), "No Models")</f>
        <v>8.2460732984293197E-2</v>
      </c>
      <c r="AE54" s="423">
        <f>IFERROR(VLOOKUP(AE$53, Shipments!$T$12:$AG$69, $C54+1, FALSE), "No Models")</f>
        <v>7.5433911882510016E-2</v>
      </c>
      <c r="AF54" s="423">
        <f>IFERROR(VLOOKUP(AF$53, Shipments!$T$12:$AG$69, $C54+1, FALSE), "No Models")</f>
        <v>6.9972826086956527E-2</v>
      </c>
      <c r="AG54" s="423">
        <f>IFERROR(VLOOKUP(AG$53, Shipments!$T$12:$AG$69, $C54+1, FALSE), "No Models")</f>
        <v>6.4270905321354529E-2</v>
      </c>
      <c r="AH54" s="423">
        <f>IFERROR(VLOOKUP(AH$53, Shipments!$T$12:$AG$69, $C54+1, FALSE), "No Models")</f>
        <v>5.9030217849613494E-2</v>
      </c>
      <c r="AI54" s="423">
        <f>IFERROR(VLOOKUP(AI$53, Shipments!$T$12:$AG$69, $C54+1, FALSE), "No Models")</f>
        <v>5.48823948681397E-2</v>
      </c>
      <c r="AJ54" s="423">
        <f>IFERROR(VLOOKUP(AJ$53, Shipments!$T$12:$AG$69, $C54+1, FALSE), "No Models")</f>
        <v>4.9275362318840582E-2</v>
      </c>
      <c r="AK54" s="423">
        <f>IFERROR(VLOOKUP(AK$53, Shipments!$T$12:$AG$69, $C54+1, FALSE), "No Models")</f>
        <v>4.5554739162380606E-2</v>
      </c>
      <c r="AL54" s="423">
        <f>IFERROR(VLOOKUP(AL$53, Shipments!$T$12:$AG$69, $C54+1, FALSE), "No Models")</f>
        <v>4.2410714285714288E-2</v>
      </c>
      <c r="AM54" s="423">
        <f>IFERROR(VLOOKUP(AM$53, Shipments!$T$12:$AG$69, $C54+1, FALSE), "No Models")</f>
        <v>3.8432554634513942E-2</v>
      </c>
      <c r="AN54" s="423">
        <f>IFERROR(VLOOKUP(AN$53, Shipments!$T$12:$AG$69, $C54+1, FALSE), "No Models")</f>
        <v>3.5114503816793895E-2</v>
      </c>
      <c r="AO54" s="423">
        <f>IFERROR(VLOOKUP(AO$53, Shipments!$T$12:$AG$69, $C54+1, FALSE), "No Models")</f>
        <v>3.1684698608964453E-2</v>
      </c>
      <c r="AP54" s="423">
        <f>IFERROR(VLOOKUP(AP$53, Shipments!$T$12:$AG$69, $C54+1, FALSE), "No Models")</f>
        <v>2.9710711493354185E-2</v>
      </c>
      <c r="AQ54" s="423">
        <f>IFERROR(VLOOKUP(AQ$53, Shipments!$T$12:$AG$69, $C54+1, FALSE), "No Models")</f>
        <v>2.6856240126382307E-2</v>
      </c>
      <c r="AR54" s="423">
        <f>IFERROR(VLOOKUP(AR$53, Shipments!$T$12:$AG$69, $C54+1, FALSE), "No Models")</f>
        <v>2.478017585931255E-2</v>
      </c>
      <c r="AS54" s="423">
        <f>IFERROR(VLOOKUP(AS$53, Shipments!$T$12:$AG$69, $C54+1, FALSE), "No Models")</f>
        <v>2.2598870056497175E-2</v>
      </c>
      <c r="AT54" s="423">
        <f>IFERROR(VLOOKUP(AT$53, Shipments!$T$12:$AG$69, $C54+1, FALSE), "No Models")</f>
        <v>2.0374898125509373E-2</v>
      </c>
      <c r="AU54" s="423">
        <f>IFERROR(VLOOKUP(AU$53, Shipments!$T$12:$AG$69, $C54+1, FALSE), "No Models")</f>
        <v>1.8945634266886325E-2</v>
      </c>
      <c r="AV54" s="423">
        <f>IFERROR(VLOOKUP(AV$53, Shipments!$T$12:$AG$69, $C54+1, FALSE), "No Models")</f>
        <v>1.7441860465116279E-2</v>
      </c>
      <c r="AW54" s="423">
        <f>IFERROR(VLOOKUP(AW$53, Shipments!$T$12:$AG$69, $C54+1, FALSE), "No Models")</f>
        <v>1.5926236378876781E-2</v>
      </c>
      <c r="AX54" s="423">
        <f>IFERROR(VLOOKUP(AX$53, Shipments!$T$12:$AG$69, $C54+1, FALSE), "No Models")</f>
        <v>1.4370245139475908E-2</v>
      </c>
      <c r="AY54" s="16"/>
    </row>
    <row r="55" spans="2:52">
      <c r="B55" s="13"/>
      <c r="C55" s="24">
        <f t="shared" ref="C55:C59" si="3">C29</f>
        <v>2</v>
      </c>
      <c r="D55" s="424" t="str">
        <f t="shared" ref="D55:D59" si="4">D29</f>
        <v>Small Commercial Package Air-Conditioning and Heating Equipment (Water-Cooled)  &gt;=65,000 and &lt;135,000 Btu/h O</v>
      </c>
      <c r="E55" s="423">
        <f>IFERROR(VLOOKUP(E$53, Shipments!$T$12:$AG$69, $C55+1, FALSE), "No Models")</f>
        <v>3.3731553056921992E-2</v>
      </c>
      <c r="F55" s="423">
        <f>IFERROR(VLOOKUP(F$53, Shipments!$T$12:$AG$69, $C55+1, FALSE), "No Models")</f>
        <v>3.9432176656151417E-2</v>
      </c>
      <c r="G55" s="423">
        <f>IFERROR(VLOOKUP(G$53, Shipments!$T$12:$AG$69, $C55+1, FALSE), "No Models")</f>
        <v>3.868943882886023E-2</v>
      </c>
      <c r="H55" s="423">
        <f>IFERROR(VLOOKUP(H$53, Shipments!$T$12:$AG$69, $C55+1, FALSE), "No Models")</f>
        <v>4.2612504978096377E-2</v>
      </c>
      <c r="I55" s="423">
        <f>IFERROR(VLOOKUP(I$53, Shipments!$T$12:$AG$69, $C55+1, FALSE), "No Models")</f>
        <v>4.1791044776119404E-2</v>
      </c>
      <c r="J55" s="423">
        <f>IFERROR(VLOOKUP(J$53, Shipments!$T$12:$AG$69, $C55+1, FALSE), "No Models")</f>
        <v>3.7551020408163265E-2</v>
      </c>
      <c r="K55" s="423">
        <f>IFERROR(VLOOKUP(K$53, Shipments!$T$12:$AG$69, $C55+1, FALSE), "No Models")</f>
        <v>4.2650418888042649E-2</v>
      </c>
      <c r="L55" s="423">
        <f>IFERROR(VLOOKUP(L$53, Shipments!$T$12:$AG$69, $C55+1, FALSE), "No Models")</f>
        <v>3.8717867343700411E-2</v>
      </c>
      <c r="M55" s="423">
        <f>IFERROR(VLOOKUP(M$53, Shipments!$T$12:$AG$69, $C55+1, FALSE), "No Models")</f>
        <v>3.257650542941757E-2</v>
      </c>
      <c r="N55" s="423">
        <f>IFERROR(VLOOKUP(N$53, Shipments!$T$12:$AG$69, $C55+1, FALSE), "No Models")</f>
        <v>2.0849828450778568E-2</v>
      </c>
      <c r="O55" s="423">
        <f>IFERROR(VLOOKUP(O$53, Shipments!$T$12:$AG$69, $C55+1, FALSE), "No Models")</f>
        <v>3.5080645161290322E-2</v>
      </c>
      <c r="P55" s="423">
        <f>IFERROR(VLOOKUP(P$53, Shipments!$T$12:$AG$69, $C55+1, FALSE), "No Models")</f>
        <v>3.238512035010941E-2</v>
      </c>
      <c r="Q55" s="423">
        <f>IFERROR(VLOOKUP(Q$53, Shipments!$T$12:$AG$69, $C55+1, FALSE), "No Models")</f>
        <v>3.0917384693360365E-2</v>
      </c>
      <c r="R55" s="423">
        <f>IFERROR(VLOOKUP(R$53, Shipments!$T$12:$AG$69, $C55+1, FALSE), "No Models")</f>
        <v>2.0833333333333332E-2</v>
      </c>
      <c r="S55" s="423">
        <f>IFERROR(VLOOKUP(S$53, Shipments!$T$12:$AG$69, $C55+1, FALSE), "No Models")</f>
        <v>2.4268823895457373E-2</v>
      </c>
      <c r="T55" s="423">
        <f>IFERROR(VLOOKUP(T$53, Shipments!$T$12:$AG$69, $C55+1, FALSE), "No Models")</f>
        <v>2.7573529411764705E-2</v>
      </c>
      <c r="U55" s="423">
        <f>IFERROR(VLOOKUP(U$53, Shipments!$T$12:$AG$69, $C55+1, FALSE), "No Models")</f>
        <v>1.2439530062197651E-2</v>
      </c>
      <c r="V55" s="423">
        <f>IFERROR(VLOOKUP(V$53, Shipments!$T$12:$AG$69, $C55+1, FALSE), "No Models")</f>
        <v>1.4939309056956116E-2</v>
      </c>
      <c r="W55" s="423">
        <f>IFERROR(VLOOKUP(W$53, Shipments!$T$12:$AG$69, $C55+1, FALSE), "No Models")</f>
        <v>1.618705035971223E-2</v>
      </c>
      <c r="X55" s="423">
        <f>IFERROR(VLOOKUP(X$53, Shipments!$T$12:$AG$69, $C55+1, FALSE), "No Models")</f>
        <v>1.1960700555318241E-2</v>
      </c>
      <c r="Y55" s="423">
        <f>IFERROR(VLOOKUP(Y$53, Shipments!$T$12:$AG$69, $C55+1, FALSE), "No Models")</f>
        <v>1.4031805425631431E-2</v>
      </c>
      <c r="Z55" s="423">
        <f>IFERROR(VLOOKUP(Z$53, Shipments!$T$12:$AG$69, $C55+1, FALSE), "No Models")</f>
        <v>1.263537906137184E-2</v>
      </c>
      <c r="AA55" s="423">
        <f>IFERROR(VLOOKUP(AA$53, Shipments!$T$12:$AG$69, $C55+1, FALSE), "No Models")</f>
        <v>1.1685116851168511E-2</v>
      </c>
      <c r="AB55" s="423">
        <f>IFERROR(VLOOKUP(AB$53, Shipments!$T$12:$AG$69, $C55+1, FALSE), "No Models")</f>
        <v>1.0685103708359522E-2</v>
      </c>
      <c r="AC55" s="423">
        <f>IFERROR(VLOOKUP(AC$53, Shipments!$T$12:$AG$69, $C55+1, FALSE), "No Models")</f>
        <v>9.6277278562259313E-3</v>
      </c>
      <c r="AD55" s="423">
        <f>IFERROR(VLOOKUP(AD$53, Shipments!$T$12:$AG$69, $C55+1, FALSE), "No Models")</f>
        <v>9.1623036649214652E-3</v>
      </c>
      <c r="AE55" s="423">
        <f>IFERROR(VLOOKUP(AE$53, Shipments!$T$12:$AG$69, $C55+1, FALSE), "No Models")</f>
        <v>8.678237650200267E-3</v>
      </c>
      <c r="AF55" s="423">
        <f>IFERROR(VLOOKUP(AF$53, Shipments!$T$12:$AG$69, $C55+1, FALSE), "No Models")</f>
        <v>7.472826086956522E-3</v>
      </c>
      <c r="AG55" s="423">
        <f>IFERROR(VLOOKUP(AG$53, Shipments!$T$12:$AG$69, $C55+1, FALSE), "No Models")</f>
        <v>6.9108500345542506E-3</v>
      </c>
      <c r="AH55" s="423">
        <f>IFERROR(VLOOKUP(AH$53, Shipments!$T$12:$AG$69, $C55+1, FALSE), "No Models")</f>
        <v>6.3246661981728744E-3</v>
      </c>
      <c r="AI55" s="423">
        <f>IFERROR(VLOOKUP(AI$53, Shipments!$T$12:$AG$69, $C55+1, FALSE), "No Models")</f>
        <v>5.7020669992872419E-3</v>
      </c>
      <c r="AJ55" s="423">
        <f>IFERROR(VLOOKUP(AJ$53, Shipments!$T$12:$AG$69, $C55+1, FALSE), "No Models")</f>
        <v>5.7971014492753624E-3</v>
      </c>
      <c r="AK55" s="423">
        <f>IFERROR(VLOOKUP(AK$53, Shipments!$T$12:$AG$69, $C55+1, FALSE), "No Models")</f>
        <v>5.1432770022042619E-3</v>
      </c>
      <c r="AL55" s="423">
        <f>IFERROR(VLOOKUP(AL$53, Shipments!$T$12:$AG$69, $C55+1, FALSE), "No Models")</f>
        <v>4.464285714285714E-3</v>
      </c>
      <c r="AM55" s="423">
        <f>IFERROR(VLOOKUP(AM$53, Shipments!$T$12:$AG$69, $C55+1, FALSE), "No Models")</f>
        <v>4.5214770158251696E-3</v>
      </c>
      <c r="AN55" s="423">
        <f>IFERROR(VLOOKUP(AN$53, Shipments!$T$12:$AG$69, $C55+1, FALSE), "No Models")</f>
        <v>3.8167938931297708E-3</v>
      </c>
      <c r="AO55" s="423">
        <f>IFERROR(VLOOKUP(AO$53, Shipments!$T$12:$AG$69, $C55+1, FALSE), "No Models")</f>
        <v>3.8639876352395673E-3</v>
      </c>
      <c r="AP55" s="423">
        <f>IFERROR(VLOOKUP(AP$53, Shipments!$T$12:$AG$69, $C55+1, FALSE), "No Models")</f>
        <v>3.1274433150899139E-3</v>
      </c>
      <c r="AQ55" s="423">
        <f>IFERROR(VLOOKUP(AQ$53, Shipments!$T$12:$AG$69, $C55+1, FALSE), "No Models")</f>
        <v>3.1595576619273301E-3</v>
      </c>
      <c r="AR55" s="423">
        <f>IFERROR(VLOOKUP(AR$53, Shipments!$T$12:$AG$69, $C55+1, FALSE), "No Models")</f>
        <v>2.3980815347721821E-3</v>
      </c>
      <c r="AS55" s="423">
        <f>IFERROR(VLOOKUP(AS$53, Shipments!$T$12:$AG$69, $C55+1, FALSE), "No Models")</f>
        <v>2.4213075060532689E-3</v>
      </c>
      <c r="AT55" s="423">
        <f>IFERROR(VLOOKUP(AT$53, Shipments!$T$12:$AG$69, $C55+1, FALSE), "No Models")</f>
        <v>2.4449877750611247E-3</v>
      </c>
      <c r="AU55" s="423">
        <f>IFERROR(VLOOKUP(AU$53, Shipments!$T$12:$AG$69, $C55+1, FALSE), "No Models")</f>
        <v>1.6474464579901153E-3</v>
      </c>
      <c r="AV55" s="423">
        <f>IFERROR(VLOOKUP(AV$53, Shipments!$T$12:$AG$69, $C55+1, FALSE), "No Models")</f>
        <v>1.6611295681063123E-3</v>
      </c>
      <c r="AW55" s="423">
        <f>IFERROR(VLOOKUP(AW$53, Shipments!$T$12:$AG$69, $C55+1, FALSE), "No Models")</f>
        <v>1.6764459346186086E-3</v>
      </c>
      <c r="AX55" s="423">
        <f>IFERROR(VLOOKUP(AX$53, Shipments!$T$12:$AG$69, $C55+1, FALSE), "No Models")</f>
        <v>1.6906170752324597E-3</v>
      </c>
      <c r="AY55" s="16"/>
    </row>
    <row r="56" spans="2:52">
      <c r="B56" s="13"/>
      <c r="C56" s="24">
        <f t="shared" si="3"/>
        <v>3</v>
      </c>
      <c r="D56" s="424" t="str">
        <f t="shared" si="4"/>
        <v>Large Commercial Package Air-Conditioning and Heating Equipment (Water-Cooled) &gt;= 135,000 and &lt;240,000 Btu/h E/N</v>
      </c>
      <c r="E56" s="423">
        <f>IFERROR(VLOOKUP(E$53, Shipments!$T$12:$AG$69, $C56+1, FALSE), "No Models")</f>
        <v>0.16725228390723823</v>
      </c>
      <c r="F56" s="423">
        <f>IFERROR(VLOOKUP(F$53, Shipments!$T$12:$AG$69, $C56+1, FALSE), "No Models")</f>
        <v>0.18427970557308096</v>
      </c>
      <c r="G56" s="423">
        <f>IFERROR(VLOOKUP(G$53, Shipments!$T$12:$AG$69, $C56+1, FALSE), "No Models")</f>
        <v>0.19484140815615197</v>
      </c>
      <c r="H56" s="423">
        <f>IFERROR(VLOOKUP(H$53, Shipments!$T$12:$AG$69, $C56+1, FALSE), "No Models")</f>
        <v>0.19235364396654719</v>
      </c>
      <c r="I56" s="423">
        <f>IFERROR(VLOOKUP(I$53, Shipments!$T$12:$AG$69, $C56+1, FALSE), "No Models")</f>
        <v>0.19957356076759061</v>
      </c>
      <c r="J56" s="423">
        <f>IFERROR(VLOOKUP(J$53, Shipments!$T$12:$AG$69, $C56+1, FALSE), "No Models")</f>
        <v>0.18530612244897959</v>
      </c>
      <c r="K56" s="423">
        <f>IFERROR(VLOOKUP(K$53, Shipments!$T$12:$AG$69, $C56+1, FALSE), "No Models")</f>
        <v>0.16907844630616908</v>
      </c>
      <c r="L56" s="423">
        <f>IFERROR(VLOOKUP(L$53, Shipments!$T$12:$AG$69, $C56+1, FALSE), "No Models")</f>
        <v>0.18629006664550937</v>
      </c>
      <c r="M56" s="423">
        <f>IFERROR(VLOOKUP(M$53, Shipments!$T$12:$AG$69, $C56+1, FALSE), "No Models")</f>
        <v>0.15465613688713392</v>
      </c>
      <c r="N56" s="423">
        <f>IFERROR(VLOOKUP(N$53, Shipments!$T$12:$AG$69, $C56+1, FALSE), "No Models")</f>
        <v>0.14806017418844022</v>
      </c>
      <c r="O56" s="423">
        <f>IFERROR(VLOOKUP(O$53, Shipments!$T$12:$AG$69, $C56+1, FALSE), "No Models")</f>
        <v>0.17298387096774193</v>
      </c>
      <c r="P56" s="423">
        <f>IFERROR(VLOOKUP(P$53, Shipments!$T$12:$AG$69, $C56+1, FALSE), "No Models")</f>
        <v>0.31925601750547045</v>
      </c>
      <c r="Q56" s="423">
        <f>IFERROR(VLOOKUP(Q$53, Shipments!$T$12:$AG$69, $C56+1, FALSE), "No Models")</f>
        <v>0.18651799290420679</v>
      </c>
      <c r="R56" s="423">
        <f>IFERROR(VLOOKUP(R$53, Shipments!$T$12:$AG$69, $C56+1, FALSE), "No Models")</f>
        <v>0.13333333333333333</v>
      </c>
      <c r="S56" s="423">
        <f>IFERROR(VLOOKUP(S$53, Shipments!$T$12:$AG$69, $C56+1, FALSE), "No Models")</f>
        <v>0.16054760423148726</v>
      </c>
      <c r="T56" s="423">
        <f>IFERROR(VLOOKUP(T$53, Shipments!$T$12:$AG$69, $C56+1, FALSE), "No Models")</f>
        <v>0.16053921568627452</v>
      </c>
      <c r="U56" s="423">
        <f>IFERROR(VLOOKUP(U$53, Shipments!$T$12:$AG$69, $C56+1, FALSE), "No Models")</f>
        <v>0.11679336558396683</v>
      </c>
      <c r="V56" s="423">
        <f>IFERROR(VLOOKUP(V$53, Shipments!$T$12:$AG$69, $C56+1, FALSE), "No Models")</f>
        <v>0.11671335200746966</v>
      </c>
      <c r="W56" s="423">
        <f>IFERROR(VLOOKUP(W$53, Shipments!$T$12:$AG$69, $C56+1, FALSE), "No Models")</f>
        <v>0.1281474820143885</v>
      </c>
      <c r="X56" s="423">
        <f>IFERROR(VLOOKUP(X$53, Shipments!$T$12:$AG$69, $C56+1, FALSE), "No Models")</f>
        <v>0.11960700555318241</v>
      </c>
      <c r="Y56" s="423">
        <f>IFERROR(VLOOKUP(Y$53, Shipments!$T$12:$AG$69, $C56+1, FALSE), "No Models")</f>
        <v>0.15341440598690365</v>
      </c>
      <c r="Z56" s="423">
        <f>IFERROR(VLOOKUP(Z$53, Shipments!$T$12:$AG$69, $C56+1, FALSE), "No Models")</f>
        <v>0.11672683513838748</v>
      </c>
      <c r="AA56" s="423">
        <f>IFERROR(VLOOKUP(AA$53, Shipments!$T$12:$AG$69, $C56+1, FALSE), "No Models")</f>
        <v>0.11254612546125461</v>
      </c>
      <c r="AB56" s="423">
        <f>IFERROR(VLOOKUP(AB$53, Shipments!$T$12:$AG$69, $C56+1, FALSE), "No Models")</f>
        <v>0.10810810810810811</v>
      </c>
      <c r="AC56" s="423">
        <f>IFERROR(VLOOKUP(AC$53, Shipments!$T$12:$AG$69, $C56+1, FALSE), "No Models")</f>
        <v>0.10333761232349166</v>
      </c>
      <c r="AD56" s="423">
        <f>IFERROR(VLOOKUP(AD$53, Shipments!$T$12:$AG$69, $C56+1, FALSE), "No Models")</f>
        <v>9.947643979057591E-2</v>
      </c>
      <c r="AE56" s="423">
        <f>IFERROR(VLOOKUP(AE$53, Shipments!$T$12:$AG$69, $C56+1, FALSE), "No Models")</f>
        <v>9.5460614152202944E-2</v>
      </c>
      <c r="AF56" s="423">
        <f>IFERROR(VLOOKUP(AF$53, Shipments!$T$12:$AG$69, $C56+1, FALSE), "No Models")</f>
        <v>9.1711956521739135E-2</v>
      </c>
      <c r="AG56" s="423">
        <f>IFERROR(VLOOKUP(AG$53, Shipments!$T$12:$AG$69, $C56+1, FALSE), "No Models")</f>
        <v>8.7767795438838975E-2</v>
      </c>
      <c r="AH56" s="423">
        <f>IFERROR(VLOOKUP(AH$53, Shipments!$T$12:$AG$69, $C56+1, FALSE), "No Models")</f>
        <v>8.3626141953619115E-2</v>
      </c>
      <c r="AI56" s="423">
        <f>IFERROR(VLOOKUP(AI$53, Shipments!$T$12:$AG$69, $C56+1, FALSE), "No Models")</f>
        <v>8.0541696364932289E-2</v>
      </c>
      <c r="AJ56" s="423">
        <f>IFERROR(VLOOKUP(AJ$53, Shipments!$T$12:$AG$69, $C56+1, FALSE), "No Models")</f>
        <v>7.6086956521739135E-2</v>
      </c>
      <c r="AK56" s="423">
        <f>IFERROR(VLOOKUP(AK$53, Shipments!$T$12:$AG$69, $C56+1, FALSE), "No Models")</f>
        <v>7.274063188831742E-2</v>
      </c>
      <c r="AL56" s="423">
        <f>IFERROR(VLOOKUP(AL$53, Shipments!$T$12:$AG$69, $C56+1, FALSE), "No Models")</f>
        <v>6.9940476190476192E-2</v>
      </c>
      <c r="AM56" s="423">
        <f>IFERROR(VLOOKUP(AM$53, Shipments!$T$12:$AG$69, $C56+1, FALSE), "No Models")</f>
        <v>6.6314996232102491E-2</v>
      </c>
      <c r="AN56" s="423">
        <f>IFERROR(VLOOKUP(AN$53, Shipments!$T$12:$AG$69, $C56+1, FALSE), "No Models")</f>
        <v>6.3358778625954196E-2</v>
      </c>
      <c r="AO56" s="423">
        <f>IFERROR(VLOOKUP(AO$53, Shipments!$T$12:$AG$69, $C56+1, FALSE), "No Models")</f>
        <v>6.0278207109737247E-2</v>
      </c>
      <c r="AP56" s="423">
        <f>IFERROR(VLOOKUP(AP$53, Shipments!$T$12:$AG$69, $C56+1, FALSE), "No Models")</f>
        <v>5.7075840500390933E-2</v>
      </c>
      <c r="AQ56" s="423">
        <f>IFERROR(VLOOKUP(AQ$53, Shipments!$T$12:$AG$69, $C56+1, FALSE), "No Models")</f>
        <v>5.4502369668246446E-2</v>
      </c>
      <c r="AR56" s="423">
        <f>IFERROR(VLOOKUP(AR$53, Shipments!$T$12:$AG$69, $C56+1, FALSE), "No Models")</f>
        <v>5.1958433253397281E-2</v>
      </c>
      <c r="AS56" s="423">
        <f>IFERROR(VLOOKUP(AS$53, Shipments!$T$12:$AG$69, $C56+1, FALSE), "No Models")</f>
        <v>4.9233252623083132E-2</v>
      </c>
      <c r="AT56" s="423">
        <f>IFERROR(VLOOKUP(AT$53, Shipments!$T$12:$AG$69, $C56+1, FALSE), "No Models")</f>
        <v>4.7269763651181747E-2</v>
      </c>
      <c r="AU56" s="423">
        <f>IFERROR(VLOOKUP(AU$53, Shipments!$T$12:$AG$69, $C56+1, FALSE), "No Models")</f>
        <v>4.4481054365733116E-2</v>
      </c>
      <c r="AV56" s="423">
        <f>IFERROR(VLOOKUP(AV$53, Shipments!$T$12:$AG$69, $C56+1, FALSE), "No Models")</f>
        <v>4.2358803986710963E-2</v>
      </c>
      <c r="AW56" s="423">
        <f>IFERROR(VLOOKUP(AW$53, Shipments!$T$12:$AG$69, $C56+1, FALSE), "No Models")</f>
        <v>4.0234702430846606E-2</v>
      </c>
      <c r="AX56" s="423">
        <f>IFERROR(VLOOKUP(AX$53, Shipments!$T$12:$AG$69, $C56+1, FALSE), "No Models")</f>
        <v>3.8038884192730348E-2</v>
      </c>
      <c r="AY56" s="16"/>
    </row>
    <row r="57" spans="2:52">
      <c r="B57" s="13"/>
      <c r="C57" s="24">
        <f t="shared" si="3"/>
        <v>4</v>
      </c>
      <c r="D57" s="424" t="str">
        <f t="shared" si="4"/>
        <v>Large Commercial Package Air-Conditioning and Heating Equipment (Water-Cooled) &gt;= 135,000 and &lt;240,000 Btu/h O</v>
      </c>
      <c r="E57" s="423">
        <f>IFERROR(VLOOKUP(E$53, Shipments!$T$12:$AG$69, $C57+1, FALSE), "No Models")</f>
        <v>1.8505504802061371E-2</v>
      </c>
      <c r="F57" s="423">
        <f>IFERROR(VLOOKUP(F$53, Shipments!$T$12:$AG$69, $C57+1, FALSE), "No Models")</f>
        <v>2.0504731861198739E-2</v>
      </c>
      <c r="G57" s="423">
        <f>IFERROR(VLOOKUP(G$53, Shipments!$T$12:$AG$69, $C57+1, FALSE), "No Models")</f>
        <v>2.1610317183687697E-2</v>
      </c>
      <c r="H57" s="423">
        <f>IFERROR(VLOOKUP(H$53, Shipments!$T$12:$AG$69, $C57+1, FALSE), "No Models")</f>
        <v>2.1505376344086023E-2</v>
      </c>
      <c r="I57" s="423">
        <f>IFERROR(VLOOKUP(I$53, Shipments!$T$12:$AG$69, $C57+1, FALSE), "No Models")</f>
        <v>2.2174840085287847E-2</v>
      </c>
      <c r="J57" s="423">
        <f>IFERROR(VLOOKUP(J$53, Shipments!$T$12:$AG$69, $C57+1, FALSE), "No Models")</f>
        <v>2.0408163265306121E-2</v>
      </c>
      <c r="K57" s="423">
        <f>IFERROR(VLOOKUP(K$53, Shipments!$T$12:$AG$69, $C57+1, FALSE), "No Models")</f>
        <v>1.8659558263518658E-2</v>
      </c>
      <c r="L57" s="423">
        <f>IFERROR(VLOOKUP(L$53, Shipments!$T$12:$AG$69, $C57+1, FALSE), "No Models")</f>
        <v>2.0628371945414153E-2</v>
      </c>
      <c r="M57" s="423">
        <f>IFERROR(VLOOKUP(M$53, Shipments!$T$12:$AG$69, $C57+1, FALSE), "No Models")</f>
        <v>1.7110891740704178E-2</v>
      </c>
      <c r="N57" s="423">
        <f>IFERROR(VLOOKUP(N$53, Shipments!$T$12:$AG$69, $C57+1, FALSE), "No Models")</f>
        <v>1.6363156505674322E-2</v>
      </c>
      <c r="O57" s="423">
        <f>IFERROR(VLOOKUP(O$53, Shipments!$T$12:$AG$69, $C57+1, FALSE), "No Models")</f>
        <v>1.935483870967742E-2</v>
      </c>
      <c r="P57" s="423">
        <f>IFERROR(VLOOKUP(P$53, Shipments!$T$12:$AG$69, $C57+1, FALSE), "No Models")</f>
        <v>3.5448577680525166E-2</v>
      </c>
      <c r="Q57" s="423">
        <f>IFERROR(VLOOKUP(Q$53, Shipments!$T$12:$AG$69, $C57+1, FALSE), "No Models")</f>
        <v>2.0780537252914344E-2</v>
      </c>
      <c r="R57" s="423">
        <f>IFERROR(VLOOKUP(R$53, Shipments!$T$12:$AG$69, $C57+1, FALSE), "No Models")</f>
        <v>1.4583333333333334E-2</v>
      </c>
      <c r="S57" s="423">
        <f>IFERROR(VLOOKUP(S$53, Shipments!$T$12:$AG$69, $C57+1, FALSE), "No Models")</f>
        <v>1.8046048537647789E-2</v>
      </c>
      <c r="T57" s="423">
        <f>IFERROR(VLOOKUP(T$53, Shipments!$T$12:$AG$69, $C57+1, FALSE), "No Models")</f>
        <v>1.7769607843137254E-2</v>
      </c>
      <c r="U57" s="423">
        <f>IFERROR(VLOOKUP(U$53, Shipments!$T$12:$AG$69, $C57+1, FALSE), "No Models")</f>
        <v>1.3130615065653075E-2</v>
      </c>
      <c r="V57" s="423">
        <f>IFERROR(VLOOKUP(V$53, Shipments!$T$12:$AG$69, $C57+1, FALSE), "No Models")</f>
        <v>1.3071895424836602E-2</v>
      </c>
      <c r="W57" s="423">
        <f>IFERROR(VLOOKUP(W$53, Shipments!$T$12:$AG$69, $C57+1, FALSE), "No Models")</f>
        <v>1.4388489208633094E-2</v>
      </c>
      <c r="X57" s="423">
        <f>IFERROR(VLOOKUP(X$53, Shipments!$T$12:$AG$69, $C57+1, FALSE), "No Models")</f>
        <v>1.3242204186245195E-2</v>
      </c>
      <c r="Y57" s="423">
        <f>IFERROR(VLOOKUP(Y$53, Shipments!$T$12:$AG$69, $C57+1, FALSE), "No Models")</f>
        <v>1.6838166510757719E-2</v>
      </c>
      <c r="Z57" s="423">
        <f>IFERROR(VLOOKUP(Z$53, Shipments!$T$12:$AG$69, $C57+1, FALSE), "No Models")</f>
        <v>1.263537906137184E-2</v>
      </c>
      <c r="AA57" s="423">
        <f>IFERROR(VLOOKUP(AA$53, Shipments!$T$12:$AG$69, $C57+1, FALSE), "No Models")</f>
        <v>1.2300123001230012E-2</v>
      </c>
      <c r="AB57" s="423">
        <f>IFERROR(VLOOKUP(AB$53, Shipments!$T$12:$AG$69, $C57+1, FALSE), "No Models")</f>
        <v>1.1942174732872407E-2</v>
      </c>
      <c r="AC57" s="423">
        <f>IFERROR(VLOOKUP(AC$53, Shipments!$T$12:$AG$69, $C57+1, FALSE), "No Models")</f>
        <v>1.1553273427471117E-2</v>
      </c>
      <c r="AD57" s="423">
        <f>IFERROR(VLOOKUP(AD$53, Shipments!$T$12:$AG$69, $C57+1, FALSE), "No Models")</f>
        <v>1.112565445026178E-2</v>
      </c>
      <c r="AE57" s="423">
        <f>IFERROR(VLOOKUP(AE$53, Shipments!$T$12:$AG$69, $C57+1, FALSE), "No Models")</f>
        <v>1.0680907877169559E-2</v>
      </c>
      <c r="AF57" s="423">
        <f>IFERROR(VLOOKUP(AF$53, Shipments!$T$12:$AG$69, $C57+1, FALSE), "No Models")</f>
        <v>1.0190217391304348E-2</v>
      </c>
      <c r="AG57" s="423">
        <f>IFERROR(VLOOKUP(AG$53, Shipments!$T$12:$AG$69, $C57+1, FALSE), "No Models")</f>
        <v>9.675190048375951E-3</v>
      </c>
      <c r="AH57" s="423">
        <f>IFERROR(VLOOKUP(AH$53, Shipments!$T$12:$AG$69, $C57+1, FALSE), "No Models")</f>
        <v>9.1356289529163741E-3</v>
      </c>
      <c r="AI57" s="423">
        <f>IFERROR(VLOOKUP(AI$53, Shipments!$T$12:$AG$69, $C57+1, FALSE), "No Models")</f>
        <v>8.5531004989308629E-3</v>
      </c>
      <c r="AJ57" s="423">
        <f>IFERROR(VLOOKUP(AJ$53, Shipments!$T$12:$AG$69, $C57+1, FALSE), "No Models")</f>
        <v>8.6956521739130436E-3</v>
      </c>
      <c r="AK57" s="423">
        <f>IFERROR(VLOOKUP(AK$53, Shipments!$T$12:$AG$69, $C57+1, FALSE), "No Models")</f>
        <v>8.0822924320352683E-3</v>
      </c>
      <c r="AL57" s="423">
        <f>IFERROR(VLOOKUP(AL$53, Shipments!$T$12:$AG$69, $C57+1, FALSE), "No Models")</f>
        <v>7.4404761904761901E-3</v>
      </c>
      <c r="AM57" s="423">
        <f>IFERROR(VLOOKUP(AM$53, Shipments!$T$12:$AG$69, $C57+1, FALSE), "No Models")</f>
        <v>7.5357950263752827E-3</v>
      </c>
      <c r="AN57" s="423">
        <f>IFERROR(VLOOKUP(AN$53, Shipments!$T$12:$AG$69, $C57+1, FALSE), "No Models")</f>
        <v>6.8702290076335876E-3</v>
      </c>
      <c r="AO57" s="423">
        <f>IFERROR(VLOOKUP(AO$53, Shipments!$T$12:$AG$69, $C57+1, FALSE), "No Models")</f>
        <v>6.955177743431221E-3</v>
      </c>
      <c r="AP57" s="423">
        <f>IFERROR(VLOOKUP(AP$53, Shipments!$T$12:$AG$69, $C57+1, FALSE), "No Models")</f>
        <v>6.2548866301798279E-3</v>
      </c>
      <c r="AQ57" s="423">
        <f>IFERROR(VLOOKUP(AQ$53, Shipments!$T$12:$AG$69, $C57+1, FALSE), "No Models")</f>
        <v>6.3191153238546603E-3</v>
      </c>
      <c r="AR57" s="423">
        <f>IFERROR(VLOOKUP(AR$53, Shipments!$T$12:$AG$69, $C57+1, FALSE), "No Models")</f>
        <v>5.5955235811350921E-3</v>
      </c>
      <c r="AS57" s="423">
        <f>IFERROR(VLOOKUP(AS$53, Shipments!$T$12:$AG$69, $C57+1, FALSE), "No Models")</f>
        <v>5.6497175141242938E-3</v>
      </c>
      <c r="AT57" s="423">
        <f>IFERROR(VLOOKUP(AT$53, Shipments!$T$12:$AG$69, $C57+1, FALSE), "No Models")</f>
        <v>4.8899755501222494E-3</v>
      </c>
      <c r="AU57" s="423">
        <f>IFERROR(VLOOKUP(AU$53, Shipments!$T$12:$AG$69, $C57+1, FALSE), "No Models")</f>
        <v>4.9423393739703456E-3</v>
      </c>
      <c r="AV57" s="423">
        <f>IFERROR(VLOOKUP(AV$53, Shipments!$T$12:$AG$69, $C57+1, FALSE), "No Models")</f>
        <v>4.9833887043189366E-3</v>
      </c>
      <c r="AW57" s="423">
        <f>IFERROR(VLOOKUP(AW$53, Shipments!$T$12:$AG$69, $C57+1, FALSE), "No Models")</f>
        <v>4.1911148365465214E-3</v>
      </c>
      <c r="AX57" s="423">
        <f>IFERROR(VLOOKUP(AX$53, Shipments!$T$12:$AG$69, $C57+1, FALSE), "No Models")</f>
        <v>4.22654268808115E-3</v>
      </c>
      <c r="AY57" s="16"/>
    </row>
    <row r="58" spans="2:52">
      <c r="B58" s="13"/>
      <c r="C58" s="24">
        <f t="shared" si="3"/>
        <v>5</v>
      </c>
      <c r="D58" s="424" t="str">
        <f t="shared" si="4"/>
        <v>Very Large Commercial Package Air-Conditioning and Heating Equipment (Water-Cooled) &gt;=240,000 and &lt;760,000 Btu/h E/N</v>
      </c>
      <c r="E58" s="423">
        <f>IFERROR(VLOOKUP(E$53, Shipments!$T$12:$AG$69, $C58+1, FALSE), "No Models")</f>
        <v>3.7947997189037248E-2</v>
      </c>
      <c r="F58" s="423">
        <f>IFERROR(VLOOKUP(F$53, Shipments!$T$12:$AG$69, $C58+1, FALSE), "No Models")</f>
        <v>3.1808622502628815E-2</v>
      </c>
      <c r="G58" s="423">
        <f>IFERROR(VLOOKUP(G$53, Shipments!$T$12:$AG$69, $C58+1, FALSE), "No Models")</f>
        <v>3.1718368769606133E-2</v>
      </c>
      <c r="H58" s="423">
        <f>IFERROR(VLOOKUP(H$53, Shipments!$T$12:$AG$69, $C58+1, FALSE), "No Models")</f>
        <v>2.8673835125448029E-2</v>
      </c>
      <c r="I58" s="423">
        <f>IFERROR(VLOOKUP(I$53, Shipments!$T$12:$AG$69, $C58+1, FALSE), "No Models")</f>
        <v>2.8571428571428571E-2</v>
      </c>
      <c r="J58" s="423">
        <f>IFERROR(VLOOKUP(J$53, Shipments!$T$12:$AG$69, $C58+1, FALSE), "No Models")</f>
        <v>3.346938775510204E-2</v>
      </c>
      <c r="K58" s="423">
        <f>IFERROR(VLOOKUP(K$53, Shipments!$T$12:$AG$69, $C58+1, FALSE), "No Models")</f>
        <v>3.0845392231530846E-2</v>
      </c>
      <c r="L58" s="423">
        <f>IFERROR(VLOOKUP(L$53, Shipments!$T$12:$AG$69, $C58+1, FALSE), "No Models")</f>
        <v>3.2370675975880669E-2</v>
      </c>
      <c r="M58" s="423">
        <f>IFERROR(VLOOKUP(M$53, Shipments!$T$12:$AG$69, $C58+1, FALSE), "No Models")</f>
        <v>4.0144784468575188E-2</v>
      </c>
      <c r="N58" s="423">
        <f>IFERROR(VLOOKUP(N$53, Shipments!$T$12:$AG$69, $C58+1, FALSE), "No Models")</f>
        <v>4.9881235154394299E-2</v>
      </c>
      <c r="O58" s="423">
        <f>IFERROR(VLOOKUP(O$53, Shipments!$T$12:$AG$69, $C58+1, FALSE), "No Models")</f>
        <v>3.6290322580645164E-2</v>
      </c>
      <c r="P58" s="423">
        <f>IFERROR(VLOOKUP(P$53, Shipments!$T$12:$AG$69, $C58+1, FALSE), "No Models")</f>
        <v>2.5601750547045953E-2</v>
      </c>
      <c r="Q58" s="423">
        <f>IFERROR(VLOOKUP(Q$53, Shipments!$T$12:$AG$69, $C58+1, FALSE), "No Models")</f>
        <v>3.8520020273694881E-2</v>
      </c>
      <c r="R58" s="423">
        <f>IFERROR(VLOOKUP(R$53, Shipments!$T$12:$AG$69, $C58+1, FALSE), "No Models")</f>
        <v>5.1249999999999997E-2</v>
      </c>
      <c r="S58" s="423">
        <f>IFERROR(VLOOKUP(S$53, Shipments!$T$12:$AG$69, $C58+1, FALSE), "No Models")</f>
        <v>4.6048537647790912E-2</v>
      </c>
      <c r="T58" s="423">
        <f>IFERROR(VLOOKUP(T$53, Shipments!$T$12:$AG$69, $C58+1, FALSE), "No Models")</f>
        <v>4.3504901960784312E-2</v>
      </c>
      <c r="U58" s="423">
        <f>IFERROR(VLOOKUP(U$53, Shipments!$T$12:$AG$69, $C58+1, FALSE), "No Models")</f>
        <v>5.9433310297166551E-2</v>
      </c>
      <c r="V58" s="423">
        <f>IFERROR(VLOOKUP(V$53, Shipments!$T$12:$AG$69, $C58+1, FALSE), "No Models")</f>
        <v>5.7422969187675067E-2</v>
      </c>
      <c r="W58" s="423">
        <f>IFERROR(VLOOKUP(W$53, Shipments!$T$12:$AG$69, $C58+1, FALSE), "No Models")</f>
        <v>5.5305755395683456E-2</v>
      </c>
      <c r="X58" s="423">
        <f>IFERROR(VLOOKUP(X$53, Shipments!$T$12:$AG$69, $C58+1, FALSE), "No Models")</f>
        <v>5.9376334899615552E-2</v>
      </c>
      <c r="Y58" s="423">
        <f>IFERROR(VLOOKUP(Y$53, Shipments!$T$12:$AG$69, $C58+1, FALSE), "No Models")</f>
        <v>5.5191768007483627E-2</v>
      </c>
      <c r="Z58" s="423">
        <f>IFERROR(VLOOKUP(Z$53, Shipments!$T$12:$AG$69, $C58+1, FALSE), "No Models")</f>
        <v>5.9566787003610108E-2</v>
      </c>
      <c r="AA58" s="423">
        <f>IFERROR(VLOOKUP(AA$53, Shipments!$T$12:$AG$69, $C58+1, FALSE), "No Models")</f>
        <v>6.0270602706027063E-2</v>
      </c>
      <c r="AB58" s="423">
        <f>IFERROR(VLOOKUP(AB$53, Shipments!$T$12:$AG$69, $C58+1, FALSE), "No Models")</f>
        <v>6.1596480201131364E-2</v>
      </c>
      <c r="AC58" s="423">
        <f>IFERROR(VLOOKUP(AC$53, Shipments!$T$12:$AG$69, $C58+1, FALSE), "No Models")</f>
        <v>6.2259306803594351E-2</v>
      </c>
      <c r="AD58" s="423">
        <f>IFERROR(VLOOKUP(AD$53, Shipments!$T$12:$AG$69, $C58+1, FALSE), "No Models")</f>
        <v>6.3481675392670162E-2</v>
      </c>
      <c r="AE58" s="423">
        <f>IFERROR(VLOOKUP(AE$53, Shipments!$T$12:$AG$69, $C58+1, FALSE), "No Models")</f>
        <v>6.4753004005340453E-2</v>
      </c>
      <c r="AF58" s="423">
        <f>IFERROR(VLOOKUP(AF$53, Shipments!$T$12:$AG$69, $C58+1, FALSE), "No Models")</f>
        <v>6.5217391304347824E-2</v>
      </c>
      <c r="AG58" s="423">
        <f>IFERROR(VLOOKUP(AG$53, Shipments!$T$12:$AG$69, $C58+1, FALSE), "No Models")</f>
        <v>6.6344160331720803E-2</v>
      </c>
      <c r="AH58" s="423">
        <f>IFERROR(VLOOKUP(AH$53, Shipments!$T$12:$AG$69, $C58+1, FALSE), "No Models")</f>
        <v>6.6760365425158119E-2</v>
      </c>
      <c r="AI58" s="423">
        <f>IFERROR(VLOOKUP(AI$53, Shipments!$T$12:$AG$69, $C58+1, FALSE), "No Models")</f>
        <v>6.7712045616535987E-2</v>
      </c>
      <c r="AJ58" s="423">
        <f>IFERROR(VLOOKUP(AJ$53, Shipments!$T$12:$AG$69, $C58+1, FALSE), "No Models")</f>
        <v>6.8115942028985507E-2</v>
      </c>
      <c r="AK58" s="423">
        <f>IFERROR(VLOOKUP(AK$53, Shipments!$T$12:$AG$69, $C58+1, FALSE), "No Models")</f>
        <v>6.906686260102865E-2</v>
      </c>
      <c r="AL58" s="423">
        <f>IFERROR(VLOOKUP(AL$53, Shipments!$T$12:$AG$69, $C58+1, FALSE), "No Models")</f>
        <v>6.9940476190476192E-2</v>
      </c>
      <c r="AM58" s="423">
        <f>IFERROR(VLOOKUP(AM$53, Shipments!$T$12:$AG$69, $C58+1, FALSE), "No Models")</f>
        <v>7.0082893745290128E-2</v>
      </c>
      <c r="AN58" s="423">
        <f>IFERROR(VLOOKUP(AN$53, Shipments!$T$12:$AG$69, $C58+1, FALSE), "No Models")</f>
        <v>7.0992366412213737E-2</v>
      </c>
      <c r="AO58" s="423">
        <f>IFERROR(VLOOKUP(AO$53, Shipments!$T$12:$AG$69, $C58+1, FALSE), "No Models")</f>
        <v>7.1097372488408042E-2</v>
      </c>
      <c r="AP58" s="423">
        <f>IFERROR(VLOOKUP(AP$53, Shipments!$T$12:$AG$69, $C58+1, FALSE), "No Models")</f>
        <v>7.1931196247068022E-2</v>
      </c>
      <c r="AQ58" s="423">
        <f>IFERROR(VLOOKUP(AQ$53, Shipments!$T$12:$AG$69, $C58+1, FALSE), "No Models")</f>
        <v>7.266982622432859E-2</v>
      </c>
      <c r="AR58" s="423">
        <f>IFERROR(VLOOKUP(AR$53, Shipments!$T$12:$AG$69, $C58+1, FALSE), "No Models")</f>
        <v>7.2741806554756192E-2</v>
      </c>
      <c r="AS58" s="423">
        <f>IFERROR(VLOOKUP(AS$53, Shipments!$T$12:$AG$69, $C58+1, FALSE), "No Models")</f>
        <v>7.3446327683615822E-2</v>
      </c>
      <c r="AT58" s="423">
        <f>IFERROR(VLOOKUP(AT$53, Shipments!$T$12:$AG$69, $C58+1, FALSE), "No Models")</f>
        <v>7.3349633251833746E-2</v>
      </c>
      <c r="AU58" s="423">
        <f>IFERROR(VLOOKUP(AU$53, Shipments!$T$12:$AG$69, $C58+1, FALSE), "No Models")</f>
        <v>7.4135090609555185E-2</v>
      </c>
      <c r="AV58" s="423">
        <f>IFERROR(VLOOKUP(AV$53, Shipments!$T$12:$AG$69, $C58+1, FALSE), "No Models")</f>
        <v>7.3920265780730895E-2</v>
      </c>
      <c r="AW58" s="423">
        <f>IFERROR(VLOOKUP(AW$53, Shipments!$T$12:$AG$69, $C58+1, FALSE), "No Models")</f>
        <v>7.4601844090528086E-2</v>
      </c>
      <c r="AX58" s="423">
        <f>IFERROR(VLOOKUP(AX$53, Shipments!$T$12:$AG$69, $C58+1, FALSE), "No Models")</f>
        <v>7.5232459847844463E-2</v>
      </c>
      <c r="AY58" s="16"/>
    </row>
    <row r="59" spans="2:52">
      <c r="B59" s="13"/>
      <c r="C59" s="24">
        <f t="shared" si="3"/>
        <v>6</v>
      </c>
      <c r="D59" s="424" t="str">
        <f t="shared" si="4"/>
        <v>Very Large Commercial Package Air-Conditioning and Heating Equipment (Water-Cooled) &gt;=240,000 and &lt;760,000 Btu/h O</v>
      </c>
      <c r="E59" s="423">
        <f>IFERROR(VLOOKUP(E$53, Shipments!$T$12:$AG$69, $C59+1, FALSE), "No Models")</f>
        <v>0.34200046849379245</v>
      </c>
      <c r="F59" s="423">
        <f>IFERROR(VLOOKUP(F$53, Shipments!$T$12:$AG$69, $C59+1, FALSE), "No Models")</f>
        <v>0.28654048370136698</v>
      </c>
      <c r="G59" s="423">
        <f>IFERROR(VLOOKUP(G$53, Shipments!$T$12:$AG$69, $C59+1, FALSE), "No Models")</f>
        <v>0.28476821192052981</v>
      </c>
      <c r="H59" s="423">
        <f>IFERROR(VLOOKUP(H$53, Shipments!$T$12:$AG$69, $C59+1, FALSE), "No Models")</f>
        <v>0.25806451612903225</v>
      </c>
      <c r="I59" s="423">
        <f>IFERROR(VLOOKUP(I$53, Shipments!$T$12:$AG$69, $C59+1, FALSE), "No Models")</f>
        <v>0.25628997867803838</v>
      </c>
      <c r="J59" s="423">
        <f>IFERROR(VLOOKUP(J$53, Shipments!$T$12:$AG$69, $C59+1, FALSE), "No Models")</f>
        <v>0.29918367346938773</v>
      </c>
      <c r="K59" s="423">
        <f>IFERROR(VLOOKUP(K$53, Shipments!$T$12:$AG$69, $C59+1, FALSE), "No Models")</f>
        <v>0.27570449352627568</v>
      </c>
      <c r="L59" s="423">
        <f>IFERROR(VLOOKUP(L$53, Shipments!$T$12:$AG$69, $C59+1, FALSE), "No Models")</f>
        <v>0.29133608378292608</v>
      </c>
      <c r="M59" s="423">
        <f>IFERROR(VLOOKUP(M$53, Shipments!$T$12:$AG$69, $C59+1, FALSE), "No Models")</f>
        <v>0.3599868377755841</v>
      </c>
      <c r="N59" s="423">
        <f>IFERROR(VLOOKUP(N$53, Shipments!$T$12:$AG$69, $C59+1, FALSE), "No Models")</f>
        <v>0.44787542887305359</v>
      </c>
      <c r="O59" s="423">
        <f>IFERROR(VLOOKUP(O$53, Shipments!$T$12:$AG$69, $C59+1, FALSE), "No Models")</f>
        <v>0.32580645161290323</v>
      </c>
      <c r="P59" s="423">
        <f>IFERROR(VLOOKUP(P$53, Shipments!$T$12:$AG$69, $C59+1, FALSE), "No Models")</f>
        <v>0.23041575492341357</v>
      </c>
      <c r="Q59" s="423">
        <f>IFERROR(VLOOKUP(Q$53, Shipments!$T$12:$AG$69, $C59+1, FALSE), "No Models")</f>
        <v>0.34769386720729856</v>
      </c>
      <c r="R59" s="423">
        <f>IFERROR(VLOOKUP(R$53, Shipments!$T$12:$AG$69, $C59+1, FALSE), "No Models")</f>
        <v>0.46</v>
      </c>
      <c r="S59" s="423">
        <f>IFERROR(VLOOKUP(S$53, Shipments!$T$12:$AG$69, $C59+1, FALSE), "No Models")</f>
        <v>0.41443683883011823</v>
      </c>
      <c r="T59" s="423">
        <f>IFERROR(VLOOKUP(T$53, Shipments!$T$12:$AG$69, $C59+1, FALSE), "No Models")</f>
        <v>0.39215686274509803</v>
      </c>
      <c r="U59" s="423">
        <f>IFERROR(VLOOKUP(U$53, Shipments!$T$12:$AG$69, $C59+1, FALSE), "No Models")</f>
        <v>0.53559087767795444</v>
      </c>
      <c r="V59" s="423">
        <f>IFERROR(VLOOKUP(V$53, Shipments!$T$12:$AG$69, $C59+1, FALSE), "No Models")</f>
        <v>0.51727357609710556</v>
      </c>
      <c r="W59" s="423">
        <f>IFERROR(VLOOKUP(W$53, Shipments!$T$12:$AG$69, $C59+1, FALSE), "No Models")</f>
        <v>0.49820143884892087</v>
      </c>
      <c r="X59" s="423">
        <f>IFERROR(VLOOKUP(X$53, Shipments!$T$12:$AG$69, $C59+1, FALSE), "No Models")</f>
        <v>0.53438701409653999</v>
      </c>
      <c r="Y59" s="423">
        <f>IFERROR(VLOOKUP(Y$53, Shipments!$T$12:$AG$69, $C59+1, FALSE), "No Models")</f>
        <v>0.49204864359214218</v>
      </c>
      <c r="Z59" s="423">
        <f>IFERROR(VLOOKUP(Z$53, Shipments!$T$12:$AG$69, $C59+1, FALSE), "No Models")</f>
        <v>0.53369434416365824</v>
      </c>
      <c r="AA59" s="423">
        <f>IFERROR(VLOOKUP(AA$53, Shipments!$T$12:$AG$69, $C59+1, FALSE), "No Models")</f>
        <v>0.54366543665436651</v>
      </c>
      <c r="AB59" s="423">
        <f>IFERROR(VLOOKUP(AB$53, Shipments!$T$12:$AG$69, $C59+1, FALSE), "No Models")</f>
        <v>0.55311125078566936</v>
      </c>
      <c r="AC59" s="423">
        <f>IFERROR(VLOOKUP(AC$53, Shipments!$T$12:$AG$69, $C59+1, FALSE), "No Models")</f>
        <v>0.56290115532734275</v>
      </c>
      <c r="AD59" s="423">
        <f>IFERROR(VLOOKUP(AD$53, Shipments!$T$12:$AG$69, $C59+1, FALSE), "No Models")</f>
        <v>0.57133507853403143</v>
      </c>
      <c r="AE59" s="423">
        <f>IFERROR(VLOOKUP(AE$53, Shipments!$T$12:$AG$69, $C59+1, FALSE), "No Models")</f>
        <v>0.57943925233644855</v>
      </c>
      <c r="AF59" s="423">
        <f>IFERROR(VLOOKUP(AF$53, Shipments!$T$12:$AG$69, $C59+1, FALSE), "No Models")</f>
        <v>0.58763586956521741</v>
      </c>
      <c r="AG59" s="423">
        <f>IFERROR(VLOOKUP(AG$53, Shipments!$T$12:$AG$69, $C59+1, FALSE), "No Models")</f>
        <v>0.59502418797512091</v>
      </c>
      <c r="AH59" s="423">
        <f>IFERROR(VLOOKUP(AH$53, Shipments!$T$12:$AG$69, $C59+1, FALSE), "No Models")</f>
        <v>0.60295151089248067</v>
      </c>
      <c r="AI59" s="423">
        <f>IFERROR(VLOOKUP(AI$53, Shipments!$T$12:$AG$69, $C59+1, FALSE), "No Models")</f>
        <v>0.60869565217391308</v>
      </c>
      <c r="AJ59" s="423">
        <f>IFERROR(VLOOKUP(AJ$53, Shipments!$T$12:$AG$69, $C59+1, FALSE), "No Models")</f>
        <v>0.61594202898550721</v>
      </c>
      <c r="AK59" s="423">
        <f>IFERROR(VLOOKUP(AK$53, Shipments!$T$12:$AG$69, $C59+1, FALSE), "No Models")</f>
        <v>0.62160176340925788</v>
      </c>
      <c r="AL59" s="423">
        <f>IFERROR(VLOOKUP(AL$53, Shipments!$T$12:$AG$69, $C59+1, FALSE), "No Models")</f>
        <v>0.62648809523809523</v>
      </c>
      <c r="AM59" s="423">
        <f>IFERROR(VLOOKUP(AM$53, Shipments!$T$12:$AG$69, $C59+1, FALSE), "No Models")</f>
        <v>0.63225320271288621</v>
      </c>
      <c r="AN59" s="423">
        <f>IFERROR(VLOOKUP(AN$53, Shipments!$T$12:$AG$69, $C59+1, FALSE), "No Models")</f>
        <v>0.63740458015267176</v>
      </c>
      <c r="AO59" s="423">
        <f>IFERROR(VLOOKUP(AO$53, Shipments!$T$12:$AG$69, $C59+1, FALSE), "No Models")</f>
        <v>0.64219474497681606</v>
      </c>
      <c r="AP59" s="423">
        <f>IFERROR(VLOOKUP(AP$53, Shipments!$T$12:$AG$69, $C59+1, FALSE), "No Models")</f>
        <v>0.64659890539483977</v>
      </c>
      <c r="AQ59" s="423">
        <f>IFERROR(VLOOKUP(AQ$53, Shipments!$T$12:$AG$69, $C59+1, FALSE), "No Models")</f>
        <v>0.65007898894154814</v>
      </c>
      <c r="AR59" s="423">
        <f>IFERROR(VLOOKUP(AR$53, Shipments!$T$12:$AG$69, $C59+1, FALSE), "No Models")</f>
        <v>0.65547561950439648</v>
      </c>
      <c r="AS59" s="423">
        <f>IFERROR(VLOOKUP(AS$53, Shipments!$T$12:$AG$69, $C59+1, FALSE), "No Models")</f>
        <v>0.65859564164648909</v>
      </c>
      <c r="AT59" s="423">
        <f>IFERROR(VLOOKUP(AT$53, Shipments!$T$12:$AG$69, $C59+1, FALSE), "No Models")</f>
        <v>0.66259168704156479</v>
      </c>
      <c r="AU59" s="423">
        <f>IFERROR(VLOOKUP(AU$53, Shipments!$T$12:$AG$69, $C59+1, FALSE), "No Models")</f>
        <v>0.66556836902800653</v>
      </c>
      <c r="AV59" s="423">
        <f>IFERROR(VLOOKUP(AV$53, Shipments!$T$12:$AG$69, $C59+1, FALSE), "No Models")</f>
        <v>0.66860465116279066</v>
      </c>
      <c r="AW59" s="423">
        <f>IFERROR(VLOOKUP(AW$53, Shipments!$T$12:$AG$69, $C59+1, FALSE), "No Models")</f>
        <v>0.67141659681475274</v>
      </c>
      <c r="AX59" s="423">
        <f>IFERROR(VLOOKUP(AX$53, Shipments!$T$12:$AG$69, $C59+1, FALSE), "No Models")</f>
        <v>0.67371090448013526</v>
      </c>
      <c r="AY59" s="16"/>
    </row>
    <row r="60" spans="2:52">
      <c r="B60" s="13"/>
      <c r="C60" s="24">
        <f t="shared" ref="C60:D65" si="5">C39</f>
        <v>7</v>
      </c>
      <c r="D60" s="424" t="str">
        <f t="shared" si="5"/>
        <v>Small Commercial Package Air-Conditioning and Heating Equipment (Evaporatively-Cooled)  &gt;=65,000 and &lt;135,000 Btu/h E/N</v>
      </c>
      <c r="E60" s="423">
        <f>IFERROR(VLOOKUP(E$53, Shipments!$T$12:$AG$69, $C60+1, FALSE), "No Models")</f>
        <v>0</v>
      </c>
      <c r="F60" s="423">
        <f>IFERROR(VLOOKUP(F$53, Shipments!$T$12:$AG$69, $C60+1, FALSE), "No Models")</f>
        <v>0</v>
      </c>
      <c r="G60" s="423">
        <f>IFERROR(VLOOKUP(G$53, Shipments!$T$12:$AG$69, $C60+1, FALSE), "No Models")</f>
        <v>0</v>
      </c>
      <c r="H60" s="423">
        <f>IFERROR(VLOOKUP(H$53, Shipments!$T$12:$AG$69, $C60+1, FALSE), "No Models")</f>
        <v>0</v>
      </c>
      <c r="I60" s="423">
        <f>IFERROR(VLOOKUP(I$53, Shipments!$T$12:$AG$69, $C60+1, FALSE), "No Models")</f>
        <v>0</v>
      </c>
      <c r="J60" s="423">
        <f>IFERROR(VLOOKUP(J$53, Shipments!$T$12:$AG$69, $C60+1, FALSE), "No Models")</f>
        <v>0</v>
      </c>
      <c r="K60" s="423">
        <f>IFERROR(VLOOKUP(K$53, Shipments!$T$12:$AG$69, $C60+1, FALSE), "No Models")</f>
        <v>0</v>
      </c>
      <c r="L60" s="423">
        <f>IFERROR(VLOOKUP(L$53, Shipments!$T$12:$AG$69, $C60+1, FALSE), "No Models")</f>
        <v>0</v>
      </c>
      <c r="M60" s="423">
        <f>IFERROR(VLOOKUP(M$53, Shipments!$T$12:$AG$69, $C60+1, FALSE), "No Models")</f>
        <v>0</v>
      </c>
      <c r="N60" s="423">
        <f>IFERROR(VLOOKUP(N$53, Shipments!$T$12:$AG$69, $C60+1, FALSE), "No Models")</f>
        <v>0</v>
      </c>
      <c r="O60" s="423">
        <f>IFERROR(VLOOKUP(O$53, Shipments!$T$12:$AG$69, $C60+1, FALSE), "No Models")</f>
        <v>0</v>
      </c>
      <c r="P60" s="423">
        <f>IFERROR(VLOOKUP(P$53, Shipments!$T$12:$AG$69, $C60+1, FALSE), "No Models")</f>
        <v>0</v>
      </c>
      <c r="Q60" s="423">
        <f>IFERROR(VLOOKUP(Q$53, Shipments!$T$12:$AG$69, $C60+1, FALSE), "No Models")</f>
        <v>0</v>
      </c>
      <c r="R60" s="423">
        <f>IFERROR(VLOOKUP(R$53, Shipments!$T$12:$AG$69, $C60+1, FALSE), "No Models")</f>
        <v>0</v>
      </c>
      <c r="S60" s="423">
        <f>IFERROR(VLOOKUP(S$53, Shipments!$T$12:$AG$69, $C60+1, FALSE), "No Models")</f>
        <v>0</v>
      </c>
      <c r="T60" s="423">
        <f>IFERROR(VLOOKUP(T$53, Shipments!$T$12:$AG$69, $C60+1, FALSE), "No Models")</f>
        <v>0</v>
      </c>
      <c r="U60" s="423">
        <f>IFERROR(VLOOKUP(U$53, Shipments!$T$12:$AG$69, $C60+1, FALSE), "No Models")</f>
        <v>0</v>
      </c>
      <c r="V60" s="423">
        <f>IFERROR(VLOOKUP(V$53, Shipments!$T$12:$AG$69, $C60+1, FALSE), "No Models")</f>
        <v>0</v>
      </c>
      <c r="W60" s="423">
        <f>IFERROR(VLOOKUP(W$53, Shipments!$T$12:$AG$69, $C60+1, FALSE), "No Models")</f>
        <v>0</v>
      </c>
      <c r="X60" s="423">
        <f>IFERROR(VLOOKUP(X$53, Shipments!$T$12:$AG$69, $C60+1, FALSE), "No Models")</f>
        <v>0</v>
      </c>
      <c r="Y60" s="423">
        <f>IFERROR(VLOOKUP(Y$53, Shipments!$T$12:$AG$69, $C60+1, FALSE), "No Models")</f>
        <v>0</v>
      </c>
      <c r="Z60" s="423">
        <f>IFERROR(VLOOKUP(Z$53, Shipments!$T$12:$AG$69, $C60+1, FALSE), "No Models")</f>
        <v>0</v>
      </c>
      <c r="AA60" s="423">
        <f>IFERROR(VLOOKUP(AA$53, Shipments!$T$12:$AG$69, $C60+1, FALSE), "No Models")</f>
        <v>0</v>
      </c>
      <c r="AB60" s="423">
        <f>IFERROR(VLOOKUP(AB$53, Shipments!$T$12:$AG$69, $C60+1, FALSE), "No Models")</f>
        <v>0</v>
      </c>
      <c r="AC60" s="423">
        <f>IFERROR(VLOOKUP(AC$53, Shipments!$T$12:$AG$69, $C60+1, FALSE), "No Models")</f>
        <v>0</v>
      </c>
      <c r="AD60" s="423">
        <f>IFERROR(VLOOKUP(AD$53, Shipments!$T$12:$AG$69, $C60+1, FALSE), "No Models")</f>
        <v>0</v>
      </c>
      <c r="AE60" s="423">
        <f>IFERROR(VLOOKUP(AE$53, Shipments!$T$12:$AG$69, $C60+1, FALSE), "No Models")</f>
        <v>0</v>
      </c>
      <c r="AF60" s="423">
        <f>IFERROR(VLOOKUP(AF$53, Shipments!$T$12:$AG$69, $C60+1, FALSE), "No Models")</f>
        <v>0</v>
      </c>
      <c r="AG60" s="423">
        <f>IFERROR(VLOOKUP(AG$53, Shipments!$T$12:$AG$69, $C60+1, FALSE), "No Models")</f>
        <v>0</v>
      </c>
      <c r="AH60" s="423">
        <f>IFERROR(VLOOKUP(AH$53, Shipments!$T$12:$AG$69, $C60+1, FALSE), "No Models")</f>
        <v>0</v>
      </c>
      <c r="AI60" s="423">
        <f>IFERROR(VLOOKUP(AI$53, Shipments!$T$12:$AG$69, $C60+1, FALSE), "No Models")</f>
        <v>0</v>
      </c>
      <c r="AJ60" s="423">
        <f>IFERROR(VLOOKUP(AJ$53, Shipments!$T$12:$AG$69, $C60+1, FALSE), "No Models")</f>
        <v>0</v>
      </c>
      <c r="AK60" s="423">
        <f>IFERROR(VLOOKUP(AK$53, Shipments!$T$12:$AG$69, $C60+1, FALSE), "No Models")</f>
        <v>0</v>
      </c>
      <c r="AL60" s="423">
        <f>IFERROR(VLOOKUP(AL$53, Shipments!$T$12:$AG$69, $C60+1, FALSE), "No Models")</f>
        <v>0</v>
      </c>
      <c r="AM60" s="423">
        <f>IFERROR(VLOOKUP(AM$53, Shipments!$T$12:$AG$69, $C60+1, FALSE), "No Models")</f>
        <v>0</v>
      </c>
      <c r="AN60" s="423">
        <f>IFERROR(VLOOKUP(AN$53, Shipments!$T$12:$AG$69, $C60+1, FALSE), "No Models")</f>
        <v>0</v>
      </c>
      <c r="AO60" s="423">
        <f>IFERROR(VLOOKUP(AO$53, Shipments!$T$12:$AG$69, $C60+1, FALSE), "No Models")</f>
        <v>0</v>
      </c>
      <c r="AP60" s="423">
        <f>IFERROR(VLOOKUP(AP$53, Shipments!$T$12:$AG$69, $C60+1, FALSE), "No Models")</f>
        <v>0</v>
      </c>
      <c r="AQ60" s="423">
        <f>IFERROR(VLOOKUP(AQ$53, Shipments!$T$12:$AG$69, $C60+1, FALSE), "No Models")</f>
        <v>0</v>
      </c>
      <c r="AR60" s="423">
        <f>IFERROR(VLOOKUP(AR$53, Shipments!$T$12:$AG$69, $C60+1, FALSE), "No Models")</f>
        <v>0</v>
      </c>
      <c r="AS60" s="423">
        <f>IFERROR(VLOOKUP(AS$53, Shipments!$T$12:$AG$69, $C60+1, FALSE), "No Models")</f>
        <v>0</v>
      </c>
      <c r="AT60" s="423">
        <f>IFERROR(VLOOKUP(AT$53, Shipments!$T$12:$AG$69, $C60+1, FALSE), "No Models")</f>
        <v>0</v>
      </c>
      <c r="AU60" s="423">
        <f>IFERROR(VLOOKUP(AU$53, Shipments!$T$12:$AG$69, $C60+1, FALSE), "No Models")</f>
        <v>0</v>
      </c>
      <c r="AV60" s="423">
        <f>IFERROR(VLOOKUP(AV$53, Shipments!$T$12:$AG$69, $C60+1, FALSE), "No Models")</f>
        <v>0</v>
      </c>
      <c r="AW60" s="423">
        <f>IFERROR(VLOOKUP(AW$53, Shipments!$T$12:$AG$69, $C60+1, FALSE), "No Models")</f>
        <v>0</v>
      </c>
      <c r="AX60" s="423">
        <f>IFERROR(VLOOKUP(AX$53, Shipments!$T$12:$AG$69, $C60+1, FALSE), "No Models")</f>
        <v>0</v>
      </c>
      <c r="AY60" s="16"/>
    </row>
    <row r="61" spans="2:52">
      <c r="B61" s="13"/>
      <c r="C61" s="24">
        <f t="shared" si="5"/>
        <v>8</v>
      </c>
      <c r="D61" s="424" t="str">
        <f t="shared" si="5"/>
        <v>Small Commercial Package Air-Conditioning and Heating Equipment (Evaporatively-Cooled)  &gt;=65,000 and &lt;135,000 Btu/h O</v>
      </c>
      <c r="E61" s="423">
        <f>IFERROR(VLOOKUP(E$53, Shipments!$T$12:$AG$69, $C61+1, FALSE), "No Models")</f>
        <v>0</v>
      </c>
      <c r="F61" s="423">
        <f>IFERROR(VLOOKUP(F$53, Shipments!$T$12:$AG$69, $C61+1, FALSE), "No Models")</f>
        <v>0</v>
      </c>
      <c r="G61" s="423">
        <f>IFERROR(VLOOKUP(G$53, Shipments!$T$12:$AG$69, $C61+1, FALSE), "No Models")</f>
        <v>0</v>
      </c>
      <c r="H61" s="423">
        <f>IFERROR(VLOOKUP(H$53, Shipments!$T$12:$AG$69, $C61+1, FALSE), "No Models")</f>
        <v>0</v>
      </c>
      <c r="I61" s="423">
        <f>IFERROR(VLOOKUP(I$53, Shipments!$T$12:$AG$69, $C61+1, FALSE), "No Models")</f>
        <v>0</v>
      </c>
      <c r="J61" s="423">
        <f>IFERROR(VLOOKUP(J$53, Shipments!$T$12:$AG$69, $C61+1, FALSE), "No Models")</f>
        <v>0</v>
      </c>
      <c r="K61" s="423">
        <f>IFERROR(VLOOKUP(K$53, Shipments!$T$12:$AG$69, $C61+1, FALSE), "No Models")</f>
        <v>0</v>
      </c>
      <c r="L61" s="423">
        <f>IFERROR(VLOOKUP(L$53, Shipments!$T$12:$AG$69, $C61+1, FALSE), "No Models")</f>
        <v>0</v>
      </c>
      <c r="M61" s="423">
        <f>IFERROR(VLOOKUP(M$53, Shipments!$T$12:$AG$69, $C61+1, FALSE), "No Models")</f>
        <v>0</v>
      </c>
      <c r="N61" s="423">
        <f>IFERROR(VLOOKUP(N$53, Shipments!$T$12:$AG$69, $C61+1, FALSE), "No Models")</f>
        <v>0</v>
      </c>
      <c r="O61" s="423">
        <f>IFERROR(VLOOKUP(O$53, Shipments!$T$12:$AG$69, $C61+1, FALSE), "No Models")</f>
        <v>0</v>
      </c>
      <c r="P61" s="423">
        <f>IFERROR(VLOOKUP(P$53, Shipments!$T$12:$AG$69, $C61+1, FALSE), "No Models")</f>
        <v>0</v>
      </c>
      <c r="Q61" s="423">
        <f>IFERROR(VLOOKUP(Q$53, Shipments!$T$12:$AG$69, $C61+1, FALSE), "No Models")</f>
        <v>0</v>
      </c>
      <c r="R61" s="423">
        <f>IFERROR(VLOOKUP(R$53, Shipments!$T$12:$AG$69, $C61+1, FALSE), "No Models")</f>
        <v>0</v>
      </c>
      <c r="S61" s="423">
        <f>IFERROR(VLOOKUP(S$53, Shipments!$T$12:$AG$69, $C61+1, FALSE), "No Models")</f>
        <v>0</v>
      </c>
      <c r="T61" s="423">
        <f>IFERROR(VLOOKUP(T$53, Shipments!$T$12:$AG$69, $C61+1, FALSE), "No Models")</f>
        <v>0</v>
      </c>
      <c r="U61" s="423">
        <f>IFERROR(VLOOKUP(U$53, Shipments!$T$12:$AG$69, $C61+1, FALSE), "No Models")</f>
        <v>0</v>
      </c>
      <c r="V61" s="423">
        <f>IFERROR(VLOOKUP(V$53, Shipments!$T$12:$AG$69, $C61+1, FALSE), "No Models")</f>
        <v>0</v>
      </c>
      <c r="W61" s="423">
        <f>IFERROR(VLOOKUP(W$53, Shipments!$T$12:$AG$69, $C61+1, FALSE), "No Models")</f>
        <v>0</v>
      </c>
      <c r="X61" s="423">
        <f>IFERROR(VLOOKUP(X$53, Shipments!$T$12:$AG$69, $C61+1, FALSE), "No Models")</f>
        <v>0</v>
      </c>
      <c r="Y61" s="423">
        <f>IFERROR(VLOOKUP(Y$53, Shipments!$T$12:$AG$69, $C61+1, FALSE), "No Models")</f>
        <v>0</v>
      </c>
      <c r="Z61" s="423">
        <f>IFERROR(VLOOKUP(Z$53, Shipments!$T$12:$AG$69, $C61+1, FALSE), "No Models")</f>
        <v>0</v>
      </c>
      <c r="AA61" s="423">
        <f>IFERROR(VLOOKUP(AA$53, Shipments!$T$12:$AG$69, $C61+1, FALSE), "No Models")</f>
        <v>0</v>
      </c>
      <c r="AB61" s="423">
        <f>IFERROR(VLOOKUP(AB$53, Shipments!$T$12:$AG$69, $C61+1, FALSE), "No Models")</f>
        <v>0</v>
      </c>
      <c r="AC61" s="423">
        <f>IFERROR(VLOOKUP(AC$53, Shipments!$T$12:$AG$69, $C61+1, FALSE), "No Models")</f>
        <v>0</v>
      </c>
      <c r="AD61" s="423">
        <f>IFERROR(VLOOKUP(AD$53, Shipments!$T$12:$AG$69, $C61+1, FALSE), "No Models")</f>
        <v>0</v>
      </c>
      <c r="AE61" s="423">
        <f>IFERROR(VLOOKUP(AE$53, Shipments!$T$12:$AG$69, $C61+1, FALSE), "No Models")</f>
        <v>0</v>
      </c>
      <c r="AF61" s="423">
        <f>IFERROR(VLOOKUP(AF$53, Shipments!$T$12:$AG$69, $C61+1, FALSE), "No Models")</f>
        <v>0</v>
      </c>
      <c r="AG61" s="423">
        <f>IFERROR(VLOOKUP(AG$53, Shipments!$T$12:$AG$69, $C61+1, FALSE), "No Models")</f>
        <v>0</v>
      </c>
      <c r="AH61" s="423">
        <f>IFERROR(VLOOKUP(AH$53, Shipments!$T$12:$AG$69, $C61+1, FALSE), "No Models")</f>
        <v>0</v>
      </c>
      <c r="AI61" s="423">
        <f>IFERROR(VLOOKUP(AI$53, Shipments!$T$12:$AG$69, $C61+1, FALSE), "No Models")</f>
        <v>0</v>
      </c>
      <c r="AJ61" s="423">
        <f>IFERROR(VLOOKUP(AJ$53, Shipments!$T$12:$AG$69, $C61+1, FALSE), "No Models")</f>
        <v>0</v>
      </c>
      <c r="AK61" s="423">
        <f>IFERROR(VLOOKUP(AK$53, Shipments!$T$12:$AG$69, $C61+1, FALSE), "No Models")</f>
        <v>0</v>
      </c>
      <c r="AL61" s="423">
        <f>IFERROR(VLOOKUP(AL$53, Shipments!$T$12:$AG$69, $C61+1, FALSE), "No Models")</f>
        <v>0</v>
      </c>
      <c r="AM61" s="423">
        <f>IFERROR(VLOOKUP(AM$53, Shipments!$T$12:$AG$69, $C61+1, FALSE), "No Models")</f>
        <v>0</v>
      </c>
      <c r="AN61" s="423">
        <f>IFERROR(VLOOKUP(AN$53, Shipments!$T$12:$AG$69, $C61+1, FALSE), "No Models")</f>
        <v>0</v>
      </c>
      <c r="AO61" s="423">
        <f>IFERROR(VLOOKUP(AO$53, Shipments!$T$12:$AG$69, $C61+1, FALSE), "No Models")</f>
        <v>0</v>
      </c>
      <c r="AP61" s="423">
        <f>IFERROR(VLOOKUP(AP$53, Shipments!$T$12:$AG$69, $C61+1, FALSE), "No Models")</f>
        <v>0</v>
      </c>
      <c r="AQ61" s="423">
        <f>IFERROR(VLOOKUP(AQ$53, Shipments!$T$12:$AG$69, $C61+1, FALSE), "No Models")</f>
        <v>0</v>
      </c>
      <c r="AR61" s="423">
        <f>IFERROR(VLOOKUP(AR$53, Shipments!$T$12:$AG$69, $C61+1, FALSE), "No Models")</f>
        <v>0</v>
      </c>
      <c r="AS61" s="423">
        <f>IFERROR(VLOOKUP(AS$53, Shipments!$T$12:$AG$69, $C61+1, FALSE), "No Models")</f>
        <v>0</v>
      </c>
      <c r="AT61" s="423">
        <f>IFERROR(VLOOKUP(AT$53, Shipments!$T$12:$AG$69, $C61+1, FALSE), "No Models")</f>
        <v>0</v>
      </c>
      <c r="AU61" s="423">
        <f>IFERROR(VLOOKUP(AU$53, Shipments!$T$12:$AG$69, $C61+1, FALSE), "No Models")</f>
        <v>0</v>
      </c>
      <c r="AV61" s="423">
        <f>IFERROR(VLOOKUP(AV$53, Shipments!$T$12:$AG$69, $C61+1, FALSE), "No Models")</f>
        <v>0</v>
      </c>
      <c r="AW61" s="423">
        <f>IFERROR(VLOOKUP(AW$53, Shipments!$T$12:$AG$69, $C61+1, FALSE), "No Models")</f>
        <v>0</v>
      </c>
      <c r="AX61" s="423">
        <f>IFERROR(VLOOKUP(AX$53, Shipments!$T$12:$AG$69, $C61+1, FALSE), "No Models")</f>
        <v>0</v>
      </c>
      <c r="AY61" s="16"/>
    </row>
    <row r="62" spans="2:52">
      <c r="B62" s="13"/>
      <c r="C62" s="24">
        <f t="shared" si="5"/>
        <v>9</v>
      </c>
      <c r="D62" s="424" t="str">
        <f t="shared" si="5"/>
        <v>Large Commercial Package Air-Conditioning and Heating Equipment (Evaporatively-Cooled) &gt;= 135,000 and &lt;240,000 Btu/h E/N</v>
      </c>
      <c r="E62" s="423">
        <f>IFERROR(VLOOKUP(E$53, Shipments!$T$12:$AG$69, $C62+1, FALSE), "No Models")</f>
        <v>0</v>
      </c>
      <c r="F62" s="423">
        <f>IFERROR(VLOOKUP(F$53, Shipments!$T$12:$AG$69, $C62+1, FALSE), "No Models")</f>
        <v>0</v>
      </c>
      <c r="G62" s="423">
        <f>IFERROR(VLOOKUP(G$53, Shipments!$T$12:$AG$69, $C62+1, FALSE), "No Models")</f>
        <v>0</v>
      </c>
      <c r="H62" s="423">
        <f>IFERROR(VLOOKUP(H$53, Shipments!$T$12:$AG$69, $C62+1, FALSE), "No Models")</f>
        <v>0</v>
      </c>
      <c r="I62" s="423">
        <f>IFERROR(VLOOKUP(I$53, Shipments!$T$12:$AG$69, $C62+1, FALSE), "No Models")</f>
        <v>0</v>
      </c>
      <c r="J62" s="423">
        <f>IFERROR(VLOOKUP(J$53, Shipments!$T$12:$AG$69, $C62+1, FALSE), "No Models")</f>
        <v>0</v>
      </c>
      <c r="K62" s="423">
        <f>IFERROR(VLOOKUP(K$53, Shipments!$T$12:$AG$69, $C62+1, FALSE), "No Models")</f>
        <v>0</v>
      </c>
      <c r="L62" s="423">
        <f>IFERROR(VLOOKUP(L$53, Shipments!$T$12:$AG$69, $C62+1, FALSE), "No Models")</f>
        <v>0</v>
      </c>
      <c r="M62" s="423">
        <f>IFERROR(VLOOKUP(M$53, Shipments!$T$12:$AG$69, $C62+1, FALSE), "No Models")</f>
        <v>0</v>
      </c>
      <c r="N62" s="423">
        <f>IFERROR(VLOOKUP(N$53, Shipments!$T$12:$AG$69, $C62+1, FALSE), "No Models")</f>
        <v>0</v>
      </c>
      <c r="O62" s="423">
        <f>IFERROR(VLOOKUP(O$53, Shipments!$T$12:$AG$69, $C62+1, FALSE), "No Models")</f>
        <v>0</v>
      </c>
      <c r="P62" s="423">
        <f>IFERROR(VLOOKUP(P$53, Shipments!$T$12:$AG$69, $C62+1, FALSE), "No Models")</f>
        <v>0</v>
      </c>
      <c r="Q62" s="423">
        <f>IFERROR(VLOOKUP(Q$53, Shipments!$T$12:$AG$69, $C62+1, FALSE), "No Models")</f>
        <v>0</v>
      </c>
      <c r="R62" s="423">
        <f>IFERROR(VLOOKUP(R$53, Shipments!$T$12:$AG$69, $C62+1, FALSE), "No Models")</f>
        <v>0</v>
      </c>
      <c r="S62" s="423">
        <f>IFERROR(VLOOKUP(S$53, Shipments!$T$12:$AG$69, $C62+1, FALSE), "No Models")</f>
        <v>0</v>
      </c>
      <c r="T62" s="423">
        <f>IFERROR(VLOOKUP(T$53, Shipments!$T$12:$AG$69, $C62+1, FALSE), "No Models")</f>
        <v>0</v>
      </c>
      <c r="U62" s="423">
        <f>IFERROR(VLOOKUP(U$53, Shipments!$T$12:$AG$69, $C62+1, FALSE), "No Models")</f>
        <v>0</v>
      </c>
      <c r="V62" s="423">
        <f>IFERROR(VLOOKUP(V$53, Shipments!$T$12:$AG$69, $C62+1, FALSE), "No Models")</f>
        <v>0</v>
      </c>
      <c r="W62" s="423">
        <f>IFERROR(VLOOKUP(W$53, Shipments!$T$12:$AG$69, $C62+1, FALSE), "No Models")</f>
        <v>0</v>
      </c>
      <c r="X62" s="423">
        <f>IFERROR(VLOOKUP(X$53, Shipments!$T$12:$AG$69, $C62+1, FALSE), "No Models")</f>
        <v>0</v>
      </c>
      <c r="Y62" s="423">
        <f>IFERROR(VLOOKUP(Y$53, Shipments!$T$12:$AG$69, $C62+1, FALSE), "No Models")</f>
        <v>0</v>
      </c>
      <c r="Z62" s="423">
        <f>IFERROR(VLOOKUP(Z$53, Shipments!$T$12:$AG$69, $C62+1, FALSE), "No Models")</f>
        <v>0</v>
      </c>
      <c r="AA62" s="423">
        <f>IFERROR(VLOOKUP(AA$53, Shipments!$T$12:$AG$69, $C62+1, FALSE), "No Models")</f>
        <v>0</v>
      </c>
      <c r="AB62" s="423">
        <f>IFERROR(VLOOKUP(AB$53, Shipments!$T$12:$AG$69, $C62+1, FALSE), "No Models")</f>
        <v>0</v>
      </c>
      <c r="AC62" s="423">
        <f>IFERROR(VLOOKUP(AC$53, Shipments!$T$12:$AG$69, $C62+1, FALSE), "No Models")</f>
        <v>0</v>
      </c>
      <c r="AD62" s="423">
        <f>IFERROR(VLOOKUP(AD$53, Shipments!$T$12:$AG$69, $C62+1, FALSE), "No Models")</f>
        <v>0</v>
      </c>
      <c r="AE62" s="423">
        <f>IFERROR(VLOOKUP(AE$53, Shipments!$T$12:$AG$69, $C62+1, FALSE), "No Models")</f>
        <v>0</v>
      </c>
      <c r="AF62" s="423">
        <f>IFERROR(VLOOKUP(AF$53, Shipments!$T$12:$AG$69, $C62+1, FALSE), "No Models")</f>
        <v>0</v>
      </c>
      <c r="AG62" s="423">
        <f>IFERROR(VLOOKUP(AG$53, Shipments!$T$12:$AG$69, $C62+1, FALSE), "No Models")</f>
        <v>0</v>
      </c>
      <c r="AH62" s="423">
        <f>IFERROR(VLOOKUP(AH$53, Shipments!$T$12:$AG$69, $C62+1, FALSE), "No Models")</f>
        <v>0</v>
      </c>
      <c r="AI62" s="423">
        <f>IFERROR(VLOOKUP(AI$53, Shipments!$T$12:$AG$69, $C62+1, FALSE), "No Models")</f>
        <v>0</v>
      </c>
      <c r="AJ62" s="423">
        <f>IFERROR(VLOOKUP(AJ$53, Shipments!$T$12:$AG$69, $C62+1, FALSE), "No Models")</f>
        <v>0</v>
      </c>
      <c r="AK62" s="423">
        <f>IFERROR(VLOOKUP(AK$53, Shipments!$T$12:$AG$69, $C62+1, FALSE), "No Models")</f>
        <v>0</v>
      </c>
      <c r="AL62" s="423">
        <f>IFERROR(VLOOKUP(AL$53, Shipments!$T$12:$AG$69, $C62+1, FALSE), "No Models")</f>
        <v>0</v>
      </c>
      <c r="AM62" s="423">
        <f>IFERROR(VLOOKUP(AM$53, Shipments!$T$12:$AG$69, $C62+1, FALSE), "No Models")</f>
        <v>0</v>
      </c>
      <c r="AN62" s="423">
        <f>IFERROR(VLOOKUP(AN$53, Shipments!$T$12:$AG$69, $C62+1, FALSE), "No Models")</f>
        <v>0</v>
      </c>
      <c r="AO62" s="423">
        <f>IFERROR(VLOOKUP(AO$53, Shipments!$T$12:$AG$69, $C62+1, FALSE), "No Models")</f>
        <v>0</v>
      </c>
      <c r="AP62" s="423">
        <f>IFERROR(VLOOKUP(AP$53, Shipments!$T$12:$AG$69, $C62+1, FALSE), "No Models")</f>
        <v>0</v>
      </c>
      <c r="AQ62" s="423">
        <f>IFERROR(VLOOKUP(AQ$53, Shipments!$T$12:$AG$69, $C62+1, FALSE), "No Models")</f>
        <v>0</v>
      </c>
      <c r="AR62" s="423">
        <f>IFERROR(VLOOKUP(AR$53, Shipments!$T$12:$AG$69, $C62+1, FALSE), "No Models")</f>
        <v>0</v>
      </c>
      <c r="AS62" s="423">
        <f>IFERROR(VLOOKUP(AS$53, Shipments!$T$12:$AG$69, $C62+1, FALSE), "No Models")</f>
        <v>0</v>
      </c>
      <c r="AT62" s="423">
        <f>IFERROR(VLOOKUP(AT$53, Shipments!$T$12:$AG$69, $C62+1, FALSE), "No Models")</f>
        <v>0</v>
      </c>
      <c r="AU62" s="423">
        <f>IFERROR(VLOOKUP(AU$53, Shipments!$T$12:$AG$69, $C62+1, FALSE), "No Models")</f>
        <v>0</v>
      </c>
      <c r="AV62" s="423">
        <f>IFERROR(VLOOKUP(AV$53, Shipments!$T$12:$AG$69, $C62+1, FALSE), "No Models")</f>
        <v>0</v>
      </c>
      <c r="AW62" s="423">
        <f>IFERROR(VLOOKUP(AW$53, Shipments!$T$12:$AG$69, $C62+1, FALSE), "No Models")</f>
        <v>0</v>
      </c>
      <c r="AX62" s="423">
        <f>IFERROR(VLOOKUP(AX$53, Shipments!$T$12:$AG$69, $C62+1, FALSE), "No Models")</f>
        <v>0</v>
      </c>
      <c r="AY62" s="16"/>
    </row>
    <row r="63" spans="2:52">
      <c r="B63" s="13"/>
      <c r="C63" s="24">
        <f t="shared" si="5"/>
        <v>10</v>
      </c>
      <c r="D63" s="424" t="str">
        <f t="shared" si="5"/>
        <v>Large Commercial Package Air-Conditioning and Heating Equipment (Evaporatively-Cooled) &gt;= 135,000 and &lt;240,000 Btu/h O</v>
      </c>
      <c r="E63" s="423">
        <f>IFERROR(VLOOKUP(E$53, Shipments!$T$12:$AG$69, $C63+1, FALSE), "No Models")</f>
        <v>0</v>
      </c>
      <c r="F63" s="423">
        <f>IFERROR(VLOOKUP(F$53, Shipments!$T$12:$AG$69, $C63+1, FALSE), "No Models")</f>
        <v>0</v>
      </c>
      <c r="G63" s="423">
        <f>IFERROR(VLOOKUP(G$53, Shipments!$T$12:$AG$69, $C63+1, FALSE), "No Models")</f>
        <v>0</v>
      </c>
      <c r="H63" s="423">
        <f>IFERROR(VLOOKUP(H$53, Shipments!$T$12:$AG$69, $C63+1, FALSE), "No Models")</f>
        <v>0</v>
      </c>
      <c r="I63" s="423">
        <f>IFERROR(VLOOKUP(I$53, Shipments!$T$12:$AG$69, $C63+1, FALSE), "No Models")</f>
        <v>0</v>
      </c>
      <c r="J63" s="423">
        <f>IFERROR(VLOOKUP(J$53, Shipments!$T$12:$AG$69, $C63+1, FALSE), "No Models")</f>
        <v>0</v>
      </c>
      <c r="K63" s="423">
        <f>IFERROR(VLOOKUP(K$53, Shipments!$T$12:$AG$69, $C63+1, FALSE), "No Models")</f>
        <v>0</v>
      </c>
      <c r="L63" s="423">
        <f>IFERROR(VLOOKUP(L$53, Shipments!$T$12:$AG$69, $C63+1, FALSE), "No Models")</f>
        <v>0</v>
      </c>
      <c r="M63" s="423">
        <f>IFERROR(VLOOKUP(M$53, Shipments!$T$12:$AG$69, $C63+1, FALSE), "No Models")</f>
        <v>0</v>
      </c>
      <c r="N63" s="423">
        <f>IFERROR(VLOOKUP(N$53, Shipments!$T$12:$AG$69, $C63+1, FALSE), "No Models")</f>
        <v>0</v>
      </c>
      <c r="O63" s="423">
        <f>IFERROR(VLOOKUP(O$53, Shipments!$T$12:$AG$69, $C63+1, FALSE), "No Models")</f>
        <v>0</v>
      </c>
      <c r="P63" s="423">
        <f>IFERROR(VLOOKUP(P$53, Shipments!$T$12:$AG$69, $C63+1, FALSE), "No Models")</f>
        <v>0</v>
      </c>
      <c r="Q63" s="423">
        <f>IFERROR(VLOOKUP(Q$53, Shipments!$T$12:$AG$69, $C63+1, FALSE), "No Models")</f>
        <v>0</v>
      </c>
      <c r="R63" s="423">
        <f>IFERROR(VLOOKUP(R$53, Shipments!$T$12:$AG$69, $C63+1, FALSE), "No Models")</f>
        <v>0</v>
      </c>
      <c r="S63" s="423">
        <f>IFERROR(VLOOKUP(S$53, Shipments!$T$12:$AG$69, $C63+1, FALSE), "No Models")</f>
        <v>0</v>
      </c>
      <c r="T63" s="423">
        <f>IFERROR(VLOOKUP(T$53, Shipments!$T$12:$AG$69, $C63+1, FALSE), "No Models")</f>
        <v>0</v>
      </c>
      <c r="U63" s="423">
        <f>IFERROR(VLOOKUP(U$53, Shipments!$T$12:$AG$69, $C63+1, FALSE), "No Models")</f>
        <v>0</v>
      </c>
      <c r="V63" s="423">
        <f>IFERROR(VLOOKUP(V$53, Shipments!$T$12:$AG$69, $C63+1, FALSE), "No Models")</f>
        <v>0</v>
      </c>
      <c r="W63" s="423">
        <f>IFERROR(VLOOKUP(W$53, Shipments!$T$12:$AG$69, $C63+1, FALSE), "No Models")</f>
        <v>0</v>
      </c>
      <c r="X63" s="423">
        <f>IFERROR(VLOOKUP(X$53, Shipments!$T$12:$AG$69, $C63+1, FALSE), "No Models")</f>
        <v>0</v>
      </c>
      <c r="Y63" s="423">
        <f>IFERROR(VLOOKUP(Y$53, Shipments!$T$12:$AG$69, $C63+1, FALSE), "No Models")</f>
        <v>0</v>
      </c>
      <c r="Z63" s="423">
        <f>IFERROR(VLOOKUP(Z$53, Shipments!$T$12:$AG$69, $C63+1, FALSE), "No Models")</f>
        <v>0</v>
      </c>
      <c r="AA63" s="423">
        <f>IFERROR(VLOOKUP(AA$53, Shipments!$T$12:$AG$69, $C63+1, FALSE), "No Models")</f>
        <v>0</v>
      </c>
      <c r="AB63" s="423">
        <f>IFERROR(VLOOKUP(AB$53, Shipments!$T$12:$AG$69, $C63+1, FALSE), "No Models")</f>
        <v>0</v>
      </c>
      <c r="AC63" s="423">
        <f>IFERROR(VLOOKUP(AC$53, Shipments!$T$12:$AG$69, $C63+1, FALSE), "No Models")</f>
        <v>0</v>
      </c>
      <c r="AD63" s="423">
        <f>IFERROR(VLOOKUP(AD$53, Shipments!$T$12:$AG$69, $C63+1, FALSE), "No Models")</f>
        <v>0</v>
      </c>
      <c r="AE63" s="423">
        <f>IFERROR(VLOOKUP(AE$53, Shipments!$T$12:$AG$69, $C63+1, FALSE), "No Models")</f>
        <v>0</v>
      </c>
      <c r="AF63" s="423">
        <f>IFERROR(VLOOKUP(AF$53, Shipments!$T$12:$AG$69, $C63+1, FALSE), "No Models")</f>
        <v>0</v>
      </c>
      <c r="AG63" s="423">
        <f>IFERROR(VLOOKUP(AG$53, Shipments!$T$12:$AG$69, $C63+1, FALSE), "No Models")</f>
        <v>0</v>
      </c>
      <c r="AH63" s="423">
        <f>IFERROR(VLOOKUP(AH$53, Shipments!$T$12:$AG$69, $C63+1, FALSE), "No Models")</f>
        <v>0</v>
      </c>
      <c r="AI63" s="423">
        <f>IFERROR(VLOOKUP(AI$53, Shipments!$T$12:$AG$69, $C63+1, FALSE), "No Models")</f>
        <v>0</v>
      </c>
      <c r="AJ63" s="423">
        <f>IFERROR(VLOOKUP(AJ$53, Shipments!$T$12:$AG$69, $C63+1, FALSE), "No Models")</f>
        <v>0</v>
      </c>
      <c r="AK63" s="423">
        <f>IFERROR(VLOOKUP(AK$53, Shipments!$T$12:$AG$69, $C63+1, FALSE), "No Models")</f>
        <v>0</v>
      </c>
      <c r="AL63" s="423">
        <f>IFERROR(VLOOKUP(AL$53, Shipments!$T$12:$AG$69, $C63+1, FALSE), "No Models")</f>
        <v>0</v>
      </c>
      <c r="AM63" s="423">
        <f>IFERROR(VLOOKUP(AM$53, Shipments!$T$12:$AG$69, $C63+1, FALSE), "No Models")</f>
        <v>0</v>
      </c>
      <c r="AN63" s="423">
        <f>IFERROR(VLOOKUP(AN$53, Shipments!$T$12:$AG$69, $C63+1, FALSE), "No Models")</f>
        <v>0</v>
      </c>
      <c r="AO63" s="423">
        <f>IFERROR(VLOOKUP(AO$53, Shipments!$T$12:$AG$69, $C63+1, FALSE), "No Models")</f>
        <v>0</v>
      </c>
      <c r="AP63" s="423">
        <f>IFERROR(VLOOKUP(AP$53, Shipments!$T$12:$AG$69, $C63+1, FALSE), "No Models")</f>
        <v>0</v>
      </c>
      <c r="AQ63" s="423">
        <f>IFERROR(VLOOKUP(AQ$53, Shipments!$T$12:$AG$69, $C63+1, FALSE), "No Models")</f>
        <v>0</v>
      </c>
      <c r="AR63" s="423">
        <f>IFERROR(VLOOKUP(AR$53, Shipments!$T$12:$AG$69, $C63+1, FALSE), "No Models")</f>
        <v>0</v>
      </c>
      <c r="AS63" s="423">
        <f>IFERROR(VLOOKUP(AS$53, Shipments!$T$12:$AG$69, $C63+1, FALSE), "No Models")</f>
        <v>0</v>
      </c>
      <c r="AT63" s="423">
        <f>IFERROR(VLOOKUP(AT$53, Shipments!$T$12:$AG$69, $C63+1, FALSE), "No Models")</f>
        <v>0</v>
      </c>
      <c r="AU63" s="423">
        <f>IFERROR(VLOOKUP(AU$53, Shipments!$T$12:$AG$69, $C63+1, FALSE), "No Models")</f>
        <v>0</v>
      </c>
      <c r="AV63" s="423">
        <f>IFERROR(VLOOKUP(AV$53, Shipments!$T$12:$AG$69, $C63+1, FALSE), "No Models")</f>
        <v>0</v>
      </c>
      <c r="AW63" s="423">
        <f>IFERROR(VLOOKUP(AW$53, Shipments!$T$12:$AG$69, $C63+1, FALSE), "No Models")</f>
        <v>0</v>
      </c>
      <c r="AX63" s="423">
        <f>IFERROR(VLOOKUP(AX$53, Shipments!$T$12:$AG$69, $C63+1, FALSE), "No Models")</f>
        <v>0</v>
      </c>
      <c r="AY63" s="16"/>
    </row>
    <row r="64" spans="2:52">
      <c r="B64" s="13"/>
      <c r="C64" s="24">
        <f t="shared" si="5"/>
        <v>11</v>
      </c>
      <c r="D64" s="424" t="str">
        <f t="shared" si="5"/>
        <v>Very Large Commercial Package Air-Conditioning and Heating Equipment (Evaporatively-Cooled) &gt;=240,000 and &lt;760,000 Btu/h E/N</v>
      </c>
      <c r="E64" s="423">
        <f>IFERROR(VLOOKUP(E$53, Shipments!$T$12:$AG$69, $C64+1, FALSE), "No Models")</f>
        <v>9.8383696416022483E-3</v>
      </c>
      <c r="F64" s="423">
        <f>IFERROR(VLOOKUP(F$53, Shipments!$T$12:$AG$69, $C64+1, FALSE), "No Models")</f>
        <v>8.1493165089379597E-3</v>
      </c>
      <c r="G64" s="423">
        <f>IFERROR(VLOOKUP(G$53, Shipments!$T$12:$AG$69, $C64+1, FALSE), "No Models")</f>
        <v>8.0167305681422101E-3</v>
      </c>
      <c r="H64" s="423">
        <f>IFERROR(VLOOKUP(H$53, Shipments!$T$12:$AG$69, $C64+1, FALSE), "No Models")</f>
        <v>7.5667064914376738E-3</v>
      </c>
      <c r="I64" s="423">
        <f>IFERROR(VLOOKUP(I$53, Shipments!$T$12:$AG$69, $C64+1, FALSE), "No Models")</f>
        <v>7.2494669509594887E-3</v>
      </c>
      <c r="J64" s="423">
        <f>IFERROR(VLOOKUP(J$53, Shipments!$T$12:$AG$69, $C64+1, FALSE), "No Models")</f>
        <v>8.5714285714285719E-3</v>
      </c>
      <c r="K64" s="423">
        <f>IFERROR(VLOOKUP(K$53, Shipments!$T$12:$AG$69, $C64+1, FALSE), "No Models")</f>
        <v>7.9969535415079975E-3</v>
      </c>
      <c r="L64" s="423">
        <f>IFERROR(VLOOKUP(L$53, Shipments!$T$12:$AG$69, $C64+1, FALSE), "No Models")</f>
        <v>8.2513487781656625E-3</v>
      </c>
      <c r="M64" s="423">
        <f>IFERROR(VLOOKUP(M$53, Shipments!$T$12:$AG$69, $C64+1, FALSE), "No Models")</f>
        <v>1.0200723922342876E-2</v>
      </c>
      <c r="N64" s="423">
        <f>IFERROR(VLOOKUP(N$53, Shipments!$T$12:$AG$69, $C64+1, FALSE), "No Models")</f>
        <v>1.2932172077065188E-2</v>
      </c>
      <c r="O64" s="423">
        <f>IFERROR(VLOOKUP(O$53, Shipments!$T$12:$AG$69, $C64+1, FALSE), "No Models")</f>
        <v>9.2741935483870962E-3</v>
      </c>
      <c r="P64" s="423">
        <f>IFERROR(VLOOKUP(P$53, Shipments!$T$12:$AG$69, $C64+1, FALSE), "No Models")</f>
        <v>6.5645514223194746E-3</v>
      </c>
      <c r="Q64" s="423">
        <f>IFERROR(VLOOKUP(Q$53, Shipments!$T$12:$AG$69, $C64+1, FALSE), "No Models")</f>
        <v>1.0136847440446021E-2</v>
      </c>
      <c r="R64" s="423">
        <f>IFERROR(VLOOKUP(R$53, Shipments!$T$12:$AG$69, $C64+1, FALSE), "No Models")</f>
        <v>1.3333333333333334E-2</v>
      </c>
      <c r="S64" s="423">
        <f>IFERROR(VLOOKUP(S$53, Shipments!$T$12:$AG$69, $C64+1, FALSE), "No Models")</f>
        <v>1.1823273179838207E-2</v>
      </c>
      <c r="T64" s="423">
        <f>IFERROR(VLOOKUP(T$53, Shipments!$T$12:$AG$69, $C64+1, FALSE), "No Models")</f>
        <v>1.1029411764705883E-2</v>
      </c>
      <c r="U64" s="423">
        <f>IFERROR(VLOOKUP(U$53, Shipments!$T$12:$AG$69, $C64+1, FALSE), "No Models")</f>
        <v>1.520387007601935E-2</v>
      </c>
      <c r="V64" s="423">
        <f>IFERROR(VLOOKUP(V$53, Shipments!$T$12:$AG$69, $C64+1, FALSE), "No Models")</f>
        <v>1.4939309056956116E-2</v>
      </c>
      <c r="W64" s="423">
        <f>IFERROR(VLOOKUP(W$53, Shipments!$T$12:$AG$69, $C64+1, FALSE), "No Models")</f>
        <v>1.4388489208633094E-2</v>
      </c>
      <c r="X64" s="423">
        <f>IFERROR(VLOOKUP(X$53, Shipments!$T$12:$AG$69, $C64+1, FALSE), "No Models")</f>
        <v>1.5378043571123452E-2</v>
      </c>
      <c r="Y64" s="423">
        <f>IFERROR(VLOOKUP(Y$53, Shipments!$T$12:$AG$69, $C64+1, FALSE), "No Models")</f>
        <v>1.4031805425631431E-2</v>
      </c>
      <c r="Z64" s="423">
        <f>IFERROR(VLOOKUP(Z$53, Shipments!$T$12:$AG$69, $C64+1, FALSE), "No Models")</f>
        <v>1.5042117930204572E-2</v>
      </c>
      <c r="AA64" s="423">
        <f>IFERROR(VLOOKUP(AA$53, Shipments!$T$12:$AG$69, $C64+1, FALSE), "No Models")</f>
        <v>1.5375153751537515E-2</v>
      </c>
      <c r="AB64" s="423">
        <f>IFERROR(VLOOKUP(AB$53, Shipments!$T$12:$AG$69, $C64+1, FALSE), "No Models")</f>
        <v>1.5713387806411062E-2</v>
      </c>
      <c r="AC64" s="423">
        <f>IFERROR(VLOOKUP(AC$53, Shipments!$T$12:$AG$69, $C64+1, FALSE), "No Models")</f>
        <v>1.6046213093709884E-2</v>
      </c>
      <c r="AD64" s="423">
        <f>IFERROR(VLOOKUP(AD$53, Shipments!$T$12:$AG$69, $C64+1, FALSE), "No Models")</f>
        <v>1.6361256544502618E-2</v>
      </c>
      <c r="AE64" s="423">
        <f>IFERROR(VLOOKUP(AE$53, Shipments!$T$12:$AG$69, $C64+1, FALSE), "No Models")</f>
        <v>1.6688918558077435E-2</v>
      </c>
      <c r="AF64" s="423">
        <f>IFERROR(VLOOKUP(AF$53, Shipments!$T$12:$AG$69, $C64+1, FALSE), "No Models")</f>
        <v>1.6983695652173912E-2</v>
      </c>
      <c r="AG64" s="423">
        <f>IFERROR(VLOOKUP(AG$53, Shipments!$T$12:$AG$69, $C64+1, FALSE), "No Models")</f>
        <v>1.7277125086385625E-2</v>
      </c>
      <c r="AH64" s="423">
        <f>IFERROR(VLOOKUP(AH$53, Shipments!$T$12:$AG$69, $C64+1, FALSE), "No Models")</f>
        <v>1.6865776528460996E-2</v>
      </c>
      <c r="AI64" s="423">
        <f>IFERROR(VLOOKUP(AI$53, Shipments!$T$12:$AG$69, $C64+1, FALSE), "No Models")</f>
        <v>1.7106200997861726E-2</v>
      </c>
      <c r="AJ64" s="423">
        <f>IFERROR(VLOOKUP(AJ$53, Shipments!$T$12:$AG$69, $C64+1, FALSE), "No Models")</f>
        <v>1.7391304347826087E-2</v>
      </c>
      <c r="AK64" s="423">
        <f>IFERROR(VLOOKUP(AK$53, Shipments!$T$12:$AG$69, $C64+1, FALSE), "No Models")</f>
        <v>1.763409257898604E-2</v>
      </c>
      <c r="AL64" s="423">
        <f>IFERROR(VLOOKUP(AL$53, Shipments!$T$12:$AG$69, $C64+1, FALSE), "No Models")</f>
        <v>1.7857142857142856E-2</v>
      </c>
      <c r="AM64" s="423">
        <f>IFERROR(VLOOKUP(AM$53, Shipments!$T$12:$AG$69, $C64+1, FALSE), "No Models")</f>
        <v>1.8085908063300678E-2</v>
      </c>
      <c r="AN64" s="423">
        <f>IFERROR(VLOOKUP(AN$53, Shipments!$T$12:$AG$69, $C64+1, FALSE), "No Models")</f>
        <v>1.8320610687022901E-2</v>
      </c>
      <c r="AO64" s="423">
        <f>IFERROR(VLOOKUP(AO$53, Shipments!$T$12:$AG$69, $C64+1, FALSE), "No Models")</f>
        <v>1.8547140649149921E-2</v>
      </c>
      <c r="AP64" s="423">
        <f>IFERROR(VLOOKUP(AP$53, Shipments!$T$12:$AG$69, $C64+1, FALSE), "No Models")</f>
        <v>1.8764659890539485E-2</v>
      </c>
      <c r="AQ64" s="423">
        <f>IFERROR(VLOOKUP(AQ$53, Shipments!$T$12:$AG$69, $C64+1, FALSE), "No Models")</f>
        <v>1.8957345971563982E-2</v>
      </c>
      <c r="AR64" s="423">
        <f>IFERROR(VLOOKUP(AR$53, Shipments!$T$12:$AG$69, $C64+1, FALSE), "No Models")</f>
        <v>1.838529176658673E-2</v>
      </c>
      <c r="AS64" s="423">
        <f>IFERROR(VLOOKUP(AS$53, Shipments!$T$12:$AG$69, $C64+1, FALSE), "No Models")</f>
        <v>1.8563357546408393E-2</v>
      </c>
      <c r="AT64" s="423">
        <f>IFERROR(VLOOKUP(AT$53, Shipments!$T$12:$AG$69, $C64+1, FALSE), "No Models")</f>
        <v>1.8744906275468622E-2</v>
      </c>
      <c r="AU64" s="423">
        <f>IFERROR(VLOOKUP(AU$53, Shipments!$T$12:$AG$69, $C64+1, FALSE), "No Models")</f>
        <v>1.8945634266886325E-2</v>
      </c>
      <c r="AV64" s="423">
        <f>IFERROR(VLOOKUP(AV$53, Shipments!$T$12:$AG$69, $C64+1, FALSE), "No Models")</f>
        <v>1.9102990033222592E-2</v>
      </c>
      <c r="AW64" s="423">
        <f>IFERROR(VLOOKUP(AW$53, Shipments!$T$12:$AG$69, $C64+1, FALSE), "No Models")</f>
        <v>1.9279128248113998E-2</v>
      </c>
      <c r="AX64" s="423">
        <f>IFERROR(VLOOKUP(AX$53, Shipments!$T$12:$AG$69, $C64+1, FALSE), "No Models")</f>
        <v>1.944209636517329E-2</v>
      </c>
      <c r="AY64" s="16"/>
    </row>
    <row r="65" spans="2:51">
      <c r="B65" s="13"/>
      <c r="C65" s="24">
        <f t="shared" si="5"/>
        <v>12</v>
      </c>
      <c r="D65" s="424" t="str">
        <f t="shared" si="5"/>
        <v>Very Large Commercial Package Air-Conditioning and Heating Equipment (Evaporatively-Cooled) &gt;=240,000 and &lt;760,000 Btu/h O</v>
      </c>
      <c r="E65" s="423">
        <f>IFERROR(VLOOKUP(E$53, Shipments!$T$12:$AG$69, $C65+1, FALSE), "No Models")</f>
        <v>8.7842586085734364E-2</v>
      </c>
      <c r="F65" s="423">
        <f>IFERROR(VLOOKUP(F$53, Shipments!$T$12:$AG$69, $C65+1, FALSE), "No Models")</f>
        <v>7.3606729758149317E-2</v>
      </c>
      <c r="G65" s="423">
        <f>IFERROR(VLOOKUP(G$53, Shipments!$T$12:$AG$69, $C65+1, FALSE), "No Models")</f>
        <v>7.3196235622167996E-2</v>
      </c>
      <c r="H65" s="423">
        <f>IFERROR(VLOOKUP(H$53, Shipments!$T$12:$AG$69, $C65+1, FALSE), "No Models")</f>
        <v>6.6507367582636395E-2</v>
      </c>
      <c r="I65" s="423">
        <f>IFERROR(VLOOKUP(I$53, Shipments!$T$12:$AG$69, $C65+1, FALSE), "No Models")</f>
        <v>6.6098081023454158E-2</v>
      </c>
      <c r="J65" s="423">
        <f>IFERROR(VLOOKUP(J$53, Shipments!$T$12:$AG$69, $C65+1, FALSE), "No Models")</f>
        <v>7.6734693877551025E-2</v>
      </c>
      <c r="K65" s="423">
        <f>IFERROR(VLOOKUP(K$53, Shipments!$T$12:$AG$69, $C65+1, FALSE), "No Models")</f>
        <v>7.0830159939070825E-2</v>
      </c>
      <c r="L65" s="423">
        <f>IFERROR(VLOOKUP(L$53, Shipments!$T$12:$AG$69, $C65+1, FALSE), "No Models")</f>
        <v>7.4896858140272929E-2</v>
      </c>
      <c r="M65" s="423">
        <f>IFERROR(VLOOKUP(M$53, Shipments!$T$12:$AG$69, $C65+1, FALSE), "No Models")</f>
        <v>9.2464626521882198E-2</v>
      </c>
      <c r="N65" s="423">
        <f>IFERROR(VLOOKUP(N$53, Shipments!$T$12:$AG$69, $C65+1, FALSE), "No Models")</f>
        <v>0.1150699392979678</v>
      </c>
      <c r="O65" s="423">
        <f>IFERROR(VLOOKUP(O$53, Shipments!$T$12:$AG$69, $C65+1, FALSE), "No Models")</f>
        <v>8.387096774193549E-2</v>
      </c>
      <c r="P65" s="423">
        <f>IFERROR(VLOOKUP(P$53, Shipments!$T$12:$AG$69, $C65+1, FALSE), "No Models")</f>
        <v>5.9299781181619257E-2</v>
      </c>
      <c r="Q65" s="423">
        <f>IFERROR(VLOOKUP(Q$53, Shipments!$T$12:$AG$69, $C65+1, FALSE), "No Models")</f>
        <v>8.9204257475924989E-2</v>
      </c>
      <c r="R65" s="423">
        <f>IFERROR(VLOOKUP(R$53, Shipments!$T$12:$AG$69, $C65+1, FALSE), "No Models")</f>
        <v>0.11833333333333333</v>
      </c>
      <c r="S65" s="423">
        <f>IFERROR(VLOOKUP(S$53, Shipments!$T$12:$AG$69, $C65+1, FALSE), "No Models")</f>
        <v>0.10640945861854387</v>
      </c>
      <c r="T65" s="423">
        <f>IFERROR(VLOOKUP(T$53, Shipments!$T$12:$AG$69, $C65+1, FALSE), "No Models")</f>
        <v>0.10110294117647059</v>
      </c>
      <c r="U65" s="423">
        <f>IFERROR(VLOOKUP(U$53, Shipments!$T$12:$AG$69, $C65+1, FALSE), "No Models")</f>
        <v>0.13752591568762959</v>
      </c>
      <c r="V65" s="423">
        <f>IFERROR(VLOOKUP(V$53, Shipments!$T$12:$AG$69, $C65+1, FALSE), "No Models")</f>
        <v>0.13305322128851541</v>
      </c>
      <c r="W65" s="423">
        <f>IFERROR(VLOOKUP(W$53, Shipments!$T$12:$AG$69, $C65+1, FALSE), "No Models")</f>
        <v>0.1281474820143885</v>
      </c>
      <c r="X65" s="423">
        <f>IFERROR(VLOOKUP(X$53, Shipments!$T$12:$AG$69, $C65+1, FALSE), "No Models")</f>
        <v>0.13754805638615977</v>
      </c>
      <c r="Y65" s="423">
        <f>IFERROR(VLOOKUP(Y$53, Shipments!$T$12:$AG$69, $C65+1, FALSE), "No Models")</f>
        <v>0.12628624883068287</v>
      </c>
      <c r="Z65" s="423">
        <f>IFERROR(VLOOKUP(Z$53, Shipments!$T$12:$AG$69, $C65+1, FALSE), "No Models")</f>
        <v>0.13718411552346571</v>
      </c>
      <c r="AA65" s="423">
        <f>IFERROR(VLOOKUP(AA$53, Shipments!$T$12:$AG$69, $C65+1, FALSE), "No Models")</f>
        <v>0.13960639606396064</v>
      </c>
      <c r="AB65" s="423">
        <f>IFERROR(VLOOKUP(AB$53, Shipments!$T$12:$AG$69, $C65+1, FALSE), "No Models")</f>
        <v>0.14204902576995601</v>
      </c>
      <c r="AC65" s="423">
        <f>IFERROR(VLOOKUP(AC$53, Shipments!$T$12:$AG$69, $C65+1, FALSE), "No Models")</f>
        <v>0.14505776636713735</v>
      </c>
      <c r="AD65" s="423">
        <f>IFERROR(VLOOKUP(AD$53, Shipments!$T$12:$AG$69, $C65+1, FALSE), "No Models")</f>
        <v>0.14659685863874344</v>
      </c>
      <c r="AE65" s="423">
        <f>IFERROR(VLOOKUP(AE$53, Shipments!$T$12:$AG$69, $C65+1, FALSE), "No Models")</f>
        <v>0.14886515353805074</v>
      </c>
      <c r="AF65" s="423">
        <f>IFERROR(VLOOKUP(AF$53, Shipments!$T$12:$AG$69, $C65+1, FALSE), "No Models")</f>
        <v>0.15081521739130435</v>
      </c>
      <c r="AG65" s="423">
        <f>IFERROR(VLOOKUP(AG$53, Shipments!$T$12:$AG$69, $C65+1, FALSE), "No Models")</f>
        <v>0.15272978576364893</v>
      </c>
      <c r="AH65" s="423">
        <f>IFERROR(VLOOKUP(AH$53, Shipments!$T$12:$AG$69, $C65+1, FALSE), "No Models")</f>
        <v>0.15530569219957835</v>
      </c>
      <c r="AI65" s="423">
        <f>IFERROR(VLOOKUP(AI$53, Shipments!$T$12:$AG$69, $C65+1, FALSE), "No Models")</f>
        <v>0.15680684248039914</v>
      </c>
      <c r="AJ65" s="423">
        <f>IFERROR(VLOOKUP(AJ$53, Shipments!$T$12:$AG$69, $C65+1, FALSE), "No Models")</f>
        <v>0.15869565217391304</v>
      </c>
      <c r="AK65" s="423">
        <f>IFERROR(VLOOKUP(AK$53, Shipments!$T$12:$AG$69, $C65+1, FALSE), "No Models")</f>
        <v>0.16017634092578986</v>
      </c>
      <c r="AL65" s="423">
        <f>IFERROR(VLOOKUP(AL$53, Shipments!$T$12:$AG$69, $C65+1, FALSE), "No Models")</f>
        <v>0.16145833333333334</v>
      </c>
      <c r="AM65" s="423">
        <f>IFERROR(VLOOKUP(AM$53, Shipments!$T$12:$AG$69, $C65+1, FALSE), "No Models")</f>
        <v>0.16277317256970611</v>
      </c>
      <c r="AN65" s="423">
        <f>IFERROR(VLOOKUP(AN$53, Shipments!$T$12:$AG$69, $C65+1, FALSE), "No Models")</f>
        <v>0.16412213740458015</v>
      </c>
      <c r="AO65" s="423">
        <f>IFERROR(VLOOKUP(AO$53, Shipments!$T$12:$AG$69, $C65+1, FALSE), "No Models")</f>
        <v>0.16537867078825347</v>
      </c>
      <c r="AP65" s="423">
        <f>IFERROR(VLOOKUP(AP$53, Shipments!$T$12:$AG$69, $C65+1, FALSE), "No Models")</f>
        <v>0.16653635652853793</v>
      </c>
      <c r="AQ65" s="423">
        <f>IFERROR(VLOOKUP(AQ$53, Shipments!$T$12:$AG$69, $C65+1, FALSE), "No Models")</f>
        <v>0.16745655608214849</v>
      </c>
      <c r="AR65" s="423">
        <f>IFERROR(VLOOKUP(AR$53, Shipments!$T$12:$AG$69, $C65+1, FALSE), "No Models")</f>
        <v>0.16866506794564348</v>
      </c>
      <c r="AS65" s="423">
        <f>IFERROR(VLOOKUP(AS$53, Shipments!$T$12:$AG$69, $C65+1, FALSE), "No Models")</f>
        <v>0.16949152542372881</v>
      </c>
      <c r="AT65" s="423">
        <f>IFERROR(VLOOKUP(AT$53, Shipments!$T$12:$AG$69, $C65+1, FALSE), "No Models")</f>
        <v>0.17033414832925836</v>
      </c>
      <c r="AU65" s="423">
        <f>IFERROR(VLOOKUP(AU$53, Shipments!$T$12:$AG$69, $C65+1, FALSE), "No Models")</f>
        <v>0.17133443163097201</v>
      </c>
      <c r="AV65" s="423">
        <f>IFERROR(VLOOKUP(AV$53, Shipments!$T$12:$AG$69, $C65+1, FALSE), "No Models")</f>
        <v>0.17192691029900331</v>
      </c>
      <c r="AW65" s="423">
        <f>IFERROR(VLOOKUP(AW$53, Shipments!$T$12:$AG$69, $C65+1, FALSE), "No Models")</f>
        <v>0.17267393126571667</v>
      </c>
      <c r="AX65" s="423">
        <f>IFERROR(VLOOKUP(AX$53, Shipments!$T$12:$AG$69, $C65+1, FALSE), "No Models")</f>
        <v>0.17328825021132713</v>
      </c>
      <c r="AY65" s="16"/>
    </row>
    <row r="66" spans="2:51">
      <c r="B66" s="13"/>
      <c r="C66" s="14"/>
      <c r="D66" s="14"/>
      <c r="E66" s="438">
        <f t="shared" ref="E66:AI66" si="6">SUM(E60:E65, E54:E59)</f>
        <v>1</v>
      </c>
      <c r="F66" s="438">
        <f t="shared" si="6"/>
        <v>1</v>
      </c>
      <c r="G66" s="438">
        <f t="shared" si="6"/>
        <v>0.99999999999999989</v>
      </c>
      <c r="H66" s="438">
        <f t="shared" si="6"/>
        <v>1</v>
      </c>
      <c r="I66" s="438">
        <f t="shared" si="6"/>
        <v>0.99999999999999989</v>
      </c>
      <c r="J66" s="438">
        <f t="shared" si="6"/>
        <v>1</v>
      </c>
      <c r="K66" s="438">
        <f t="shared" si="6"/>
        <v>0.99999999999999989</v>
      </c>
      <c r="L66" s="438">
        <f t="shared" si="6"/>
        <v>1</v>
      </c>
      <c r="M66" s="438">
        <f t="shared" si="6"/>
        <v>1</v>
      </c>
      <c r="N66" s="438">
        <f t="shared" si="6"/>
        <v>1</v>
      </c>
      <c r="O66" s="438">
        <f t="shared" si="6"/>
        <v>1</v>
      </c>
      <c r="P66" s="438">
        <f t="shared" si="6"/>
        <v>0.99999999999999989</v>
      </c>
      <c r="Q66" s="438">
        <f t="shared" si="6"/>
        <v>0.99999999999999989</v>
      </c>
      <c r="R66" s="438">
        <f t="shared" si="6"/>
        <v>1</v>
      </c>
      <c r="S66" s="438">
        <f t="shared" si="6"/>
        <v>1</v>
      </c>
      <c r="T66" s="438">
        <f t="shared" si="6"/>
        <v>1</v>
      </c>
      <c r="U66" s="438">
        <f t="shared" si="6"/>
        <v>1</v>
      </c>
      <c r="V66" s="438">
        <f t="shared" si="6"/>
        <v>1</v>
      </c>
      <c r="W66" s="438">
        <f t="shared" si="6"/>
        <v>1</v>
      </c>
      <c r="X66" s="438">
        <f t="shared" si="6"/>
        <v>1</v>
      </c>
      <c r="Y66" s="438">
        <f t="shared" si="6"/>
        <v>0.99999999999999989</v>
      </c>
      <c r="Z66" s="438">
        <f t="shared" si="6"/>
        <v>1</v>
      </c>
      <c r="AA66" s="438">
        <f t="shared" si="6"/>
        <v>1</v>
      </c>
      <c r="AB66" s="438">
        <f t="shared" si="6"/>
        <v>1</v>
      </c>
      <c r="AC66" s="438">
        <f t="shared" si="6"/>
        <v>1</v>
      </c>
      <c r="AD66" s="438">
        <f t="shared" si="6"/>
        <v>1</v>
      </c>
      <c r="AE66" s="438">
        <f t="shared" si="6"/>
        <v>1</v>
      </c>
      <c r="AF66" s="438">
        <f t="shared" si="6"/>
        <v>1</v>
      </c>
      <c r="AG66" s="438">
        <f t="shared" si="6"/>
        <v>1</v>
      </c>
      <c r="AH66" s="438">
        <f t="shared" si="6"/>
        <v>1</v>
      </c>
      <c r="AI66" s="438">
        <f t="shared" si="6"/>
        <v>1</v>
      </c>
      <c r="AJ66" s="438">
        <f t="shared" ref="AJ66:AX66" si="7">SUM(AJ60:AJ65, AJ54:AJ59)</f>
        <v>1</v>
      </c>
      <c r="AK66" s="438">
        <f t="shared" si="7"/>
        <v>1</v>
      </c>
      <c r="AL66" s="439">
        <f t="shared" si="7"/>
        <v>1</v>
      </c>
      <c r="AM66" s="439">
        <f t="shared" si="7"/>
        <v>1</v>
      </c>
      <c r="AN66" s="439">
        <f t="shared" si="7"/>
        <v>1</v>
      </c>
      <c r="AO66" s="438">
        <f t="shared" si="7"/>
        <v>1</v>
      </c>
      <c r="AP66" s="438">
        <f t="shared" si="7"/>
        <v>1</v>
      </c>
      <c r="AQ66" s="438">
        <f t="shared" si="7"/>
        <v>1</v>
      </c>
      <c r="AR66" s="438">
        <f t="shared" si="7"/>
        <v>1</v>
      </c>
      <c r="AS66" s="438">
        <f t="shared" si="7"/>
        <v>1</v>
      </c>
      <c r="AT66" s="438">
        <f t="shared" si="7"/>
        <v>1</v>
      </c>
      <c r="AU66" s="438">
        <f t="shared" si="7"/>
        <v>1</v>
      </c>
      <c r="AV66" s="438">
        <f t="shared" si="7"/>
        <v>1</v>
      </c>
      <c r="AW66" s="438">
        <f t="shared" si="7"/>
        <v>1</v>
      </c>
      <c r="AX66" s="438">
        <f t="shared" si="7"/>
        <v>1</v>
      </c>
      <c r="AY66" s="16"/>
    </row>
    <row r="67" spans="2:51">
      <c r="B67" s="13"/>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52"/>
      <c r="AL67" s="54"/>
      <c r="AM67" s="54"/>
      <c r="AN67" s="54"/>
      <c r="AO67" s="52"/>
      <c r="AP67" s="52"/>
      <c r="AQ67" s="52"/>
      <c r="AR67" s="52"/>
      <c r="AS67" s="52"/>
      <c r="AT67" s="52"/>
      <c r="AU67" s="52"/>
      <c r="AV67" s="52"/>
      <c r="AW67" s="52"/>
      <c r="AX67" s="52"/>
      <c r="AY67" s="16"/>
    </row>
    <row r="68" spans="2:51">
      <c r="B68" s="39" t="s">
        <v>281</v>
      </c>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5"/>
      <c r="AM68" s="15"/>
      <c r="AN68" s="15"/>
      <c r="AO68" s="14"/>
      <c r="AP68" s="14"/>
      <c r="AQ68" s="14"/>
      <c r="AR68" s="14"/>
      <c r="AS68" s="14"/>
      <c r="AT68" s="14"/>
      <c r="AU68" s="14"/>
      <c r="AV68" s="14"/>
      <c r="AW68" s="14"/>
      <c r="AX68" s="14"/>
      <c r="AY68" s="16"/>
    </row>
    <row r="69" spans="2:51">
      <c r="B69" s="13"/>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5"/>
      <c r="AM69" s="15"/>
      <c r="AN69" s="15"/>
      <c r="AO69" s="14"/>
      <c r="AP69" s="14"/>
      <c r="AQ69" s="14"/>
      <c r="AR69" s="14"/>
      <c r="AS69" s="14"/>
      <c r="AT69" s="14"/>
      <c r="AU69" s="14"/>
      <c r="AV69" s="14"/>
      <c r="AW69" s="14"/>
      <c r="AX69" s="14"/>
      <c r="AY69" s="16"/>
    </row>
    <row r="70" spans="2:51">
      <c r="B70" s="13"/>
      <c r="C70" s="448" t="s">
        <v>11</v>
      </c>
      <c r="D70" s="420" t="s">
        <v>279</v>
      </c>
      <c r="E70" s="417">
        <f t="shared" ref="E70:AI70" si="8">E53</f>
        <v>1989</v>
      </c>
      <c r="F70" s="417">
        <f t="shared" si="8"/>
        <v>1990</v>
      </c>
      <c r="G70" s="417">
        <f t="shared" si="8"/>
        <v>1991</v>
      </c>
      <c r="H70" s="417">
        <f t="shared" si="8"/>
        <v>1992</v>
      </c>
      <c r="I70" s="417">
        <f t="shared" si="8"/>
        <v>1993</v>
      </c>
      <c r="J70" s="417">
        <f t="shared" si="8"/>
        <v>1994</v>
      </c>
      <c r="K70" s="417">
        <f t="shared" si="8"/>
        <v>1995</v>
      </c>
      <c r="L70" s="417">
        <f t="shared" si="8"/>
        <v>1996</v>
      </c>
      <c r="M70" s="417">
        <f t="shared" si="8"/>
        <v>1997</v>
      </c>
      <c r="N70" s="417">
        <f t="shared" si="8"/>
        <v>1998</v>
      </c>
      <c r="O70" s="417">
        <f t="shared" si="8"/>
        <v>1999</v>
      </c>
      <c r="P70" s="417">
        <f t="shared" si="8"/>
        <v>2000</v>
      </c>
      <c r="Q70" s="417">
        <f t="shared" si="8"/>
        <v>2001</v>
      </c>
      <c r="R70" s="417">
        <f t="shared" si="8"/>
        <v>2002</v>
      </c>
      <c r="S70" s="417">
        <f t="shared" si="8"/>
        <v>2003</v>
      </c>
      <c r="T70" s="417">
        <f t="shared" si="8"/>
        <v>2004</v>
      </c>
      <c r="U70" s="417">
        <f t="shared" si="8"/>
        <v>2005</v>
      </c>
      <c r="V70" s="417">
        <f t="shared" si="8"/>
        <v>2006</v>
      </c>
      <c r="W70" s="417">
        <f t="shared" si="8"/>
        <v>2007</v>
      </c>
      <c r="X70" s="417">
        <f t="shared" si="8"/>
        <v>2008</v>
      </c>
      <c r="Y70" s="417">
        <f t="shared" si="8"/>
        <v>2009</v>
      </c>
      <c r="Z70" s="417">
        <f t="shared" si="8"/>
        <v>2010</v>
      </c>
      <c r="AA70" s="417">
        <f t="shared" si="8"/>
        <v>2011</v>
      </c>
      <c r="AB70" s="417">
        <f t="shared" si="8"/>
        <v>2012</v>
      </c>
      <c r="AC70" s="417">
        <f t="shared" si="8"/>
        <v>2013</v>
      </c>
      <c r="AD70" s="417">
        <f t="shared" si="8"/>
        <v>2014</v>
      </c>
      <c r="AE70" s="417">
        <f t="shared" si="8"/>
        <v>2015</v>
      </c>
      <c r="AF70" s="417">
        <f t="shared" si="8"/>
        <v>2016</v>
      </c>
      <c r="AG70" s="417">
        <f t="shared" si="8"/>
        <v>2017</v>
      </c>
      <c r="AH70" s="417">
        <f t="shared" si="8"/>
        <v>2018</v>
      </c>
      <c r="AI70" s="417">
        <f t="shared" si="8"/>
        <v>2019</v>
      </c>
      <c r="AJ70" s="417">
        <f t="shared" ref="AJ70:AX70" si="9">AJ53</f>
        <v>2020</v>
      </c>
      <c r="AK70" s="417">
        <f t="shared" si="9"/>
        <v>2021</v>
      </c>
      <c r="AL70" s="417">
        <f t="shared" si="9"/>
        <v>2022</v>
      </c>
      <c r="AM70" s="417">
        <f t="shared" si="9"/>
        <v>2023</v>
      </c>
      <c r="AN70" s="417">
        <f t="shared" si="9"/>
        <v>2024</v>
      </c>
      <c r="AO70" s="417">
        <f t="shared" si="9"/>
        <v>2025</v>
      </c>
      <c r="AP70" s="417">
        <f t="shared" si="9"/>
        <v>2026</v>
      </c>
      <c r="AQ70" s="417">
        <f t="shared" si="9"/>
        <v>2027</v>
      </c>
      <c r="AR70" s="417">
        <f t="shared" si="9"/>
        <v>2028</v>
      </c>
      <c r="AS70" s="417">
        <f t="shared" si="9"/>
        <v>2029</v>
      </c>
      <c r="AT70" s="417">
        <f t="shared" si="9"/>
        <v>2030</v>
      </c>
      <c r="AU70" s="417">
        <f t="shared" si="9"/>
        <v>2031</v>
      </c>
      <c r="AV70" s="417">
        <f t="shared" si="9"/>
        <v>2032</v>
      </c>
      <c r="AW70" s="417">
        <f t="shared" si="9"/>
        <v>2033</v>
      </c>
      <c r="AX70" s="417">
        <f t="shared" si="9"/>
        <v>2034</v>
      </c>
      <c r="AY70" s="16"/>
    </row>
    <row r="71" spans="2:51">
      <c r="B71" s="13"/>
      <c r="C71" s="24">
        <f t="shared" ref="C71:D82" si="10">C54</f>
        <v>1</v>
      </c>
      <c r="D71" s="424" t="str">
        <f t="shared" si="10"/>
        <v>Small Commercial Package Air-Conditioning and Heating Equipment (Water-Cooled)  &gt;=65,000 and &lt;135,000 Btu/h E/N</v>
      </c>
      <c r="E71" s="423">
        <f t="shared" ref="E71:AI79" si="11">IF(E$70&gt;VLOOKUP($C71, $C$28:$K$44, 5, FALSE)-1, 100%, 0%)</f>
        <v>0</v>
      </c>
      <c r="F71" s="423">
        <f t="shared" si="11"/>
        <v>0</v>
      </c>
      <c r="G71" s="423">
        <f t="shared" si="11"/>
        <v>0</v>
      </c>
      <c r="H71" s="423">
        <f t="shared" si="11"/>
        <v>0</v>
      </c>
      <c r="I71" s="423">
        <f t="shared" si="11"/>
        <v>0</v>
      </c>
      <c r="J71" s="423">
        <f t="shared" si="11"/>
        <v>0</v>
      </c>
      <c r="K71" s="423">
        <f t="shared" si="11"/>
        <v>0</v>
      </c>
      <c r="L71" s="423">
        <f t="shared" si="11"/>
        <v>0</v>
      </c>
      <c r="M71" s="423">
        <f t="shared" si="11"/>
        <v>0</v>
      </c>
      <c r="N71" s="423">
        <f t="shared" si="11"/>
        <v>0</v>
      </c>
      <c r="O71" s="423">
        <f t="shared" si="11"/>
        <v>0</v>
      </c>
      <c r="P71" s="423">
        <f t="shared" si="11"/>
        <v>0</v>
      </c>
      <c r="Q71" s="423">
        <f t="shared" si="11"/>
        <v>0</v>
      </c>
      <c r="R71" s="423">
        <f t="shared" si="11"/>
        <v>0</v>
      </c>
      <c r="S71" s="423">
        <f t="shared" si="11"/>
        <v>0</v>
      </c>
      <c r="T71" s="423">
        <f t="shared" si="11"/>
        <v>0</v>
      </c>
      <c r="U71" s="423">
        <f t="shared" si="11"/>
        <v>0</v>
      </c>
      <c r="V71" s="423">
        <f t="shared" si="11"/>
        <v>0</v>
      </c>
      <c r="W71" s="423">
        <f t="shared" si="11"/>
        <v>0</v>
      </c>
      <c r="X71" s="423">
        <f t="shared" si="11"/>
        <v>0</v>
      </c>
      <c r="Y71" s="423">
        <f t="shared" si="11"/>
        <v>0</v>
      </c>
      <c r="Z71" s="423">
        <f t="shared" si="11"/>
        <v>0</v>
      </c>
      <c r="AA71" s="423">
        <f t="shared" si="11"/>
        <v>0</v>
      </c>
      <c r="AB71" s="423">
        <f t="shared" si="11"/>
        <v>0</v>
      </c>
      <c r="AC71" s="423">
        <f t="shared" si="11"/>
        <v>1</v>
      </c>
      <c r="AD71" s="423">
        <f t="shared" si="11"/>
        <v>1</v>
      </c>
      <c r="AE71" s="423">
        <f t="shared" si="11"/>
        <v>1</v>
      </c>
      <c r="AF71" s="423">
        <f t="shared" si="11"/>
        <v>1</v>
      </c>
      <c r="AG71" s="423">
        <f t="shared" si="11"/>
        <v>1</v>
      </c>
      <c r="AH71" s="423">
        <f t="shared" si="11"/>
        <v>1</v>
      </c>
      <c r="AI71" s="423">
        <f t="shared" si="11"/>
        <v>1</v>
      </c>
      <c r="AJ71" s="423">
        <f>IF(AJ$70&gt;VLOOKUP($C71, $C$28:$K$44, 5, FALSE)-1, 100%, 0%)</f>
        <v>1</v>
      </c>
      <c r="AK71" s="423">
        <f t="shared" ref="AK71:AX82" si="12">IF(AK$70&gt;VLOOKUP($C71, $C$28:$K$44, 5, FALSE)-1, 100%, 0%)</f>
        <v>1</v>
      </c>
      <c r="AL71" s="423">
        <f t="shared" si="12"/>
        <v>1</v>
      </c>
      <c r="AM71" s="423">
        <f t="shared" si="12"/>
        <v>1</v>
      </c>
      <c r="AN71" s="423">
        <f t="shared" si="12"/>
        <v>1</v>
      </c>
      <c r="AO71" s="423">
        <f t="shared" si="12"/>
        <v>1</v>
      </c>
      <c r="AP71" s="423">
        <f t="shared" si="12"/>
        <v>1</v>
      </c>
      <c r="AQ71" s="423">
        <f t="shared" si="12"/>
        <v>1</v>
      </c>
      <c r="AR71" s="423">
        <f t="shared" si="12"/>
        <v>1</v>
      </c>
      <c r="AS71" s="423">
        <f t="shared" si="12"/>
        <v>1</v>
      </c>
      <c r="AT71" s="423">
        <f t="shared" si="12"/>
        <v>1</v>
      </c>
      <c r="AU71" s="423">
        <f t="shared" si="12"/>
        <v>1</v>
      </c>
      <c r="AV71" s="423">
        <f t="shared" si="12"/>
        <v>1</v>
      </c>
      <c r="AW71" s="423">
        <f t="shared" si="12"/>
        <v>1</v>
      </c>
      <c r="AX71" s="423">
        <f t="shared" si="12"/>
        <v>1</v>
      </c>
      <c r="AY71" s="16"/>
    </row>
    <row r="72" spans="2:51">
      <c r="B72" s="13"/>
      <c r="C72" s="24">
        <f t="shared" si="10"/>
        <v>2</v>
      </c>
      <c r="D72" s="424" t="str">
        <f t="shared" si="10"/>
        <v>Small Commercial Package Air-Conditioning and Heating Equipment (Water-Cooled)  &gt;=65,000 and &lt;135,000 Btu/h O</v>
      </c>
      <c r="E72" s="423">
        <f t="shared" si="11"/>
        <v>0</v>
      </c>
      <c r="F72" s="423">
        <f t="shared" si="11"/>
        <v>0</v>
      </c>
      <c r="G72" s="423">
        <f t="shared" si="11"/>
        <v>0</v>
      </c>
      <c r="H72" s="423">
        <f t="shared" si="11"/>
        <v>0</v>
      </c>
      <c r="I72" s="423">
        <f t="shared" si="11"/>
        <v>0</v>
      </c>
      <c r="J72" s="423">
        <f t="shared" si="11"/>
        <v>0</v>
      </c>
      <c r="K72" s="423">
        <f t="shared" si="11"/>
        <v>0</v>
      </c>
      <c r="L72" s="423">
        <f t="shared" si="11"/>
        <v>0</v>
      </c>
      <c r="M72" s="423">
        <f t="shared" si="11"/>
        <v>0</v>
      </c>
      <c r="N72" s="423">
        <f t="shared" si="11"/>
        <v>0</v>
      </c>
      <c r="O72" s="423">
        <f t="shared" si="11"/>
        <v>0</v>
      </c>
      <c r="P72" s="423">
        <f t="shared" si="11"/>
        <v>0</v>
      </c>
      <c r="Q72" s="423">
        <f t="shared" si="11"/>
        <v>0</v>
      </c>
      <c r="R72" s="423">
        <f t="shared" si="11"/>
        <v>0</v>
      </c>
      <c r="S72" s="423">
        <f t="shared" si="11"/>
        <v>0</v>
      </c>
      <c r="T72" s="423">
        <f t="shared" si="11"/>
        <v>0</v>
      </c>
      <c r="U72" s="423">
        <f t="shared" si="11"/>
        <v>0</v>
      </c>
      <c r="V72" s="423">
        <f t="shared" si="11"/>
        <v>0</v>
      </c>
      <c r="W72" s="423">
        <f t="shared" si="11"/>
        <v>0</v>
      </c>
      <c r="X72" s="423">
        <f t="shared" si="11"/>
        <v>0</v>
      </c>
      <c r="Y72" s="423">
        <f t="shared" si="11"/>
        <v>0</v>
      </c>
      <c r="Z72" s="423">
        <f t="shared" si="11"/>
        <v>0</v>
      </c>
      <c r="AA72" s="423">
        <f t="shared" si="11"/>
        <v>0</v>
      </c>
      <c r="AB72" s="423">
        <f t="shared" si="11"/>
        <v>0</v>
      </c>
      <c r="AC72" s="423">
        <f t="shared" si="11"/>
        <v>1</v>
      </c>
      <c r="AD72" s="423">
        <f t="shared" si="11"/>
        <v>1</v>
      </c>
      <c r="AE72" s="423">
        <f t="shared" si="11"/>
        <v>1</v>
      </c>
      <c r="AF72" s="423">
        <f t="shared" si="11"/>
        <v>1</v>
      </c>
      <c r="AG72" s="423">
        <f t="shared" si="11"/>
        <v>1</v>
      </c>
      <c r="AH72" s="423">
        <f t="shared" si="11"/>
        <v>1</v>
      </c>
      <c r="AI72" s="423">
        <f t="shared" si="11"/>
        <v>1</v>
      </c>
      <c r="AJ72" s="423">
        <f t="shared" ref="AJ72:AJ82" si="13">IF(AJ$70&gt;VLOOKUP($C72, $C$28:$K$44, 5, FALSE)-1, 100%, 0%)</f>
        <v>1</v>
      </c>
      <c r="AK72" s="423">
        <f t="shared" si="12"/>
        <v>1</v>
      </c>
      <c r="AL72" s="423">
        <f t="shared" si="12"/>
        <v>1</v>
      </c>
      <c r="AM72" s="423">
        <f t="shared" si="12"/>
        <v>1</v>
      </c>
      <c r="AN72" s="423">
        <f t="shared" si="12"/>
        <v>1</v>
      </c>
      <c r="AO72" s="423">
        <f t="shared" si="12"/>
        <v>1</v>
      </c>
      <c r="AP72" s="423">
        <f t="shared" si="12"/>
        <v>1</v>
      </c>
      <c r="AQ72" s="423">
        <f t="shared" si="12"/>
        <v>1</v>
      </c>
      <c r="AR72" s="423">
        <f t="shared" si="12"/>
        <v>1</v>
      </c>
      <c r="AS72" s="423">
        <f t="shared" si="12"/>
        <v>1</v>
      </c>
      <c r="AT72" s="423">
        <f t="shared" si="12"/>
        <v>1</v>
      </c>
      <c r="AU72" s="423">
        <f t="shared" si="12"/>
        <v>1</v>
      </c>
      <c r="AV72" s="423">
        <f t="shared" si="12"/>
        <v>1</v>
      </c>
      <c r="AW72" s="423">
        <f t="shared" si="12"/>
        <v>1</v>
      </c>
      <c r="AX72" s="423">
        <f t="shared" si="12"/>
        <v>1</v>
      </c>
      <c r="AY72" s="16"/>
    </row>
    <row r="73" spans="2:51">
      <c r="B73" s="13"/>
      <c r="C73" s="24">
        <f t="shared" si="10"/>
        <v>3</v>
      </c>
      <c r="D73" s="424" t="str">
        <f t="shared" si="10"/>
        <v>Large Commercial Package Air-Conditioning and Heating Equipment (Water-Cooled) &gt;= 135,000 and &lt;240,000 Btu/h E/N</v>
      </c>
      <c r="E73" s="423">
        <f t="shared" si="11"/>
        <v>0</v>
      </c>
      <c r="F73" s="423">
        <f t="shared" si="11"/>
        <v>0</v>
      </c>
      <c r="G73" s="423">
        <f t="shared" si="11"/>
        <v>0</v>
      </c>
      <c r="H73" s="423">
        <f t="shared" si="11"/>
        <v>0</v>
      </c>
      <c r="I73" s="423">
        <f t="shared" si="11"/>
        <v>0</v>
      </c>
      <c r="J73" s="423">
        <f t="shared" si="11"/>
        <v>0</v>
      </c>
      <c r="K73" s="423">
        <f t="shared" si="11"/>
        <v>0</v>
      </c>
      <c r="L73" s="423">
        <f t="shared" si="11"/>
        <v>0</v>
      </c>
      <c r="M73" s="423">
        <f t="shared" si="11"/>
        <v>0</v>
      </c>
      <c r="N73" s="423">
        <f t="shared" si="11"/>
        <v>0</v>
      </c>
      <c r="O73" s="423">
        <f t="shared" si="11"/>
        <v>0</v>
      </c>
      <c r="P73" s="423">
        <f t="shared" si="11"/>
        <v>0</v>
      </c>
      <c r="Q73" s="423">
        <f t="shared" si="11"/>
        <v>0</v>
      </c>
      <c r="R73" s="423">
        <f t="shared" si="11"/>
        <v>0</v>
      </c>
      <c r="S73" s="423">
        <f t="shared" si="11"/>
        <v>0</v>
      </c>
      <c r="T73" s="423">
        <f t="shared" si="11"/>
        <v>0</v>
      </c>
      <c r="U73" s="423">
        <f t="shared" si="11"/>
        <v>0</v>
      </c>
      <c r="V73" s="423">
        <f t="shared" si="11"/>
        <v>0</v>
      </c>
      <c r="W73" s="423">
        <f t="shared" si="11"/>
        <v>0</v>
      </c>
      <c r="X73" s="423">
        <f t="shared" si="11"/>
        <v>0</v>
      </c>
      <c r="Y73" s="423">
        <f t="shared" si="11"/>
        <v>0</v>
      </c>
      <c r="Z73" s="423">
        <f t="shared" si="11"/>
        <v>0</v>
      </c>
      <c r="AA73" s="423">
        <f t="shared" si="11"/>
        <v>0</v>
      </c>
      <c r="AB73" s="423">
        <f t="shared" si="11"/>
        <v>0</v>
      </c>
      <c r="AC73" s="423">
        <f t="shared" si="11"/>
        <v>0</v>
      </c>
      <c r="AD73" s="423">
        <f t="shared" si="11"/>
        <v>1</v>
      </c>
      <c r="AE73" s="423">
        <f t="shared" si="11"/>
        <v>1</v>
      </c>
      <c r="AF73" s="423">
        <f t="shared" si="11"/>
        <v>1</v>
      </c>
      <c r="AG73" s="423">
        <f t="shared" si="11"/>
        <v>1</v>
      </c>
      <c r="AH73" s="423">
        <f t="shared" si="11"/>
        <v>1</v>
      </c>
      <c r="AI73" s="423">
        <f t="shared" si="11"/>
        <v>1</v>
      </c>
      <c r="AJ73" s="423">
        <f t="shared" si="13"/>
        <v>1</v>
      </c>
      <c r="AK73" s="423">
        <f t="shared" si="12"/>
        <v>1</v>
      </c>
      <c r="AL73" s="423">
        <f t="shared" si="12"/>
        <v>1</v>
      </c>
      <c r="AM73" s="423">
        <f t="shared" si="12"/>
        <v>1</v>
      </c>
      <c r="AN73" s="423">
        <f t="shared" si="12"/>
        <v>1</v>
      </c>
      <c r="AO73" s="423">
        <f t="shared" si="12"/>
        <v>1</v>
      </c>
      <c r="AP73" s="423">
        <f t="shared" si="12"/>
        <v>1</v>
      </c>
      <c r="AQ73" s="423">
        <f t="shared" si="12"/>
        <v>1</v>
      </c>
      <c r="AR73" s="423">
        <f t="shared" si="12"/>
        <v>1</v>
      </c>
      <c r="AS73" s="423">
        <f t="shared" si="12"/>
        <v>1</v>
      </c>
      <c r="AT73" s="423">
        <f t="shared" si="12"/>
        <v>1</v>
      </c>
      <c r="AU73" s="423">
        <f t="shared" si="12"/>
        <v>1</v>
      </c>
      <c r="AV73" s="423">
        <f t="shared" si="12"/>
        <v>1</v>
      </c>
      <c r="AW73" s="423">
        <f t="shared" si="12"/>
        <v>1</v>
      </c>
      <c r="AX73" s="423">
        <f t="shared" si="12"/>
        <v>1</v>
      </c>
      <c r="AY73" s="16"/>
    </row>
    <row r="74" spans="2:51">
      <c r="B74" s="13"/>
      <c r="C74" s="24">
        <f t="shared" si="10"/>
        <v>4</v>
      </c>
      <c r="D74" s="424" t="str">
        <f t="shared" si="10"/>
        <v>Large Commercial Package Air-Conditioning and Heating Equipment (Water-Cooled) &gt;= 135,000 and &lt;240,000 Btu/h O</v>
      </c>
      <c r="E74" s="423">
        <f t="shared" si="11"/>
        <v>0</v>
      </c>
      <c r="F74" s="423">
        <f t="shared" si="11"/>
        <v>0</v>
      </c>
      <c r="G74" s="423">
        <f t="shared" si="11"/>
        <v>0</v>
      </c>
      <c r="H74" s="423">
        <f t="shared" si="11"/>
        <v>0</v>
      </c>
      <c r="I74" s="423">
        <f t="shared" si="11"/>
        <v>0</v>
      </c>
      <c r="J74" s="423">
        <f t="shared" si="11"/>
        <v>0</v>
      </c>
      <c r="K74" s="423">
        <f t="shared" si="11"/>
        <v>0</v>
      </c>
      <c r="L74" s="423">
        <f t="shared" si="11"/>
        <v>0</v>
      </c>
      <c r="M74" s="423">
        <f t="shared" si="11"/>
        <v>0</v>
      </c>
      <c r="N74" s="423">
        <f t="shared" si="11"/>
        <v>0</v>
      </c>
      <c r="O74" s="423">
        <f t="shared" si="11"/>
        <v>0</v>
      </c>
      <c r="P74" s="423">
        <f t="shared" si="11"/>
        <v>0</v>
      </c>
      <c r="Q74" s="423">
        <f t="shared" si="11"/>
        <v>0</v>
      </c>
      <c r="R74" s="423">
        <f t="shared" si="11"/>
        <v>0</v>
      </c>
      <c r="S74" s="423">
        <f t="shared" si="11"/>
        <v>0</v>
      </c>
      <c r="T74" s="423">
        <f t="shared" si="11"/>
        <v>0</v>
      </c>
      <c r="U74" s="423">
        <f t="shared" si="11"/>
        <v>0</v>
      </c>
      <c r="V74" s="423">
        <f t="shared" si="11"/>
        <v>0</v>
      </c>
      <c r="W74" s="423">
        <f t="shared" si="11"/>
        <v>0</v>
      </c>
      <c r="X74" s="423">
        <f t="shared" si="11"/>
        <v>0</v>
      </c>
      <c r="Y74" s="423">
        <f t="shared" si="11"/>
        <v>0</v>
      </c>
      <c r="Z74" s="423">
        <f t="shared" si="11"/>
        <v>0</v>
      </c>
      <c r="AA74" s="423">
        <f t="shared" si="11"/>
        <v>0</v>
      </c>
      <c r="AB74" s="423">
        <f t="shared" si="11"/>
        <v>0</v>
      </c>
      <c r="AC74" s="423">
        <f t="shared" si="11"/>
        <v>0</v>
      </c>
      <c r="AD74" s="423">
        <f t="shared" si="11"/>
        <v>1</v>
      </c>
      <c r="AE74" s="423">
        <f t="shared" si="11"/>
        <v>1</v>
      </c>
      <c r="AF74" s="423">
        <f t="shared" si="11"/>
        <v>1</v>
      </c>
      <c r="AG74" s="423">
        <f t="shared" si="11"/>
        <v>1</v>
      </c>
      <c r="AH74" s="423">
        <f t="shared" si="11"/>
        <v>1</v>
      </c>
      <c r="AI74" s="423">
        <f t="shared" si="11"/>
        <v>1</v>
      </c>
      <c r="AJ74" s="423">
        <f t="shared" si="13"/>
        <v>1</v>
      </c>
      <c r="AK74" s="423">
        <f t="shared" si="12"/>
        <v>1</v>
      </c>
      <c r="AL74" s="423">
        <f t="shared" si="12"/>
        <v>1</v>
      </c>
      <c r="AM74" s="423">
        <f t="shared" si="12"/>
        <v>1</v>
      </c>
      <c r="AN74" s="423">
        <f t="shared" si="12"/>
        <v>1</v>
      </c>
      <c r="AO74" s="423">
        <f t="shared" si="12"/>
        <v>1</v>
      </c>
      <c r="AP74" s="423">
        <f t="shared" si="12"/>
        <v>1</v>
      </c>
      <c r="AQ74" s="423">
        <f t="shared" si="12"/>
        <v>1</v>
      </c>
      <c r="AR74" s="423">
        <f t="shared" si="12"/>
        <v>1</v>
      </c>
      <c r="AS74" s="423">
        <f t="shared" si="12"/>
        <v>1</v>
      </c>
      <c r="AT74" s="423">
        <f t="shared" si="12"/>
        <v>1</v>
      </c>
      <c r="AU74" s="423">
        <f t="shared" si="12"/>
        <v>1</v>
      </c>
      <c r="AV74" s="423">
        <f t="shared" si="12"/>
        <v>1</v>
      </c>
      <c r="AW74" s="423">
        <f t="shared" si="12"/>
        <v>1</v>
      </c>
      <c r="AX74" s="423">
        <f t="shared" si="12"/>
        <v>1</v>
      </c>
      <c r="AY74" s="16"/>
    </row>
    <row r="75" spans="2:51">
      <c r="B75" s="13"/>
      <c r="C75" s="24">
        <f t="shared" si="10"/>
        <v>5</v>
      </c>
      <c r="D75" s="424" t="str">
        <f t="shared" si="10"/>
        <v>Very Large Commercial Package Air-Conditioning and Heating Equipment (Water-Cooled) &gt;=240,000 and &lt;760,000 Btu/h E/N</v>
      </c>
      <c r="E75" s="423">
        <f t="shared" si="11"/>
        <v>0</v>
      </c>
      <c r="F75" s="423">
        <f t="shared" si="11"/>
        <v>0</v>
      </c>
      <c r="G75" s="423">
        <f t="shared" si="11"/>
        <v>0</v>
      </c>
      <c r="H75" s="423">
        <f t="shared" si="11"/>
        <v>0</v>
      </c>
      <c r="I75" s="423">
        <f t="shared" si="11"/>
        <v>0</v>
      </c>
      <c r="J75" s="423">
        <f t="shared" si="11"/>
        <v>0</v>
      </c>
      <c r="K75" s="423">
        <f t="shared" si="11"/>
        <v>0</v>
      </c>
      <c r="L75" s="423">
        <f t="shared" si="11"/>
        <v>0</v>
      </c>
      <c r="M75" s="423">
        <f t="shared" si="11"/>
        <v>0</v>
      </c>
      <c r="N75" s="423">
        <f t="shared" si="11"/>
        <v>0</v>
      </c>
      <c r="O75" s="423">
        <f t="shared" si="11"/>
        <v>0</v>
      </c>
      <c r="P75" s="423">
        <f t="shared" si="11"/>
        <v>0</v>
      </c>
      <c r="Q75" s="423">
        <f t="shared" si="11"/>
        <v>0</v>
      </c>
      <c r="R75" s="423">
        <f t="shared" si="11"/>
        <v>0</v>
      </c>
      <c r="S75" s="423">
        <f t="shared" si="11"/>
        <v>0</v>
      </c>
      <c r="T75" s="423">
        <f t="shared" si="11"/>
        <v>0</v>
      </c>
      <c r="U75" s="423">
        <f t="shared" si="11"/>
        <v>0</v>
      </c>
      <c r="V75" s="423">
        <f t="shared" si="11"/>
        <v>0</v>
      </c>
      <c r="W75" s="423">
        <f t="shared" si="11"/>
        <v>0</v>
      </c>
      <c r="X75" s="423">
        <f t="shared" si="11"/>
        <v>0</v>
      </c>
      <c r="Y75" s="423">
        <f t="shared" si="11"/>
        <v>0</v>
      </c>
      <c r="Z75" s="423">
        <f t="shared" si="11"/>
        <v>0</v>
      </c>
      <c r="AA75" s="423">
        <f t="shared" si="11"/>
        <v>0</v>
      </c>
      <c r="AB75" s="423">
        <f t="shared" si="11"/>
        <v>0</v>
      </c>
      <c r="AC75" s="423">
        <f t="shared" si="11"/>
        <v>0</v>
      </c>
      <c r="AD75" s="423">
        <f t="shared" si="11"/>
        <v>1</v>
      </c>
      <c r="AE75" s="423">
        <f t="shared" si="11"/>
        <v>1</v>
      </c>
      <c r="AF75" s="423">
        <f t="shared" si="11"/>
        <v>1</v>
      </c>
      <c r="AG75" s="423">
        <f t="shared" si="11"/>
        <v>1</v>
      </c>
      <c r="AH75" s="423">
        <f t="shared" si="11"/>
        <v>1</v>
      </c>
      <c r="AI75" s="423">
        <f t="shared" si="11"/>
        <v>1</v>
      </c>
      <c r="AJ75" s="423">
        <f t="shared" si="13"/>
        <v>1</v>
      </c>
      <c r="AK75" s="423">
        <f t="shared" si="12"/>
        <v>1</v>
      </c>
      <c r="AL75" s="423">
        <f t="shared" si="12"/>
        <v>1</v>
      </c>
      <c r="AM75" s="423">
        <f t="shared" si="12"/>
        <v>1</v>
      </c>
      <c r="AN75" s="423">
        <f t="shared" si="12"/>
        <v>1</v>
      </c>
      <c r="AO75" s="423">
        <f t="shared" si="12"/>
        <v>1</v>
      </c>
      <c r="AP75" s="423">
        <f t="shared" si="12"/>
        <v>1</v>
      </c>
      <c r="AQ75" s="423">
        <f t="shared" si="12"/>
        <v>1</v>
      </c>
      <c r="AR75" s="423">
        <f t="shared" si="12"/>
        <v>1</v>
      </c>
      <c r="AS75" s="423">
        <f t="shared" si="12"/>
        <v>1</v>
      </c>
      <c r="AT75" s="423">
        <f t="shared" si="12"/>
        <v>1</v>
      </c>
      <c r="AU75" s="423">
        <f t="shared" si="12"/>
        <v>1</v>
      </c>
      <c r="AV75" s="423">
        <f t="shared" si="12"/>
        <v>1</v>
      </c>
      <c r="AW75" s="423">
        <f t="shared" si="12"/>
        <v>1</v>
      </c>
      <c r="AX75" s="423">
        <f t="shared" si="12"/>
        <v>1</v>
      </c>
      <c r="AY75" s="16"/>
    </row>
    <row r="76" spans="2:51">
      <c r="B76" s="13"/>
      <c r="C76" s="24">
        <f t="shared" si="10"/>
        <v>6</v>
      </c>
      <c r="D76" s="424" t="str">
        <f t="shared" si="10"/>
        <v>Very Large Commercial Package Air-Conditioning and Heating Equipment (Water-Cooled) &gt;=240,000 and &lt;760,000 Btu/h O</v>
      </c>
      <c r="E76" s="423">
        <f t="shared" si="11"/>
        <v>0</v>
      </c>
      <c r="F76" s="423">
        <f t="shared" si="11"/>
        <v>0</v>
      </c>
      <c r="G76" s="423">
        <f t="shared" si="11"/>
        <v>0</v>
      </c>
      <c r="H76" s="423">
        <f t="shared" si="11"/>
        <v>0</v>
      </c>
      <c r="I76" s="423">
        <f t="shared" si="11"/>
        <v>0</v>
      </c>
      <c r="J76" s="423">
        <f t="shared" si="11"/>
        <v>0</v>
      </c>
      <c r="K76" s="423">
        <f t="shared" si="11"/>
        <v>0</v>
      </c>
      <c r="L76" s="423">
        <f t="shared" si="11"/>
        <v>0</v>
      </c>
      <c r="M76" s="423">
        <f t="shared" si="11"/>
        <v>0</v>
      </c>
      <c r="N76" s="423">
        <f t="shared" si="11"/>
        <v>0</v>
      </c>
      <c r="O76" s="423">
        <f t="shared" si="11"/>
        <v>0</v>
      </c>
      <c r="P76" s="423">
        <f t="shared" si="11"/>
        <v>0</v>
      </c>
      <c r="Q76" s="423">
        <f t="shared" si="11"/>
        <v>0</v>
      </c>
      <c r="R76" s="423">
        <f t="shared" si="11"/>
        <v>0</v>
      </c>
      <c r="S76" s="423">
        <f t="shared" si="11"/>
        <v>0</v>
      </c>
      <c r="T76" s="423">
        <f t="shared" si="11"/>
        <v>0</v>
      </c>
      <c r="U76" s="423">
        <f t="shared" si="11"/>
        <v>0</v>
      </c>
      <c r="V76" s="423">
        <f t="shared" si="11"/>
        <v>0</v>
      </c>
      <c r="W76" s="423">
        <f t="shared" si="11"/>
        <v>0</v>
      </c>
      <c r="X76" s="423">
        <f t="shared" si="11"/>
        <v>0</v>
      </c>
      <c r="Y76" s="423">
        <f t="shared" si="11"/>
        <v>0</v>
      </c>
      <c r="Z76" s="423">
        <f t="shared" si="11"/>
        <v>0</v>
      </c>
      <c r="AA76" s="423">
        <f t="shared" si="11"/>
        <v>0</v>
      </c>
      <c r="AB76" s="423">
        <f t="shared" si="11"/>
        <v>0</v>
      </c>
      <c r="AC76" s="423">
        <f t="shared" si="11"/>
        <v>0</v>
      </c>
      <c r="AD76" s="423">
        <f t="shared" si="11"/>
        <v>1</v>
      </c>
      <c r="AE76" s="423">
        <f t="shared" si="11"/>
        <v>1</v>
      </c>
      <c r="AF76" s="423">
        <f t="shared" si="11"/>
        <v>1</v>
      </c>
      <c r="AG76" s="423">
        <f t="shared" si="11"/>
        <v>1</v>
      </c>
      <c r="AH76" s="423">
        <f t="shared" si="11"/>
        <v>1</v>
      </c>
      <c r="AI76" s="423">
        <f t="shared" si="11"/>
        <v>1</v>
      </c>
      <c r="AJ76" s="423">
        <f t="shared" si="13"/>
        <v>1</v>
      </c>
      <c r="AK76" s="423">
        <f t="shared" si="12"/>
        <v>1</v>
      </c>
      <c r="AL76" s="423">
        <f t="shared" si="12"/>
        <v>1</v>
      </c>
      <c r="AM76" s="423">
        <f t="shared" si="12"/>
        <v>1</v>
      </c>
      <c r="AN76" s="423">
        <f t="shared" si="12"/>
        <v>1</v>
      </c>
      <c r="AO76" s="423">
        <f t="shared" si="12"/>
        <v>1</v>
      </c>
      <c r="AP76" s="423">
        <f t="shared" si="12"/>
        <v>1</v>
      </c>
      <c r="AQ76" s="423">
        <f t="shared" si="12"/>
        <v>1</v>
      </c>
      <c r="AR76" s="423">
        <f t="shared" si="12"/>
        <v>1</v>
      </c>
      <c r="AS76" s="423">
        <f t="shared" si="12"/>
        <v>1</v>
      </c>
      <c r="AT76" s="423">
        <f t="shared" si="12"/>
        <v>1</v>
      </c>
      <c r="AU76" s="423">
        <f t="shared" si="12"/>
        <v>1</v>
      </c>
      <c r="AV76" s="423">
        <f t="shared" si="12"/>
        <v>1</v>
      </c>
      <c r="AW76" s="423">
        <f t="shared" si="12"/>
        <v>1</v>
      </c>
      <c r="AX76" s="423">
        <f t="shared" si="12"/>
        <v>1</v>
      </c>
      <c r="AY76" s="16"/>
    </row>
    <row r="77" spans="2:51">
      <c r="B77" s="13"/>
      <c r="C77" s="24">
        <f t="shared" si="10"/>
        <v>7</v>
      </c>
      <c r="D77" s="424" t="str">
        <f t="shared" si="10"/>
        <v>Small Commercial Package Air-Conditioning and Heating Equipment (Evaporatively-Cooled)  &gt;=65,000 and &lt;135,000 Btu/h E/N</v>
      </c>
      <c r="E77" s="423">
        <f t="shared" si="11"/>
        <v>0</v>
      </c>
      <c r="F77" s="423">
        <f t="shared" si="11"/>
        <v>0</v>
      </c>
      <c r="G77" s="423">
        <f t="shared" si="11"/>
        <v>0</v>
      </c>
      <c r="H77" s="423">
        <f t="shared" si="11"/>
        <v>0</v>
      </c>
      <c r="I77" s="423">
        <f t="shared" si="11"/>
        <v>0</v>
      </c>
      <c r="J77" s="423">
        <f t="shared" si="11"/>
        <v>0</v>
      </c>
      <c r="K77" s="423">
        <f t="shared" si="11"/>
        <v>0</v>
      </c>
      <c r="L77" s="423">
        <f t="shared" si="11"/>
        <v>0</v>
      </c>
      <c r="M77" s="423">
        <f t="shared" si="11"/>
        <v>0</v>
      </c>
      <c r="N77" s="423">
        <f t="shared" si="11"/>
        <v>0</v>
      </c>
      <c r="O77" s="423">
        <f t="shared" si="11"/>
        <v>0</v>
      </c>
      <c r="P77" s="423">
        <f t="shared" si="11"/>
        <v>0</v>
      </c>
      <c r="Q77" s="423">
        <f t="shared" si="11"/>
        <v>0</v>
      </c>
      <c r="R77" s="423">
        <f t="shared" si="11"/>
        <v>0</v>
      </c>
      <c r="S77" s="423">
        <f t="shared" si="11"/>
        <v>0</v>
      </c>
      <c r="T77" s="423">
        <f t="shared" si="11"/>
        <v>0</v>
      </c>
      <c r="U77" s="423">
        <f t="shared" si="11"/>
        <v>0</v>
      </c>
      <c r="V77" s="423">
        <f t="shared" si="11"/>
        <v>0</v>
      </c>
      <c r="W77" s="423">
        <f t="shared" si="11"/>
        <v>0</v>
      </c>
      <c r="X77" s="423">
        <f t="shared" si="11"/>
        <v>0</v>
      </c>
      <c r="Y77" s="423">
        <f t="shared" si="11"/>
        <v>0</v>
      </c>
      <c r="Z77" s="423">
        <f t="shared" si="11"/>
        <v>0</v>
      </c>
      <c r="AA77" s="423">
        <f t="shared" si="11"/>
        <v>0</v>
      </c>
      <c r="AB77" s="423">
        <f t="shared" si="11"/>
        <v>0</v>
      </c>
      <c r="AC77" s="423">
        <f t="shared" si="11"/>
        <v>1</v>
      </c>
      <c r="AD77" s="423">
        <f t="shared" si="11"/>
        <v>1</v>
      </c>
      <c r="AE77" s="423">
        <f t="shared" si="11"/>
        <v>1</v>
      </c>
      <c r="AF77" s="423">
        <f t="shared" si="11"/>
        <v>1</v>
      </c>
      <c r="AG77" s="423">
        <f t="shared" si="11"/>
        <v>1</v>
      </c>
      <c r="AH77" s="423">
        <f t="shared" si="11"/>
        <v>1</v>
      </c>
      <c r="AI77" s="423">
        <f t="shared" si="11"/>
        <v>1</v>
      </c>
      <c r="AJ77" s="423">
        <f t="shared" si="13"/>
        <v>1</v>
      </c>
      <c r="AK77" s="423">
        <f t="shared" si="12"/>
        <v>1</v>
      </c>
      <c r="AL77" s="423">
        <f t="shared" si="12"/>
        <v>1</v>
      </c>
      <c r="AM77" s="423">
        <f t="shared" si="12"/>
        <v>1</v>
      </c>
      <c r="AN77" s="423">
        <f t="shared" si="12"/>
        <v>1</v>
      </c>
      <c r="AO77" s="423">
        <f t="shared" si="12"/>
        <v>1</v>
      </c>
      <c r="AP77" s="423">
        <f t="shared" si="12"/>
        <v>1</v>
      </c>
      <c r="AQ77" s="423">
        <f t="shared" si="12"/>
        <v>1</v>
      </c>
      <c r="AR77" s="423">
        <f t="shared" si="12"/>
        <v>1</v>
      </c>
      <c r="AS77" s="423">
        <f t="shared" si="12"/>
        <v>1</v>
      </c>
      <c r="AT77" s="423">
        <f t="shared" si="12"/>
        <v>1</v>
      </c>
      <c r="AU77" s="423">
        <f t="shared" si="12"/>
        <v>1</v>
      </c>
      <c r="AV77" s="423">
        <f t="shared" si="12"/>
        <v>1</v>
      </c>
      <c r="AW77" s="423">
        <f t="shared" si="12"/>
        <v>1</v>
      </c>
      <c r="AX77" s="423">
        <f t="shared" si="12"/>
        <v>1</v>
      </c>
      <c r="AY77" s="16"/>
    </row>
    <row r="78" spans="2:51">
      <c r="B78" s="13"/>
      <c r="C78" s="24">
        <f t="shared" si="10"/>
        <v>8</v>
      </c>
      <c r="D78" s="424" t="str">
        <f t="shared" si="10"/>
        <v>Small Commercial Package Air-Conditioning and Heating Equipment (Evaporatively-Cooled)  &gt;=65,000 and &lt;135,000 Btu/h O</v>
      </c>
      <c r="E78" s="423">
        <f t="shared" si="11"/>
        <v>0</v>
      </c>
      <c r="F78" s="423">
        <f t="shared" si="11"/>
        <v>0</v>
      </c>
      <c r="G78" s="423">
        <f t="shared" si="11"/>
        <v>0</v>
      </c>
      <c r="H78" s="423">
        <f t="shared" si="11"/>
        <v>0</v>
      </c>
      <c r="I78" s="423">
        <f t="shared" si="11"/>
        <v>0</v>
      </c>
      <c r="J78" s="423">
        <f t="shared" si="11"/>
        <v>0</v>
      </c>
      <c r="K78" s="423">
        <f t="shared" si="11"/>
        <v>0</v>
      </c>
      <c r="L78" s="423">
        <f t="shared" si="11"/>
        <v>0</v>
      </c>
      <c r="M78" s="423">
        <f t="shared" si="11"/>
        <v>0</v>
      </c>
      <c r="N78" s="423">
        <f t="shared" si="11"/>
        <v>0</v>
      </c>
      <c r="O78" s="423">
        <f t="shared" si="11"/>
        <v>0</v>
      </c>
      <c r="P78" s="423">
        <f t="shared" si="11"/>
        <v>0</v>
      </c>
      <c r="Q78" s="423">
        <f t="shared" si="11"/>
        <v>0</v>
      </c>
      <c r="R78" s="423">
        <f t="shared" si="11"/>
        <v>0</v>
      </c>
      <c r="S78" s="423">
        <f t="shared" si="11"/>
        <v>0</v>
      </c>
      <c r="T78" s="423">
        <f t="shared" si="11"/>
        <v>0</v>
      </c>
      <c r="U78" s="423">
        <f t="shared" si="11"/>
        <v>0</v>
      </c>
      <c r="V78" s="423">
        <f t="shared" si="11"/>
        <v>0</v>
      </c>
      <c r="W78" s="423">
        <f t="shared" si="11"/>
        <v>0</v>
      </c>
      <c r="X78" s="423">
        <f t="shared" si="11"/>
        <v>0</v>
      </c>
      <c r="Y78" s="423">
        <f t="shared" si="11"/>
        <v>0</v>
      </c>
      <c r="Z78" s="423">
        <f t="shared" si="11"/>
        <v>0</v>
      </c>
      <c r="AA78" s="423">
        <f t="shared" si="11"/>
        <v>0</v>
      </c>
      <c r="AB78" s="423">
        <f t="shared" si="11"/>
        <v>0</v>
      </c>
      <c r="AC78" s="423">
        <f t="shared" si="11"/>
        <v>1</v>
      </c>
      <c r="AD78" s="423">
        <f t="shared" si="11"/>
        <v>1</v>
      </c>
      <c r="AE78" s="423">
        <f t="shared" si="11"/>
        <v>1</v>
      </c>
      <c r="AF78" s="423">
        <f t="shared" si="11"/>
        <v>1</v>
      </c>
      <c r="AG78" s="423">
        <f t="shared" si="11"/>
        <v>1</v>
      </c>
      <c r="AH78" s="423">
        <f t="shared" si="11"/>
        <v>1</v>
      </c>
      <c r="AI78" s="423">
        <f t="shared" si="11"/>
        <v>1</v>
      </c>
      <c r="AJ78" s="423">
        <f t="shared" si="13"/>
        <v>1</v>
      </c>
      <c r="AK78" s="423">
        <f t="shared" si="12"/>
        <v>1</v>
      </c>
      <c r="AL78" s="423">
        <f t="shared" si="12"/>
        <v>1</v>
      </c>
      <c r="AM78" s="423">
        <f t="shared" si="12"/>
        <v>1</v>
      </c>
      <c r="AN78" s="423">
        <f t="shared" si="12"/>
        <v>1</v>
      </c>
      <c r="AO78" s="423">
        <f t="shared" si="12"/>
        <v>1</v>
      </c>
      <c r="AP78" s="423">
        <f t="shared" si="12"/>
        <v>1</v>
      </c>
      <c r="AQ78" s="423">
        <f t="shared" si="12"/>
        <v>1</v>
      </c>
      <c r="AR78" s="423">
        <f t="shared" si="12"/>
        <v>1</v>
      </c>
      <c r="AS78" s="423">
        <f t="shared" si="12"/>
        <v>1</v>
      </c>
      <c r="AT78" s="423">
        <f t="shared" si="12"/>
        <v>1</v>
      </c>
      <c r="AU78" s="423">
        <f t="shared" si="12"/>
        <v>1</v>
      </c>
      <c r="AV78" s="423">
        <f t="shared" si="12"/>
        <v>1</v>
      </c>
      <c r="AW78" s="423">
        <f t="shared" si="12"/>
        <v>1</v>
      </c>
      <c r="AX78" s="423">
        <f t="shared" si="12"/>
        <v>1</v>
      </c>
      <c r="AY78" s="16"/>
    </row>
    <row r="79" spans="2:51">
      <c r="B79" s="13"/>
      <c r="C79" s="24">
        <f t="shared" si="10"/>
        <v>9</v>
      </c>
      <c r="D79" s="424" t="str">
        <f t="shared" si="10"/>
        <v>Large Commercial Package Air-Conditioning and Heating Equipment (Evaporatively-Cooled) &gt;= 135,000 and &lt;240,000 Btu/h E/N</v>
      </c>
      <c r="E79" s="423">
        <f t="shared" si="11"/>
        <v>0</v>
      </c>
      <c r="F79" s="423">
        <f t="shared" si="11"/>
        <v>0</v>
      </c>
      <c r="G79" s="423">
        <f t="shared" si="11"/>
        <v>0</v>
      </c>
      <c r="H79" s="423">
        <f t="shared" si="11"/>
        <v>0</v>
      </c>
      <c r="I79" s="423">
        <f t="shared" si="11"/>
        <v>0</v>
      </c>
      <c r="J79" s="423">
        <f t="shared" si="11"/>
        <v>0</v>
      </c>
      <c r="K79" s="423">
        <f t="shared" si="11"/>
        <v>0</v>
      </c>
      <c r="L79" s="423">
        <f t="shared" ref="E79:AI82" si="14">IF(L$70&gt;VLOOKUP($C79, $C$28:$K$44, 5, FALSE)-1, 100%, 0%)</f>
        <v>0</v>
      </c>
      <c r="M79" s="423">
        <f t="shared" si="14"/>
        <v>0</v>
      </c>
      <c r="N79" s="423">
        <f t="shared" si="14"/>
        <v>0</v>
      </c>
      <c r="O79" s="423">
        <f t="shared" si="14"/>
        <v>0</v>
      </c>
      <c r="P79" s="423">
        <f t="shared" si="14"/>
        <v>0</v>
      </c>
      <c r="Q79" s="423">
        <f t="shared" si="14"/>
        <v>0</v>
      </c>
      <c r="R79" s="423">
        <f t="shared" si="14"/>
        <v>0</v>
      </c>
      <c r="S79" s="423">
        <f t="shared" si="14"/>
        <v>0</v>
      </c>
      <c r="T79" s="423">
        <f t="shared" si="14"/>
        <v>0</v>
      </c>
      <c r="U79" s="423">
        <f t="shared" si="14"/>
        <v>0</v>
      </c>
      <c r="V79" s="423">
        <f t="shared" si="14"/>
        <v>0</v>
      </c>
      <c r="W79" s="423">
        <f t="shared" si="14"/>
        <v>0</v>
      </c>
      <c r="X79" s="423">
        <f t="shared" si="14"/>
        <v>0</v>
      </c>
      <c r="Y79" s="423">
        <f t="shared" si="14"/>
        <v>0</v>
      </c>
      <c r="Z79" s="423">
        <f t="shared" si="14"/>
        <v>0</v>
      </c>
      <c r="AA79" s="423">
        <f t="shared" si="14"/>
        <v>0</v>
      </c>
      <c r="AB79" s="423">
        <f t="shared" si="14"/>
        <v>0</v>
      </c>
      <c r="AC79" s="423">
        <f t="shared" si="14"/>
        <v>0</v>
      </c>
      <c r="AD79" s="423">
        <f t="shared" si="14"/>
        <v>1</v>
      </c>
      <c r="AE79" s="423">
        <f t="shared" si="14"/>
        <v>1</v>
      </c>
      <c r="AF79" s="423">
        <f t="shared" si="14"/>
        <v>1</v>
      </c>
      <c r="AG79" s="423">
        <f t="shared" si="14"/>
        <v>1</v>
      </c>
      <c r="AH79" s="423">
        <f t="shared" si="14"/>
        <v>1</v>
      </c>
      <c r="AI79" s="423">
        <f t="shared" si="14"/>
        <v>1</v>
      </c>
      <c r="AJ79" s="423">
        <f t="shared" si="13"/>
        <v>1</v>
      </c>
      <c r="AK79" s="423">
        <f t="shared" si="12"/>
        <v>1</v>
      </c>
      <c r="AL79" s="423">
        <f t="shared" si="12"/>
        <v>1</v>
      </c>
      <c r="AM79" s="423">
        <f t="shared" si="12"/>
        <v>1</v>
      </c>
      <c r="AN79" s="423">
        <f t="shared" si="12"/>
        <v>1</v>
      </c>
      <c r="AO79" s="423">
        <f t="shared" si="12"/>
        <v>1</v>
      </c>
      <c r="AP79" s="423">
        <f t="shared" si="12"/>
        <v>1</v>
      </c>
      <c r="AQ79" s="423">
        <f t="shared" si="12"/>
        <v>1</v>
      </c>
      <c r="AR79" s="423">
        <f t="shared" si="12"/>
        <v>1</v>
      </c>
      <c r="AS79" s="423">
        <f t="shared" si="12"/>
        <v>1</v>
      </c>
      <c r="AT79" s="423">
        <f t="shared" si="12"/>
        <v>1</v>
      </c>
      <c r="AU79" s="423">
        <f t="shared" si="12"/>
        <v>1</v>
      </c>
      <c r="AV79" s="423">
        <f t="shared" si="12"/>
        <v>1</v>
      </c>
      <c r="AW79" s="423">
        <f t="shared" si="12"/>
        <v>1</v>
      </c>
      <c r="AX79" s="423">
        <f t="shared" si="12"/>
        <v>1</v>
      </c>
      <c r="AY79" s="16"/>
    </row>
    <row r="80" spans="2:51">
      <c r="B80" s="13"/>
      <c r="C80" s="24">
        <f t="shared" si="10"/>
        <v>10</v>
      </c>
      <c r="D80" s="424" t="str">
        <f t="shared" si="10"/>
        <v>Large Commercial Package Air-Conditioning and Heating Equipment (Evaporatively-Cooled) &gt;= 135,000 and &lt;240,000 Btu/h O</v>
      </c>
      <c r="E80" s="423">
        <f t="shared" si="14"/>
        <v>0</v>
      </c>
      <c r="F80" s="423">
        <f t="shared" si="14"/>
        <v>0</v>
      </c>
      <c r="G80" s="423">
        <f t="shared" si="14"/>
        <v>0</v>
      </c>
      <c r="H80" s="423">
        <f t="shared" si="14"/>
        <v>0</v>
      </c>
      <c r="I80" s="423">
        <f t="shared" si="14"/>
        <v>0</v>
      </c>
      <c r="J80" s="423">
        <f t="shared" si="14"/>
        <v>0</v>
      </c>
      <c r="K80" s="423">
        <f t="shared" si="14"/>
        <v>0</v>
      </c>
      <c r="L80" s="423">
        <f t="shared" si="14"/>
        <v>0</v>
      </c>
      <c r="M80" s="423">
        <f t="shared" si="14"/>
        <v>0</v>
      </c>
      <c r="N80" s="423">
        <f t="shared" si="14"/>
        <v>0</v>
      </c>
      <c r="O80" s="423">
        <f t="shared" si="14"/>
        <v>0</v>
      </c>
      <c r="P80" s="423">
        <f t="shared" si="14"/>
        <v>0</v>
      </c>
      <c r="Q80" s="423">
        <f t="shared" si="14"/>
        <v>0</v>
      </c>
      <c r="R80" s="423">
        <f t="shared" si="14"/>
        <v>0</v>
      </c>
      <c r="S80" s="423">
        <f t="shared" si="14"/>
        <v>0</v>
      </c>
      <c r="T80" s="423">
        <f t="shared" si="14"/>
        <v>0</v>
      </c>
      <c r="U80" s="423">
        <f t="shared" si="14"/>
        <v>0</v>
      </c>
      <c r="V80" s="423">
        <f t="shared" si="14"/>
        <v>0</v>
      </c>
      <c r="W80" s="423">
        <f t="shared" si="14"/>
        <v>0</v>
      </c>
      <c r="X80" s="423">
        <f t="shared" si="14"/>
        <v>0</v>
      </c>
      <c r="Y80" s="423">
        <f t="shared" si="14"/>
        <v>0</v>
      </c>
      <c r="Z80" s="423">
        <f t="shared" si="14"/>
        <v>0</v>
      </c>
      <c r="AA80" s="423">
        <f t="shared" si="14"/>
        <v>0</v>
      </c>
      <c r="AB80" s="423">
        <f t="shared" si="14"/>
        <v>0</v>
      </c>
      <c r="AC80" s="423">
        <f t="shared" si="14"/>
        <v>0</v>
      </c>
      <c r="AD80" s="423">
        <f t="shared" si="14"/>
        <v>1</v>
      </c>
      <c r="AE80" s="423">
        <f t="shared" si="14"/>
        <v>1</v>
      </c>
      <c r="AF80" s="423">
        <f t="shared" si="14"/>
        <v>1</v>
      </c>
      <c r="AG80" s="423">
        <f t="shared" si="14"/>
        <v>1</v>
      </c>
      <c r="AH80" s="423">
        <f t="shared" si="14"/>
        <v>1</v>
      </c>
      <c r="AI80" s="423">
        <f t="shared" si="14"/>
        <v>1</v>
      </c>
      <c r="AJ80" s="423">
        <f t="shared" si="13"/>
        <v>1</v>
      </c>
      <c r="AK80" s="423">
        <f t="shared" si="12"/>
        <v>1</v>
      </c>
      <c r="AL80" s="423">
        <f t="shared" si="12"/>
        <v>1</v>
      </c>
      <c r="AM80" s="423">
        <f t="shared" si="12"/>
        <v>1</v>
      </c>
      <c r="AN80" s="423">
        <f t="shared" si="12"/>
        <v>1</v>
      </c>
      <c r="AO80" s="423">
        <f t="shared" si="12"/>
        <v>1</v>
      </c>
      <c r="AP80" s="423">
        <f t="shared" si="12"/>
        <v>1</v>
      </c>
      <c r="AQ80" s="423">
        <f t="shared" si="12"/>
        <v>1</v>
      </c>
      <c r="AR80" s="423">
        <f t="shared" si="12"/>
        <v>1</v>
      </c>
      <c r="AS80" s="423">
        <f t="shared" si="12"/>
        <v>1</v>
      </c>
      <c r="AT80" s="423">
        <f t="shared" si="12"/>
        <v>1</v>
      </c>
      <c r="AU80" s="423">
        <f t="shared" si="12"/>
        <v>1</v>
      </c>
      <c r="AV80" s="423">
        <f t="shared" si="12"/>
        <v>1</v>
      </c>
      <c r="AW80" s="423">
        <f t="shared" si="12"/>
        <v>1</v>
      </c>
      <c r="AX80" s="423">
        <f t="shared" si="12"/>
        <v>1</v>
      </c>
      <c r="AY80" s="16"/>
    </row>
    <row r="81" spans="2:51">
      <c r="B81" s="13"/>
      <c r="C81" s="24">
        <f t="shared" si="10"/>
        <v>11</v>
      </c>
      <c r="D81" s="424" t="str">
        <f t="shared" si="10"/>
        <v>Very Large Commercial Package Air-Conditioning and Heating Equipment (Evaporatively-Cooled) &gt;=240,000 and &lt;760,000 Btu/h E/N</v>
      </c>
      <c r="E81" s="423">
        <f t="shared" si="14"/>
        <v>0</v>
      </c>
      <c r="F81" s="423">
        <f t="shared" si="14"/>
        <v>0</v>
      </c>
      <c r="G81" s="423">
        <f t="shared" si="14"/>
        <v>0</v>
      </c>
      <c r="H81" s="423">
        <f t="shared" si="14"/>
        <v>0</v>
      </c>
      <c r="I81" s="423">
        <f t="shared" si="14"/>
        <v>0</v>
      </c>
      <c r="J81" s="423">
        <f t="shared" si="14"/>
        <v>0</v>
      </c>
      <c r="K81" s="423">
        <f t="shared" si="14"/>
        <v>0</v>
      </c>
      <c r="L81" s="423">
        <f t="shared" si="14"/>
        <v>0</v>
      </c>
      <c r="M81" s="423">
        <f t="shared" si="14"/>
        <v>0</v>
      </c>
      <c r="N81" s="423">
        <f t="shared" si="14"/>
        <v>0</v>
      </c>
      <c r="O81" s="423">
        <f t="shared" si="14"/>
        <v>0</v>
      </c>
      <c r="P81" s="423">
        <f t="shared" si="14"/>
        <v>0</v>
      </c>
      <c r="Q81" s="423">
        <f t="shared" si="14"/>
        <v>0</v>
      </c>
      <c r="R81" s="423">
        <f t="shared" si="14"/>
        <v>0</v>
      </c>
      <c r="S81" s="423">
        <f t="shared" si="14"/>
        <v>0</v>
      </c>
      <c r="T81" s="423">
        <f t="shared" si="14"/>
        <v>0</v>
      </c>
      <c r="U81" s="423">
        <f t="shared" si="14"/>
        <v>0</v>
      </c>
      <c r="V81" s="423">
        <f t="shared" si="14"/>
        <v>0</v>
      </c>
      <c r="W81" s="423">
        <f t="shared" si="14"/>
        <v>0</v>
      </c>
      <c r="X81" s="423">
        <f t="shared" si="14"/>
        <v>0</v>
      </c>
      <c r="Y81" s="423">
        <f t="shared" si="14"/>
        <v>0</v>
      </c>
      <c r="Z81" s="423">
        <f t="shared" si="14"/>
        <v>0</v>
      </c>
      <c r="AA81" s="423">
        <f t="shared" si="14"/>
        <v>0</v>
      </c>
      <c r="AB81" s="423">
        <f t="shared" si="14"/>
        <v>0</v>
      </c>
      <c r="AC81" s="423">
        <f t="shared" si="14"/>
        <v>0</v>
      </c>
      <c r="AD81" s="423">
        <f t="shared" si="14"/>
        <v>1</v>
      </c>
      <c r="AE81" s="423">
        <f t="shared" si="14"/>
        <v>1</v>
      </c>
      <c r="AF81" s="423">
        <f t="shared" si="14"/>
        <v>1</v>
      </c>
      <c r="AG81" s="423">
        <f t="shared" si="14"/>
        <v>1</v>
      </c>
      <c r="AH81" s="423">
        <f t="shared" si="14"/>
        <v>1</v>
      </c>
      <c r="AI81" s="423">
        <f t="shared" si="14"/>
        <v>1</v>
      </c>
      <c r="AJ81" s="423">
        <f t="shared" si="13"/>
        <v>1</v>
      </c>
      <c r="AK81" s="423">
        <f t="shared" si="12"/>
        <v>1</v>
      </c>
      <c r="AL81" s="423">
        <f t="shared" si="12"/>
        <v>1</v>
      </c>
      <c r="AM81" s="423">
        <f t="shared" si="12"/>
        <v>1</v>
      </c>
      <c r="AN81" s="423">
        <f t="shared" si="12"/>
        <v>1</v>
      </c>
      <c r="AO81" s="423">
        <f t="shared" si="12"/>
        <v>1</v>
      </c>
      <c r="AP81" s="423">
        <f t="shared" si="12"/>
        <v>1</v>
      </c>
      <c r="AQ81" s="423">
        <f t="shared" si="12"/>
        <v>1</v>
      </c>
      <c r="AR81" s="423">
        <f t="shared" si="12"/>
        <v>1</v>
      </c>
      <c r="AS81" s="423">
        <f t="shared" si="12"/>
        <v>1</v>
      </c>
      <c r="AT81" s="423">
        <f t="shared" si="12"/>
        <v>1</v>
      </c>
      <c r="AU81" s="423">
        <f t="shared" si="12"/>
        <v>1</v>
      </c>
      <c r="AV81" s="423">
        <f t="shared" si="12"/>
        <v>1</v>
      </c>
      <c r="AW81" s="423">
        <f t="shared" si="12"/>
        <v>1</v>
      </c>
      <c r="AX81" s="423">
        <f t="shared" si="12"/>
        <v>1</v>
      </c>
      <c r="AY81" s="16"/>
    </row>
    <row r="82" spans="2:51">
      <c r="B82" s="13"/>
      <c r="C82" s="24">
        <f t="shared" si="10"/>
        <v>12</v>
      </c>
      <c r="D82" s="424" t="str">
        <f t="shared" si="10"/>
        <v>Very Large Commercial Package Air-Conditioning and Heating Equipment (Evaporatively-Cooled) &gt;=240,000 and &lt;760,000 Btu/h O</v>
      </c>
      <c r="E82" s="423">
        <f t="shared" si="14"/>
        <v>0</v>
      </c>
      <c r="F82" s="423">
        <f t="shared" si="14"/>
        <v>0</v>
      </c>
      <c r="G82" s="423">
        <f t="shared" si="14"/>
        <v>0</v>
      </c>
      <c r="H82" s="423">
        <f t="shared" si="14"/>
        <v>0</v>
      </c>
      <c r="I82" s="423">
        <f t="shared" si="14"/>
        <v>0</v>
      </c>
      <c r="J82" s="423">
        <f t="shared" si="14"/>
        <v>0</v>
      </c>
      <c r="K82" s="423">
        <f t="shared" si="14"/>
        <v>0</v>
      </c>
      <c r="L82" s="423">
        <f t="shared" si="14"/>
        <v>0</v>
      </c>
      <c r="M82" s="423">
        <f t="shared" si="14"/>
        <v>0</v>
      </c>
      <c r="N82" s="423">
        <f t="shared" si="14"/>
        <v>0</v>
      </c>
      <c r="O82" s="423">
        <f t="shared" si="14"/>
        <v>0</v>
      </c>
      <c r="P82" s="423">
        <f t="shared" si="14"/>
        <v>0</v>
      </c>
      <c r="Q82" s="423">
        <f t="shared" si="14"/>
        <v>0</v>
      </c>
      <c r="R82" s="423">
        <f t="shared" si="14"/>
        <v>0</v>
      </c>
      <c r="S82" s="423">
        <f t="shared" si="14"/>
        <v>0</v>
      </c>
      <c r="T82" s="423">
        <f t="shared" si="14"/>
        <v>0</v>
      </c>
      <c r="U82" s="423">
        <f t="shared" si="14"/>
        <v>0</v>
      </c>
      <c r="V82" s="423">
        <f t="shared" si="14"/>
        <v>0</v>
      </c>
      <c r="W82" s="423">
        <f t="shared" si="14"/>
        <v>0</v>
      </c>
      <c r="X82" s="423">
        <f t="shared" si="14"/>
        <v>0</v>
      </c>
      <c r="Y82" s="423">
        <f t="shared" si="14"/>
        <v>0</v>
      </c>
      <c r="Z82" s="423">
        <f t="shared" si="14"/>
        <v>0</v>
      </c>
      <c r="AA82" s="423">
        <f t="shared" si="14"/>
        <v>0</v>
      </c>
      <c r="AB82" s="423">
        <f t="shared" si="14"/>
        <v>0</v>
      </c>
      <c r="AC82" s="423">
        <f t="shared" si="14"/>
        <v>0</v>
      </c>
      <c r="AD82" s="423">
        <f t="shared" si="14"/>
        <v>1</v>
      </c>
      <c r="AE82" s="423">
        <f t="shared" si="14"/>
        <v>1</v>
      </c>
      <c r="AF82" s="423">
        <f t="shared" si="14"/>
        <v>1</v>
      </c>
      <c r="AG82" s="423">
        <f t="shared" si="14"/>
        <v>1</v>
      </c>
      <c r="AH82" s="423">
        <f t="shared" si="14"/>
        <v>1</v>
      </c>
      <c r="AI82" s="423">
        <f t="shared" si="14"/>
        <v>1</v>
      </c>
      <c r="AJ82" s="423">
        <f t="shared" si="13"/>
        <v>1</v>
      </c>
      <c r="AK82" s="423">
        <f t="shared" si="12"/>
        <v>1</v>
      </c>
      <c r="AL82" s="423">
        <f t="shared" si="12"/>
        <v>1</v>
      </c>
      <c r="AM82" s="423">
        <f t="shared" si="12"/>
        <v>1</v>
      </c>
      <c r="AN82" s="423">
        <f t="shared" si="12"/>
        <v>1</v>
      </c>
      <c r="AO82" s="423">
        <f t="shared" si="12"/>
        <v>1</v>
      </c>
      <c r="AP82" s="423">
        <f t="shared" si="12"/>
        <v>1</v>
      </c>
      <c r="AQ82" s="423">
        <f t="shared" si="12"/>
        <v>1</v>
      </c>
      <c r="AR82" s="423">
        <f t="shared" si="12"/>
        <v>1</v>
      </c>
      <c r="AS82" s="423">
        <f t="shared" si="12"/>
        <v>1</v>
      </c>
      <c r="AT82" s="423">
        <f t="shared" si="12"/>
        <v>1</v>
      </c>
      <c r="AU82" s="423">
        <f t="shared" si="12"/>
        <v>1</v>
      </c>
      <c r="AV82" s="423">
        <f t="shared" si="12"/>
        <v>1</v>
      </c>
      <c r="AW82" s="423">
        <f t="shared" si="12"/>
        <v>1</v>
      </c>
      <c r="AX82" s="423">
        <f t="shared" si="12"/>
        <v>1</v>
      </c>
      <c r="AY82" s="16"/>
    </row>
    <row r="83" spans="2:51">
      <c r="B83" s="13"/>
      <c r="C83" s="14"/>
      <c r="D83" s="396" t="s">
        <v>280</v>
      </c>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25"/>
      <c r="AK83" s="425"/>
      <c r="AL83" s="425"/>
      <c r="AM83" s="425"/>
      <c r="AN83" s="425"/>
      <c r="AO83" s="425"/>
      <c r="AP83" s="425"/>
      <c r="AQ83" s="425"/>
      <c r="AR83" s="425"/>
      <c r="AS83" s="425"/>
      <c r="AT83" s="425"/>
      <c r="AU83" s="425"/>
      <c r="AV83" s="425"/>
      <c r="AW83" s="425"/>
      <c r="AX83" s="425"/>
      <c r="AY83" s="16"/>
    </row>
    <row r="84" spans="2:51">
      <c r="B84" s="13"/>
      <c r="C84" s="14"/>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425"/>
      <c r="AK84" s="425"/>
      <c r="AL84" s="425"/>
      <c r="AM84" s="425"/>
      <c r="AN84" s="425"/>
      <c r="AO84" s="425"/>
      <c r="AP84" s="425"/>
      <c r="AQ84" s="425"/>
      <c r="AR84" s="425"/>
      <c r="AS84" s="425"/>
      <c r="AT84" s="425"/>
      <c r="AU84" s="425"/>
      <c r="AV84" s="425"/>
      <c r="AW84" s="425"/>
      <c r="AX84" s="425"/>
      <c r="AY84" s="16"/>
    </row>
    <row r="85" spans="2:51" ht="13.5" thickBot="1">
      <c r="B85" s="28"/>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45"/>
      <c r="AK85" s="45"/>
      <c r="AL85" s="45"/>
      <c r="AM85" s="37"/>
      <c r="AN85" s="37"/>
      <c r="AO85" s="37"/>
      <c r="AP85" s="37"/>
      <c r="AQ85" s="37"/>
      <c r="AR85" s="37"/>
      <c r="AS85" s="37"/>
      <c r="AT85" s="37"/>
      <c r="AU85" s="37"/>
      <c r="AV85" s="37"/>
      <c r="AW85" s="37"/>
      <c r="AX85" s="37"/>
      <c r="AY85" s="38"/>
    </row>
    <row r="86" spans="2:51">
      <c r="E86" s="9"/>
      <c r="F86" s="9"/>
      <c r="G86" s="9"/>
      <c r="AJ86" s="10"/>
      <c r="AK86" s="10"/>
      <c r="AL86" s="10"/>
    </row>
    <row r="87" spans="2:51" ht="13.5" thickBot="1">
      <c r="B87" s="46" t="s">
        <v>294</v>
      </c>
      <c r="E87" s="9"/>
      <c r="F87" s="9"/>
      <c r="G87" s="9"/>
      <c r="AJ87" s="10"/>
      <c r="AK87" s="10"/>
      <c r="AL87" s="10"/>
    </row>
    <row r="88" spans="2:51">
      <c r="B88" s="55"/>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51"/>
      <c r="AK88" s="51"/>
      <c r="AL88" s="51"/>
      <c r="AM88" s="12"/>
      <c r="AN88" s="12"/>
      <c r="AO88" s="12"/>
      <c r="AP88" s="12"/>
      <c r="AQ88" s="12"/>
      <c r="AR88" s="12"/>
      <c r="AS88" s="12"/>
      <c r="AT88" s="12"/>
      <c r="AU88" s="12"/>
      <c r="AV88" s="12"/>
      <c r="AW88" s="12"/>
      <c r="AX88" s="12"/>
      <c r="AY88" s="53"/>
    </row>
    <row r="89" spans="2:51">
      <c r="B89" s="39" t="s">
        <v>34</v>
      </c>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5"/>
      <c r="AK89" s="15"/>
      <c r="AL89" s="15"/>
      <c r="AM89" s="14"/>
      <c r="AN89" s="14"/>
      <c r="AO89" s="14"/>
      <c r="AP89" s="14"/>
      <c r="AQ89" s="14"/>
      <c r="AR89" s="14"/>
      <c r="AS89" s="14"/>
      <c r="AT89" s="14"/>
      <c r="AU89" s="14"/>
      <c r="AV89" s="14"/>
      <c r="AW89" s="14"/>
      <c r="AX89" s="14"/>
      <c r="AY89" s="16"/>
    </row>
    <row r="90" spans="2:51">
      <c r="B90" s="13"/>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5"/>
      <c r="AK90" s="15"/>
      <c r="AL90" s="15"/>
      <c r="AM90" s="14"/>
      <c r="AN90" s="14"/>
      <c r="AO90" s="14"/>
      <c r="AP90" s="14"/>
      <c r="AQ90" s="14"/>
      <c r="AR90" s="14"/>
      <c r="AS90" s="14"/>
      <c r="AT90" s="14"/>
      <c r="AU90" s="14"/>
      <c r="AV90" s="14"/>
      <c r="AW90" s="14"/>
      <c r="AX90" s="14"/>
      <c r="AY90" s="16"/>
    </row>
    <row r="91" spans="2:51">
      <c r="B91" s="13"/>
      <c r="C91" s="449" t="s">
        <v>11</v>
      </c>
      <c r="D91" s="62" t="s">
        <v>6</v>
      </c>
      <c r="E91" s="62">
        <f t="shared" ref="E91:AI91" si="15">E53</f>
        <v>1989</v>
      </c>
      <c r="F91" s="62">
        <f t="shared" si="15"/>
        <v>1990</v>
      </c>
      <c r="G91" s="62">
        <f t="shared" si="15"/>
        <v>1991</v>
      </c>
      <c r="H91" s="62">
        <f t="shared" si="15"/>
        <v>1992</v>
      </c>
      <c r="I91" s="62">
        <f t="shared" si="15"/>
        <v>1993</v>
      </c>
      <c r="J91" s="62">
        <f t="shared" si="15"/>
        <v>1994</v>
      </c>
      <c r="K91" s="62">
        <f t="shared" si="15"/>
        <v>1995</v>
      </c>
      <c r="L91" s="62">
        <f t="shared" si="15"/>
        <v>1996</v>
      </c>
      <c r="M91" s="62">
        <f t="shared" si="15"/>
        <v>1997</v>
      </c>
      <c r="N91" s="62">
        <f t="shared" si="15"/>
        <v>1998</v>
      </c>
      <c r="O91" s="62">
        <f t="shared" si="15"/>
        <v>1999</v>
      </c>
      <c r="P91" s="62">
        <f t="shared" si="15"/>
        <v>2000</v>
      </c>
      <c r="Q91" s="62">
        <f t="shared" si="15"/>
        <v>2001</v>
      </c>
      <c r="R91" s="62">
        <f t="shared" si="15"/>
        <v>2002</v>
      </c>
      <c r="S91" s="62">
        <f t="shared" si="15"/>
        <v>2003</v>
      </c>
      <c r="T91" s="62">
        <f t="shared" si="15"/>
        <v>2004</v>
      </c>
      <c r="U91" s="62">
        <f t="shared" si="15"/>
        <v>2005</v>
      </c>
      <c r="V91" s="62">
        <f t="shared" si="15"/>
        <v>2006</v>
      </c>
      <c r="W91" s="62">
        <f t="shared" si="15"/>
        <v>2007</v>
      </c>
      <c r="X91" s="62">
        <f t="shared" si="15"/>
        <v>2008</v>
      </c>
      <c r="Y91" s="62">
        <f t="shared" si="15"/>
        <v>2009</v>
      </c>
      <c r="Z91" s="62">
        <f t="shared" si="15"/>
        <v>2010</v>
      </c>
      <c r="AA91" s="62">
        <f t="shared" si="15"/>
        <v>2011</v>
      </c>
      <c r="AB91" s="62">
        <f t="shared" si="15"/>
        <v>2012</v>
      </c>
      <c r="AC91" s="62">
        <f t="shared" si="15"/>
        <v>2013</v>
      </c>
      <c r="AD91" s="62">
        <f t="shared" si="15"/>
        <v>2014</v>
      </c>
      <c r="AE91" s="62">
        <f t="shared" si="15"/>
        <v>2015</v>
      </c>
      <c r="AF91" s="62">
        <f t="shared" si="15"/>
        <v>2016</v>
      </c>
      <c r="AG91" s="62">
        <f t="shared" si="15"/>
        <v>2017</v>
      </c>
      <c r="AH91" s="62">
        <f t="shared" si="15"/>
        <v>2018</v>
      </c>
      <c r="AI91" s="62">
        <f t="shared" si="15"/>
        <v>2019</v>
      </c>
      <c r="AJ91" s="63">
        <f t="shared" ref="AJ91:AX91" si="16">AJ53</f>
        <v>2020</v>
      </c>
      <c r="AK91" s="63">
        <f t="shared" si="16"/>
        <v>2021</v>
      </c>
      <c r="AL91" s="63">
        <f t="shared" si="16"/>
        <v>2022</v>
      </c>
      <c r="AM91" s="63">
        <f t="shared" si="16"/>
        <v>2023</v>
      </c>
      <c r="AN91" s="63">
        <f t="shared" si="16"/>
        <v>2024</v>
      </c>
      <c r="AO91" s="63">
        <f t="shared" si="16"/>
        <v>2025</v>
      </c>
      <c r="AP91" s="63">
        <f t="shared" si="16"/>
        <v>2026</v>
      </c>
      <c r="AQ91" s="63">
        <f t="shared" si="16"/>
        <v>2027</v>
      </c>
      <c r="AR91" s="63">
        <f t="shared" si="16"/>
        <v>2028</v>
      </c>
      <c r="AS91" s="63">
        <f t="shared" si="16"/>
        <v>2029</v>
      </c>
      <c r="AT91" s="63">
        <f t="shared" si="16"/>
        <v>2030</v>
      </c>
      <c r="AU91" s="63">
        <f t="shared" si="16"/>
        <v>2031</v>
      </c>
      <c r="AV91" s="63">
        <f t="shared" si="16"/>
        <v>2032</v>
      </c>
      <c r="AW91" s="63">
        <f t="shared" si="16"/>
        <v>2033</v>
      </c>
      <c r="AX91" s="63">
        <f t="shared" si="16"/>
        <v>2034</v>
      </c>
      <c r="AY91" s="56"/>
    </row>
    <row r="92" spans="2:51">
      <c r="B92" s="13"/>
      <c r="C92" s="24">
        <f t="shared" ref="C92:D103" si="17">C9</f>
        <v>1</v>
      </c>
      <c r="D92" s="416" t="str">
        <f t="shared" si="17"/>
        <v>Small Commercial Package Air-Conditioning and Heating Equipment (Water-Cooled)  &gt;=65,000 and &lt;135,000 Btu/h E/N</v>
      </c>
      <c r="E92" s="421">
        <f>IFERROR(VLOOKUP($C92,$C$28:$K$44,8,FALSE)*HLOOKUP(E$91, $E$53:$AX$65, $C92+1, FALSE), "NO MODELS")</f>
        <v>2689.0335463624961</v>
      </c>
      <c r="F92" s="421">
        <f t="shared" ref="F92:AX97" si="18">IFERROR(VLOOKUP($C92,$C$28:$K$44,8,FALSE)*HLOOKUP(F$91, $E$53:$AX$65, $C92+1, FALSE), "NO MODELS")</f>
        <v>3157.7746824377655</v>
      </c>
      <c r="G92" s="421">
        <f t="shared" si="18"/>
        <v>3082.1419765393057</v>
      </c>
      <c r="H92" s="421">
        <f t="shared" si="18"/>
        <v>3397.8212262807933</v>
      </c>
      <c r="I92" s="421">
        <f t="shared" si="18"/>
        <v>3358.1850422256853</v>
      </c>
      <c r="J92" s="421">
        <f t="shared" si="18"/>
        <v>3007.7092961534927</v>
      </c>
      <c r="K92" s="421">
        <f t="shared" si="18"/>
        <v>3411.3029875279831</v>
      </c>
      <c r="L92" s="421">
        <f t="shared" si="18"/>
        <v>3085.244353200469</v>
      </c>
      <c r="M92" s="421">
        <f t="shared" si="18"/>
        <v>2600.0587226547614</v>
      </c>
      <c r="N92" s="421">
        <f t="shared" si="18"/>
        <v>1677.6921295037494</v>
      </c>
      <c r="O92" s="421">
        <f t="shared" si="18"/>
        <v>2817.3895644084514</v>
      </c>
      <c r="P92" s="421">
        <f t="shared" si="18"/>
        <v>2583.8023625836795</v>
      </c>
      <c r="Q92" s="421">
        <f t="shared" si="18"/>
        <v>2452.4110660720635</v>
      </c>
      <c r="R92" s="421">
        <f t="shared" si="18"/>
        <v>1672.0568647391453</v>
      </c>
      <c r="S92" s="421">
        <f t="shared" si="18"/>
        <v>1939.1664549127656</v>
      </c>
      <c r="T92" s="421">
        <f t="shared" si="18"/>
        <v>2186.9041502639789</v>
      </c>
      <c r="U92" s="421">
        <f t="shared" si="18"/>
        <v>975.55653684531603</v>
      </c>
      <c r="V92" s="421">
        <f t="shared" si="18"/>
        <v>1177.1253800994455</v>
      </c>
      <c r="W92" s="421">
        <f t="shared" si="18"/>
        <v>1289.4116492107278</v>
      </c>
      <c r="X92" s="421">
        <f t="shared" si="18"/>
        <v>963.28800635930395</v>
      </c>
      <c r="Y92" s="421">
        <f t="shared" si="18"/>
        <v>1137.8020503949415</v>
      </c>
      <c r="Z92" s="421">
        <f t="shared" si="18"/>
        <v>998.92857642318199</v>
      </c>
      <c r="AA92" s="421">
        <f t="shared" si="18"/>
        <v>928.22279660926336</v>
      </c>
      <c r="AB92" s="421">
        <f t="shared" si="18"/>
        <v>859.3585283474913</v>
      </c>
      <c r="AC92" s="421">
        <f t="shared" si="18"/>
        <v>792.08392038377281</v>
      </c>
      <c r="AD92" s="421">
        <f t="shared" si="18"/>
        <v>732.10106897951744</v>
      </c>
      <c r="AE92" s="421">
        <f t="shared" si="18"/>
        <v>669.71570016254157</v>
      </c>
      <c r="AF92" s="421">
        <f t="shared" si="18"/>
        <v>621.23120816226913</v>
      </c>
      <c r="AG92" s="421">
        <f t="shared" si="18"/>
        <v>570.60854041895846</v>
      </c>
      <c r="AH92" s="421">
        <f t="shared" si="18"/>
        <v>524.08078397784152</v>
      </c>
      <c r="AI92" s="421">
        <f t="shared" si="18"/>
        <v>487.25567305803946</v>
      </c>
      <c r="AJ92" s="421">
        <f t="shared" si="18"/>
        <v>437.47543979323547</v>
      </c>
      <c r="AK92" s="421">
        <f t="shared" si="18"/>
        <v>404.44308497978591</v>
      </c>
      <c r="AL92" s="421">
        <f t="shared" si="18"/>
        <v>376.52987235355283</v>
      </c>
      <c r="AM92" s="421">
        <f t="shared" si="18"/>
        <v>341.21106268726351</v>
      </c>
      <c r="AN92" s="421">
        <f t="shared" si="18"/>
        <v>311.75281677227872</v>
      </c>
      <c r="AO92" s="421">
        <f t="shared" si="18"/>
        <v>281.30239548483115</v>
      </c>
      <c r="AP92" s="421">
        <f t="shared" si="18"/>
        <v>263.77698641812617</v>
      </c>
      <c r="AQ92" s="421">
        <f t="shared" si="18"/>
        <v>238.43448140389609</v>
      </c>
      <c r="AR92" s="421">
        <f t="shared" si="18"/>
        <v>220.00281321242548</v>
      </c>
      <c r="AS92" s="421">
        <f t="shared" si="18"/>
        <v>200.63679192910098</v>
      </c>
      <c r="AT92" s="421">
        <f t="shared" si="18"/>
        <v>180.89197316346207</v>
      </c>
      <c r="AU92" s="421">
        <f t="shared" si="18"/>
        <v>168.20271415637771</v>
      </c>
      <c r="AV92" s="421">
        <f t="shared" si="18"/>
        <v>154.85194260807069</v>
      </c>
      <c r="AW92" s="421">
        <f t="shared" si="18"/>
        <v>141.39596212438528</v>
      </c>
      <c r="AX92" s="421">
        <f t="shared" si="18"/>
        <v>127.58159486784972</v>
      </c>
      <c r="AY92" s="56"/>
    </row>
    <row r="93" spans="2:51">
      <c r="B93" s="13"/>
      <c r="C93" s="24">
        <f t="shared" si="17"/>
        <v>2</v>
      </c>
      <c r="D93" s="416" t="str">
        <f t="shared" si="17"/>
        <v>Small Commercial Package Air-Conditioning and Heating Equipment (Water-Cooled)  &gt;=65,000 and &lt;135,000 Btu/h O</v>
      </c>
      <c r="E93" s="421">
        <f t="shared" ref="E93:E100" si="19">IFERROR(VLOOKUP($C93,$C$28:$K$44,8,FALSE)*HLOOKUP(E$91, $E$53:$AX$65, $C93+1, FALSE), "NO MODELS")</f>
        <v>303.24565360212188</v>
      </c>
      <c r="F93" s="421">
        <f t="shared" si="18"/>
        <v>354.49408934330592</v>
      </c>
      <c r="G93" s="421">
        <f t="shared" si="18"/>
        <v>347.81689847955124</v>
      </c>
      <c r="H93" s="421">
        <f t="shared" si="18"/>
        <v>383.08514588404921</v>
      </c>
      <c r="I93" s="421">
        <f t="shared" si="18"/>
        <v>375.70024322521596</v>
      </c>
      <c r="J93" s="421">
        <f t="shared" si="18"/>
        <v>337.58255090965469</v>
      </c>
      <c r="K93" s="421">
        <f t="shared" si="18"/>
        <v>383.42599080105816</v>
      </c>
      <c r="L93" s="421">
        <f t="shared" si="18"/>
        <v>348.07246997811524</v>
      </c>
      <c r="M93" s="421">
        <f t="shared" si="18"/>
        <v>292.861809960144</v>
      </c>
      <c r="N93" s="421">
        <f t="shared" si="18"/>
        <v>187.43933448243675</v>
      </c>
      <c r="O93" s="421">
        <f t="shared" si="18"/>
        <v>315.37395129029142</v>
      </c>
      <c r="P93" s="421">
        <f t="shared" si="18"/>
        <v>291.14126381847774</v>
      </c>
      <c r="Q93" s="421">
        <f t="shared" si="18"/>
        <v>277.94636414116604</v>
      </c>
      <c r="R93" s="421">
        <f t="shared" si="18"/>
        <v>187.29104386971329</v>
      </c>
      <c r="S93" s="421">
        <f t="shared" si="18"/>
        <v>218.17600132178177</v>
      </c>
      <c r="T93" s="421">
        <f t="shared" si="18"/>
        <v>247.88520512167938</v>
      </c>
      <c r="U93" s="421">
        <f t="shared" si="18"/>
        <v>111.83100338868853</v>
      </c>
      <c r="V93" s="421">
        <f t="shared" si="18"/>
        <v>134.30394182253951</v>
      </c>
      <c r="W93" s="421">
        <f t="shared" si="18"/>
        <v>145.52109883402184</v>
      </c>
      <c r="X93" s="421">
        <f t="shared" si="18"/>
        <v>107.52634043609342</v>
      </c>
      <c r="Y93" s="421">
        <f t="shared" si="18"/>
        <v>126.14551130607444</v>
      </c>
      <c r="Z93" s="421">
        <f t="shared" si="18"/>
        <v>113.59168003650481</v>
      </c>
      <c r="AA93" s="421">
        <f t="shared" si="18"/>
        <v>105.04885117415654</v>
      </c>
      <c r="AB93" s="421">
        <f t="shared" si="18"/>
        <v>96.058762914950378</v>
      </c>
      <c r="AC93" s="421">
        <f t="shared" si="18"/>
        <v>86.552985613731451</v>
      </c>
      <c r="AD93" s="421">
        <f t="shared" si="18"/>
        <v>82.368836047413183</v>
      </c>
      <c r="AE93" s="421">
        <f t="shared" si="18"/>
        <v>78.017097045861888</v>
      </c>
      <c r="AF93" s="421">
        <f t="shared" si="18"/>
        <v>67.18048312717977</v>
      </c>
      <c r="AG93" s="421">
        <f t="shared" si="18"/>
        <v>62.128335215938073</v>
      </c>
      <c r="AH93" s="421">
        <f t="shared" si="18"/>
        <v>56.858560050397855</v>
      </c>
      <c r="AI93" s="421">
        <f t="shared" si="18"/>
        <v>51.261411864554468</v>
      </c>
      <c r="AJ93" s="421">
        <f t="shared" si="18"/>
        <v>52.115768728963701</v>
      </c>
      <c r="AK93" s="421">
        <f t="shared" si="18"/>
        <v>46.237906495388444</v>
      </c>
      <c r="AL93" s="421">
        <f t="shared" si="18"/>
        <v>40.133795114938565</v>
      </c>
      <c r="AM93" s="421">
        <f t="shared" si="18"/>
        <v>40.647943206086985</v>
      </c>
      <c r="AN93" s="421">
        <f t="shared" si="18"/>
        <v>34.312862999031445</v>
      </c>
      <c r="AO93" s="421">
        <f t="shared" si="18"/>
        <v>34.73713332977681</v>
      </c>
      <c r="AP93" s="421">
        <f t="shared" si="18"/>
        <v>28.115621910074243</v>
      </c>
      <c r="AQ93" s="421">
        <f t="shared" si="18"/>
        <v>28.404328928108178</v>
      </c>
      <c r="AR93" s="421">
        <f t="shared" si="18"/>
        <v>21.558681308743978</v>
      </c>
      <c r="AS93" s="421">
        <f t="shared" si="18"/>
        <v>21.767482096237867</v>
      </c>
      <c r="AT93" s="421">
        <f t="shared" si="18"/>
        <v>21.98036700671452</v>
      </c>
      <c r="AU93" s="421">
        <f t="shared" si="18"/>
        <v>14.810494408148664</v>
      </c>
      <c r="AV93" s="421">
        <f t="shared" si="18"/>
        <v>14.933505159046909</v>
      </c>
      <c r="AW93" s="421">
        <f t="shared" si="18"/>
        <v>15.071198836121106</v>
      </c>
      <c r="AX93" s="421">
        <f t="shared" si="18"/>
        <v>15.198596966603953</v>
      </c>
      <c r="AY93" s="56"/>
    </row>
    <row r="94" spans="2:51">
      <c r="B94" s="13"/>
      <c r="C94" s="24">
        <f t="shared" si="17"/>
        <v>3</v>
      </c>
      <c r="D94" s="416" t="str">
        <f t="shared" si="17"/>
        <v>Large Commercial Package Air-Conditioning and Heating Equipment (Water-Cooled) &gt;= 135,000 and &lt;240,000 Btu/h E/N</v>
      </c>
      <c r="E94" s="421">
        <f t="shared" si="19"/>
        <v>2788.5036048158754</v>
      </c>
      <c r="F94" s="421">
        <f t="shared" si="18"/>
        <v>3072.3922644305708</v>
      </c>
      <c r="G94" s="421">
        <f t="shared" si="18"/>
        <v>3248.481613035347</v>
      </c>
      <c r="H94" s="421">
        <f t="shared" si="18"/>
        <v>3207.0045147943911</v>
      </c>
      <c r="I94" s="421">
        <f t="shared" si="18"/>
        <v>3327.378141724032</v>
      </c>
      <c r="J94" s="421">
        <f t="shared" si="18"/>
        <v>3089.5051378193411</v>
      </c>
      <c r="K94" s="421">
        <f t="shared" si="18"/>
        <v>2818.9501871490779</v>
      </c>
      <c r="L94" s="421">
        <f t="shared" si="18"/>
        <v>3105.9098880258175</v>
      </c>
      <c r="M94" s="421">
        <f t="shared" si="18"/>
        <v>2578.4951041736217</v>
      </c>
      <c r="N94" s="421">
        <f t="shared" si="18"/>
        <v>2468.5243143413018</v>
      </c>
      <c r="O94" s="421">
        <f t="shared" si="18"/>
        <v>2884.063144011136</v>
      </c>
      <c r="P94" s="421">
        <f t="shared" si="18"/>
        <v>5322.7766753063579</v>
      </c>
      <c r="Q94" s="421">
        <f t="shared" si="18"/>
        <v>3109.7099748118517</v>
      </c>
      <c r="R94" s="421">
        <f t="shared" si="18"/>
        <v>2222.9919493854286</v>
      </c>
      <c r="S94" s="421">
        <f t="shared" si="18"/>
        <v>2676.7202377478566</v>
      </c>
      <c r="T94" s="421">
        <f t="shared" si="18"/>
        <v>2676.5803802342939</v>
      </c>
      <c r="U94" s="421">
        <f t="shared" si="18"/>
        <v>1947.230335760906</v>
      </c>
      <c r="V94" s="421">
        <f t="shared" si="18"/>
        <v>1945.8963142379455</v>
      </c>
      <c r="W94" s="421">
        <f t="shared" si="18"/>
        <v>2136.5311563899977</v>
      </c>
      <c r="X94" s="421">
        <f t="shared" si="18"/>
        <v>1994.1405782611707</v>
      </c>
      <c r="Y94" s="421">
        <f t="shared" si="18"/>
        <v>2557.7924207147589</v>
      </c>
      <c r="Z94" s="421">
        <f t="shared" si="18"/>
        <v>1946.1211109240667</v>
      </c>
      <c r="AA94" s="421">
        <f t="shared" si="18"/>
        <v>1876.4184812616859</v>
      </c>
      <c r="AB94" s="421">
        <f t="shared" si="18"/>
        <v>1802.4259049071045</v>
      </c>
      <c r="AC94" s="421">
        <f t="shared" si="18"/>
        <v>1722.8901019787584</v>
      </c>
      <c r="AD94" s="421">
        <f t="shared" si="18"/>
        <v>1658.5149360598093</v>
      </c>
      <c r="AE94" s="421">
        <f t="shared" si="18"/>
        <v>1591.561325578019</v>
      </c>
      <c r="AF94" s="421">
        <f t="shared" si="18"/>
        <v>1529.0620575765943</v>
      </c>
      <c r="AG94" s="421">
        <f t="shared" si="18"/>
        <v>1463.3032700688466</v>
      </c>
      <c r="AH94" s="421">
        <f t="shared" si="18"/>
        <v>1394.2518024079377</v>
      </c>
      <c r="AI94" s="421">
        <f t="shared" si="18"/>
        <v>1342.826569568176</v>
      </c>
      <c r="AJ94" s="421">
        <f t="shared" si="18"/>
        <v>1268.5551885079894</v>
      </c>
      <c r="AK94" s="421">
        <f t="shared" si="18"/>
        <v>1212.7637931070396</v>
      </c>
      <c r="AL94" s="421">
        <f t="shared" si="18"/>
        <v>1166.0783663070888</v>
      </c>
      <c r="AM94" s="421">
        <f t="shared" si="18"/>
        <v>1105.6327706061666</v>
      </c>
      <c r="AN94" s="421">
        <f t="shared" si="18"/>
        <v>1056.3454110629232</v>
      </c>
      <c r="AO94" s="421">
        <f t="shared" si="18"/>
        <v>1004.9847684625006</v>
      </c>
      <c r="AP94" s="421">
        <f t="shared" si="18"/>
        <v>951.59350452581884</v>
      </c>
      <c r="AQ94" s="421">
        <f t="shared" si="18"/>
        <v>908.68746746205329</v>
      </c>
      <c r="AR94" s="421">
        <f t="shared" si="18"/>
        <v>866.27384118736734</v>
      </c>
      <c r="AS94" s="421">
        <f t="shared" si="18"/>
        <v>820.83843167379632</v>
      </c>
      <c r="AT94" s="421">
        <f t="shared" si="18"/>
        <v>788.10228034446743</v>
      </c>
      <c r="AU94" s="421">
        <f t="shared" si="18"/>
        <v>741.60769316400228</v>
      </c>
      <c r="AV94" s="421">
        <f t="shared" si="18"/>
        <v>706.22460186040405</v>
      </c>
      <c r="AW94" s="421">
        <f t="shared" si="18"/>
        <v>670.81064692267762</v>
      </c>
      <c r="AX94" s="421">
        <f t="shared" si="18"/>
        <v>634.20099993033159</v>
      </c>
      <c r="AY94" s="56"/>
    </row>
    <row r="95" spans="2:51">
      <c r="B95" s="13"/>
      <c r="C95" s="24">
        <f t="shared" si="17"/>
        <v>4</v>
      </c>
      <c r="D95" s="416" t="str">
        <f t="shared" si="17"/>
        <v>Large Commercial Package Air-Conditioning and Heating Equipment (Water-Cooled) &gt;= 135,000 and &lt;240,000 Btu/h O</v>
      </c>
      <c r="E95" s="421">
        <f t="shared" si="19"/>
        <v>311.11646112591615</v>
      </c>
      <c r="F95" s="421">
        <f t="shared" si="18"/>
        <v>344.72767326408518</v>
      </c>
      <c r="G95" s="421">
        <f t="shared" si="18"/>
        <v>363.3148880785227</v>
      </c>
      <c r="H95" s="421">
        <f t="shared" si="18"/>
        <v>361.55061182701411</v>
      </c>
      <c r="I95" s="421">
        <f t="shared" si="18"/>
        <v>372.80570550009384</v>
      </c>
      <c r="J95" s="421">
        <f t="shared" si="18"/>
        <v>343.10415203992147</v>
      </c>
      <c r="K95" s="421">
        <f t="shared" si="18"/>
        <v>313.7064238567599</v>
      </c>
      <c r="L95" s="421">
        <f t="shared" si="18"/>
        <v>346.80632315047603</v>
      </c>
      <c r="M95" s="421">
        <f t="shared" si="18"/>
        <v>287.67008206571899</v>
      </c>
      <c r="N95" s="421">
        <f t="shared" si="18"/>
        <v>275.09907994121977</v>
      </c>
      <c r="O95" s="421">
        <f t="shared" si="18"/>
        <v>325.39555064431266</v>
      </c>
      <c r="P95" s="421">
        <f t="shared" si="18"/>
        <v>595.96515511879591</v>
      </c>
      <c r="Q95" s="421">
        <f t="shared" si="18"/>
        <v>349.36454204166364</v>
      </c>
      <c r="R95" s="421">
        <f t="shared" si="18"/>
        <v>245.17650864519391</v>
      </c>
      <c r="S95" s="421">
        <f t="shared" si="18"/>
        <v>303.3920348778646</v>
      </c>
      <c r="T95" s="421">
        <f t="shared" si="18"/>
        <v>298.74448532397577</v>
      </c>
      <c r="U95" s="421">
        <f t="shared" si="18"/>
        <v>220.7532588453123</v>
      </c>
      <c r="V95" s="421">
        <f t="shared" si="18"/>
        <v>219.76605816936149</v>
      </c>
      <c r="W95" s="421">
        <f t="shared" si="18"/>
        <v>241.90076906411733</v>
      </c>
      <c r="X95" s="421">
        <f t="shared" si="18"/>
        <v>222.62930668459666</v>
      </c>
      <c r="Y95" s="421">
        <f t="shared" si="18"/>
        <v>283.08499728644603</v>
      </c>
      <c r="Z95" s="421">
        <f t="shared" si="18"/>
        <v>212.42729990919327</v>
      </c>
      <c r="AA95" s="421">
        <f t="shared" si="18"/>
        <v>206.79094034386412</v>
      </c>
      <c r="AB95" s="421">
        <f t="shared" si="18"/>
        <v>200.77307702650339</v>
      </c>
      <c r="AC95" s="421">
        <f t="shared" si="18"/>
        <v>194.23482804827393</v>
      </c>
      <c r="AD95" s="421">
        <f t="shared" si="18"/>
        <v>187.04565356626611</v>
      </c>
      <c r="AE95" s="421">
        <f t="shared" si="18"/>
        <v>179.56852817042619</v>
      </c>
      <c r="AF95" s="421">
        <f t="shared" si="18"/>
        <v>171.31898896015102</v>
      </c>
      <c r="AG95" s="421">
        <f t="shared" si="18"/>
        <v>162.66029599128277</v>
      </c>
      <c r="AH95" s="421">
        <f t="shared" si="18"/>
        <v>153.5891390368447</v>
      </c>
      <c r="AI95" s="421">
        <f t="shared" si="18"/>
        <v>143.79561040589726</v>
      </c>
      <c r="AJ95" s="421">
        <f t="shared" si="18"/>
        <v>146.19220391266222</v>
      </c>
      <c r="AK95" s="421">
        <f t="shared" si="18"/>
        <v>135.88033648017463</v>
      </c>
      <c r="AL95" s="421">
        <f t="shared" si="18"/>
        <v>125.09005543122137</v>
      </c>
      <c r="AM95" s="421">
        <f t="shared" si="18"/>
        <v>126.69256556108631</v>
      </c>
      <c r="AN95" s="421">
        <f t="shared" si="18"/>
        <v>115.50300080122548</v>
      </c>
      <c r="AO95" s="421">
        <f t="shared" si="18"/>
        <v>116.93116773539829</v>
      </c>
      <c r="AP95" s="421">
        <f t="shared" si="18"/>
        <v>105.15780109433091</v>
      </c>
      <c r="AQ95" s="421">
        <f t="shared" si="18"/>
        <v>106.23762053684773</v>
      </c>
      <c r="AR95" s="421">
        <f t="shared" si="18"/>
        <v>94.072521302712289</v>
      </c>
      <c r="AS95" s="421">
        <f t="shared" si="18"/>
        <v>94.983635310486747</v>
      </c>
      <c r="AT95" s="421">
        <f t="shared" si="18"/>
        <v>82.210774816411515</v>
      </c>
      <c r="AU95" s="421">
        <f t="shared" si="18"/>
        <v>83.091120839980988</v>
      </c>
      <c r="AV95" s="421">
        <f t="shared" si="18"/>
        <v>83.781246428352915</v>
      </c>
      <c r="AW95" s="421">
        <f t="shared" si="18"/>
        <v>70.461456202666199</v>
      </c>
      <c r="AX95" s="421">
        <f t="shared" si="18"/>
        <v>71.057072907676059</v>
      </c>
      <c r="AY95" s="56"/>
    </row>
    <row r="96" spans="2:51">
      <c r="B96" s="13"/>
      <c r="C96" s="24">
        <f t="shared" si="17"/>
        <v>5</v>
      </c>
      <c r="D96" s="416" t="str">
        <f t="shared" si="17"/>
        <v>Very Large Commercial Package Air-Conditioning and Heating Equipment (Water-Cooled) &gt;=240,000 and &lt;760,000 Btu/h E/N</v>
      </c>
      <c r="E96" s="421">
        <f t="shared" si="19"/>
        <v>1466.8751462144642</v>
      </c>
      <c r="F96" s="421">
        <f t="shared" si="18"/>
        <v>1229.5583756895523</v>
      </c>
      <c r="G96" s="421">
        <f t="shared" si="18"/>
        <v>1226.0696287824483</v>
      </c>
      <c r="H96" s="421">
        <f t="shared" si="18"/>
        <v>1108.3835566510991</v>
      </c>
      <c r="I96" s="421">
        <f t="shared" si="18"/>
        <v>1104.4250439487737</v>
      </c>
      <c r="J96" s="421">
        <f t="shared" si="18"/>
        <v>1293.755051482849</v>
      </c>
      <c r="K96" s="421">
        <f t="shared" si="18"/>
        <v>1192.3248284823965</v>
      </c>
      <c r="L96" s="421">
        <f t="shared" si="18"/>
        <v>1251.2844833059733</v>
      </c>
      <c r="M96" s="421">
        <f t="shared" si="18"/>
        <v>1551.791687285707</v>
      </c>
      <c r="N96" s="421">
        <f t="shared" si="18"/>
        <v>1928.1529864663862</v>
      </c>
      <c r="O96" s="421">
        <f t="shared" si="18"/>
        <v>1402.7979388865472</v>
      </c>
      <c r="P96" s="421">
        <f t="shared" si="18"/>
        <v>989.63250655803688</v>
      </c>
      <c r="Q96" s="421">
        <f t="shared" si="18"/>
        <v>1488.9866279289092</v>
      </c>
      <c r="R96" s="421">
        <f t="shared" si="18"/>
        <v>1981.0624225831127</v>
      </c>
      <c r="S96" s="421">
        <f t="shared" si="18"/>
        <v>1780.0005375403382</v>
      </c>
      <c r="T96" s="421">
        <f t="shared" si="18"/>
        <v>1681.6766141009207</v>
      </c>
      <c r="U96" s="421">
        <f t="shared" si="18"/>
        <v>2297.3872717939244</v>
      </c>
      <c r="V96" s="421">
        <f t="shared" si="18"/>
        <v>2219.6777844068488</v>
      </c>
      <c r="W96" s="421">
        <f t="shared" si="18"/>
        <v>2137.8371466724238</v>
      </c>
      <c r="X96" s="421">
        <f t="shared" si="18"/>
        <v>2295.1848948358752</v>
      </c>
      <c r="Y96" s="421">
        <f t="shared" si="18"/>
        <v>2133.430978254647</v>
      </c>
      <c r="Z96" s="421">
        <f t="shared" si="18"/>
        <v>2302.5467974022267</v>
      </c>
      <c r="AA96" s="421">
        <f t="shared" si="18"/>
        <v>2329.7527064848055</v>
      </c>
      <c r="AB96" s="421">
        <f t="shared" si="18"/>
        <v>2381.0043373628496</v>
      </c>
      <c r="AC96" s="421">
        <f t="shared" si="18"/>
        <v>2406.6258178472954</v>
      </c>
      <c r="AD96" s="421">
        <f t="shared" si="18"/>
        <v>2453.8763247422035</v>
      </c>
      <c r="AE96" s="421">
        <f t="shared" si="18"/>
        <v>2503.0193753044637</v>
      </c>
      <c r="AF96" s="421">
        <f t="shared" si="18"/>
        <v>2520.9702090135052</v>
      </c>
      <c r="AG96" s="421">
        <f t="shared" si="18"/>
        <v>2564.5253266536834</v>
      </c>
      <c r="AH96" s="421">
        <f t="shared" si="18"/>
        <v>2580.6136831550757</v>
      </c>
      <c r="AI96" s="421">
        <f t="shared" si="18"/>
        <v>2617.4007634566442</v>
      </c>
      <c r="AJ96" s="421">
        <f t="shared" si="18"/>
        <v>2633.0133294141051</v>
      </c>
      <c r="AK96" s="421">
        <f t="shared" si="18"/>
        <v>2669.771046724074</v>
      </c>
      <c r="AL96" s="421">
        <f t="shared" si="18"/>
        <v>2703.540472166269</v>
      </c>
      <c r="AM96" s="421">
        <f t="shared" si="18"/>
        <v>2709.0456051644751</v>
      </c>
      <c r="AN96" s="421">
        <f t="shared" si="18"/>
        <v>2744.2011588192809</v>
      </c>
      <c r="AO96" s="421">
        <f t="shared" si="18"/>
        <v>2748.2601557303333</v>
      </c>
      <c r="AP96" s="421">
        <f t="shared" si="18"/>
        <v>2780.4915101759589</v>
      </c>
      <c r="AQ96" s="421">
        <f t="shared" si="18"/>
        <v>2809.0431607543846</v>
      </c>
      <c r="AR96" s="421">
        <f t="shared" si="18"/>
        <v>2811.8255515402429</v>
      </c>
      <c r="AS96" s="421">
        <f t="shared" si="18"/>
        <v>2839.0587287948701</v>
      </c>
      <c r="AT96" s="421">
        <f t="shared" si="18"/>
        <v>2835.3210174724018</v>
      </c>
      <c r="AU96" s="421">
        <f t="shared" si="18"/>
        <v>2865.6827746611507</v>
      </c>
      <c r="AV96" s="421">
        <f t="shared" si="18"/>
        <v>2857.378747425606</v>
      </c>
      <c r="AW96" s="421">
        <f t="shared" si="18"/>
        <v>2883.7250728419363</v>
      </c>
      <c r="AX96" s="421">
        <f t="shared" si="18"/>
        <v>2908.1014470840491</v>
      </c>
      <c r="AY96" s="56"/>
    </row>
    <row r="97" spans="2:51">
      <c r="B97" s="13"/>
      <c r="C97" s="24">
        <f t="shared" si="17"/>
        <v>6</v>
      </c>
      <c r="D97" s="416" t="str">
        <f t="shared" si="17"/>
        <v>Very Large Commercial Package Air-Conditioning and Heating Equipment (Water-Cooled) &gt;=240,000 and &lt;760,000 Btu/h O</v>
      </c>
      <c r="E97" s="421">
        <f t="shared" si="19"/>
        <v>13349.340462087788</v>
      </c>
      <c r="F97" s="421">
        <f t="shared" si="18"/>
        <v>11184.565009361364</v>
      </c>
      <c r="G97" s="421">
        <f t="shared" si="18"/>
        <v>11115.3877374765</v>
      </c>
      <c r="H97" s="421">
        <f t="shared" si="18"/>
        <v>10073.05955504247</v>
      </c>
      <c r="I97" s="421">
        <f t="shared" si="18"/>
        <v>10003.793847014726</v>
      </c>
      <c r="J97" s="421">
        <f t="shared" si="18"/>
        <v>11678.067972919898</v>
      </c>
      <c r="K97" s="421">
        <f t="shared" si="18"/>
        <v>10761.602658671609</v>
      </c>
      <c r="L97" s="421">
        <f t="shared" si="18"/>
        <v>11371.752174603245</v>
      </c>
      <c r="M97" s="421">
        <f t="shared" si="18"/>
        <v>14051.404316786375</v>
      </c>
      <c r="N97" s="421">
        <f t="shared" si="18"/>
        <v>17481.968989579018</v>
      </c>
      <c r="O97" s="421">
        <f t="shared" si="18"/>
        <v>12717.237688241117</v>
      </c>
      <c r="P97" s="421">
        <f t="shared" si="18"/>
        <v>8993.8425343340077</v>
      </c>
      <c r="Q97" s="421">
        <f t="shared" si="18"/>
        <v>13571.571496295817</v>
      </c>
      <c r="R97" s="421">
        <f t="shared" si="18"/>
        <v>17955.228656863201</v>
      </c>
      <c r="S97" s="421">
        <f t="shared" si="18"/>
        <v>16176.756967439858</v>
      </c>
      <c r="T97" s="421">
        <f t="shared" si="18"/>
        <v>15307.100304231204</v>
      </c>
      <c r="U97" s="421">
        <f t="shared" si="18"/>
        <v>20905.775380951567</v>
      </c>
      <c r="V97" s="421">
        <f t="shared" si="18"/>
        <v>20190.794210819255</v>
      </c>
      <c r="W97" s="421">
        <f t="shared" si="18"/>
        <v>19446.349460240486</v>
      </c>
      <c r="X97" s="421">
        <f t="shared" si="18"/>
        <v>20858.784846438597</v>
      </c>
      <c r="Y97" s="421">
        <f t="shared" si="18"/>
        <v>19206.186752165868</v>
      </c>
      <c r="Z97" s="421">
        <f t="shared" si="18"/>
        <v>20831.747787680713</v>
      </c>
      <c r="AA97" s="421">
        <f t="shared" si="18"/>
        <v>21220.950495570713</v>
      </c>
      <c r="AB97" s="421">
        <f t="shared" si="18"/>
        <v>21589.649957696303</v>
      </c>
      <c r="AC97" s="421">
        <f t="shared" si="18"/>
        <v>21971.780337206324</v>
      </c>
      <c r="AD97" s="421">
        <f t="shared" si="18"/>
        <v>22300.98255383789</v>
      </c>
      <c r="AE97" s="421">
        <f t="shared" si="18"/>
        <v>22617.313627093019</v>
      </c>
      <c r="AF97" s="421">
        <f t="shared" si="18"/>
        <v>22937.253054387213</v>
      </c>
      <c r="AG97" s="421">
        <f t="shared" si="18"/>
        <v>23225.642068386191</v>
      </c>
      <c r="AH97" s="421">
        <f t="shared" si="18"/>
        <v>23535.070102338334</v>
      </c>
      <c r="AI97" s="421">
        <f t="shared" si="18"/>
        <v>23759.281776567565</v>
      </c>
      <c r="AJ97" s="421">
        <f t="shared" ref="F97:AX103" si="20">IFERROR(VLOOKUP($C97,$C$28:$K$44,8,FALSE)*HLOOKUP(AJ$91, $E$53:$AX$65, $C97+1, FALSE), "NO MODELS")</f>
        <v>24042.130369145747</v>
      </c>
      <c r="AK97" s="421">
        <f t="shared" si="20"/>
        <v>24263.047381570887</v>
      </c>
      <c r="AL97" s="421">
        <f t="shared" si="20"/>
        <v>24453.776088701499</v>
      </c>
      <c r="AM97" s="421">
        <f t="shared" si="20"/>
        <v>24678.806138573811</v>
      </c>
      <c r="AN97" s="421">
        <f t="shared" si="20"/>
        <v>24879.880399071979</v>
      </c>
      <c r="AO97" s="421">
        <f t="shared" si="20"/>
        <v>25066.855409336269</v>
      </c>
      <c r="AP97" s="421">
        <f t="shared" si="20"/>
        <v>25238.763468786532</v>
      </c>
      <c r="AQ97" s="421">
        <f t="shared" si="20"/>
        <v>25374.601937973785</v>
      </c>
      <c r="AR97" s="421">
        <f t="shared" si="20"/>
        <v>25585.249189566304</v>
      </c>
      <c r="AS97" s="421">
        <f t="shared" si="20"/>
        <v>25707.033343861411</v>
      </c>
      <c r="AT97" s="421">
        <f t="shared" si="20"/>
        <v>25863.011406452257</v>
      </c>
      <c r="AU97" s="421">
        <f t="shared" si="20"/>
        <v>25979.200549289926</v>
      </c>
      <c r="AV97" s="421">
        <f t="shared" si="20"/>
        <v>26097.716071022092</v>
      </c>
      <c r="AW97" s="421">
        <f t="shared" si="20"/>
        <v>26207.475043090901</v>
      </c>
      <c r="AX97" s="421">
        <f t="shared" si="20"/>
        <v>26297.028996875983</v>
      </c>
      <c r="AY97" s="16"/>
    </row>
    <row r="98" spans="2:51">
      <c r="B98" s="13"/>
      <c r="C98" s="24">
        <f t="shared" si="17"/>
        <v>7</v>
      </c>
      <c r="D98" s="416" t="str">
        <f t="shared" si="17"/>
        <v>Small Commercial Package Air-Conditioning and Heating Equipment (Evaporatively-Cooled)  &gt;=65,000 and &lt;135,000 Btu/h E/N</v>
      </c>
      <c r="E98" s="421" t="str">
        <f t="shared" si="19"/>
        <v>NO MODELS</v>
      </c>
      <c r="F98" s="421" t="str">
        <f t="shared" si="20"/>
        <v>NO MODELS</v>
      </c>
      <c r="G98" s="421" t="str">
        <f t="shared" si="20"/>
        <v>NO MODELS</v>
      </c>
      <c r="H98" s="421" t="str">
        <f t="shared" si="20"/>
        <v>NO MODELS</v>
      </c>
      <c r="I98" s="421" t="str">
        <f t="shared" si="20"/>
        <v>NO MODELS</v>
      </c>
      <c r="J98" s="421" t="str">
        <f t="shared" si="20"/>
        <v>NO MODELS</v>
      </c>
      <c r="K98" s="421" t="str">
        <f t="shared" si="20"/>
        <v>NO MODELS</v>
      </c>
      <c r="L98" s="421" t="str">
        <f t="shared" si="20"/>
        <v>NO MODELS</v>
      </c>
      <c r="M98" s="421" t="str">
        <f t="shared" si="20"/>
        <v>NO MODELS</v>
      </c>
      <c r="N98" s="421" t="str">
        <f t="shared" si="20"/>
        <v>NO MODELS</v>
      </c>
      <c r="O98" s="421" t="str">
        <f t="shared" si="20"/>
        <v>NO MODELS</v>
      </c>
      <c r="P98" s="421" t="str">
        <f t="shared" si="20"/>
        <v>NO MODELS</v>
      </c>
      <c r="Q98" s="421" t="str">
        <f t="shared" si="20"/>
        <v>NO MODELS</v>
      </c>
      <c r="R98" s="421" t="str">
        <f t="shared" si="20"/>
        <v>NO MODELS</v>
      </c>
      <c r="S98" s="421" t="str">
        <f t="shared" si="20"/>
        <v>NO MODELS</v>
      </c>
      <c r="T98" s="421" t="str">
        <f t="shared" si="20"/>
        <v>NO MODELS</v>
      </c>
      <c r="U98" s="421" t="str">
        <f t="shared" si="20"/>
        <v>NO MODELS</v>
      </c>
      <c r="V98" s="421" t="str">
        <f t="shared" si="20"/>
        <v>NO MODELS</v>
      </c>
      <c r="W98" s="421" t="str">
        <f t="shared" si="20"/>
        <v>NO MODELS</v>
      </c>
      <c r="X98" s="421" t="str">
        <f t="shared" si="20"/>
        <v>NO MODELS</v>
      </c>
      <c r="Y98" s="421" t="str">
        <f t="shared" si="20"/>
        <v>NO MODELS</v>
      </c>
      <c r="Z98" s="421" t="str">
        <f t="shared" si="20"/>
        <v>NO MODELS</v>
      </c>
      <c r="AA98" s="421" t="str">
        <f t="shared" si="20"/>
        <v>NO MODELS</v>
      </c>
      <c r="AB98" s="421" t="str">
        <f t="shared" si="20"/>
        <v>NO MODELS</v>
      </c>
      <c r="AC98" s="421" t="str">
        <f t="shared" si="20"/>
        <v>NO MODELS</v>
      </c>
      <c r="AD98" s="421" t="str">
        <f t="shared" si="20"/>
        <v>NO MODELS</v>
      </c>
      <c r="AE98" s="421" t="str">
        <f t="shared" si="20"/>
        <v>NO MODELS</v>
      </c>
      <c r="AF98" s="421" t="str">
        <f t="shared" si="20"/>
        <v>NO MODELS</v>
      </c>
      <c r="AG98" s="421" t="str">
        <f t="shared" si="20"/>
        <v>NO MODELS</v>
      </c>
      <c r="AH98" s="421" t="str">
        <f t="shared" si="20"/>
        <v>NO MODELS</v>
      </c>
      <c r="AI98" s="421" t="str">
        <f t="shared" si="20"/>
        <v>NO MODELS</v>
      </c>
      <c r="AJ98" s="421" t="str">
        <f t="shared" si="20"/>
        <v>NO MODELS</v>
      </c>
      <c r="AK98" s="421" t="str">
        <f t="shared" si="20"/>
        <v>NO MODELS</v>
      </c>
      <c r="AL98" s="421" t="str">
        <f t="shared" si="20"/>
        <v>NO MODELS</v>
      </c>
      <c r="AM98" s="421" t="str">
        <f t="shared" si="20"/>
        <v>NO MODELS</v>
      </c>
      <c r="AN98" s="421" t="str">
        <f t="shared" si="20"/>
        <v>NO MODELS</v>
      </c>
      <c r="AO98" s="421" t="str">
        <f t="shared" si="20"/>
        <v>NO MODELS</v>
      </c>
      <c r="AP98" s="421" t="str">
        <f t="shared" si="20"/>
        <v>NO MODELS</v>
      </c>
      <c r="AQ98" s="421" t="str">
        <f t="shared" si="20"/>
        <v>NO MODELS</v>
      </c>
      <c r="AR98" s="421" t="str">
        <f t="shared" si="20"/>
        <v>NO MODELS</v>
      </c>
      <c r="AS98" s="421" t="str">
        <f t="shared" si="20"/>
        <v>NO MODELS</v>
      </c>
      <c r="AT98" s="421" t="str">
        <f t="shared" si="20"/>
        <v>NO MODELS</v>
      </c>
      <c r="AU98" s="421" t="str">
        <f t="shared" si="20"/>
        <v>NO MODELS</v>
      </c>
      <c r="AV98" s="421" t="str">
        <f t="shared" si="20"/>
        <v>NO MODELS</v>
      </c>
      <c r="AW98" s="421" t="str">
        <f t="shared" si="20"/>
        <v>NO MODELS</v>
      </c>
      <c r="AX98" s="421" t="str">
        <f t="shared" si="20"/>
        <v>NO MODELS</v>
      </c>
      <c r="AY98" s="16"/>
    </row>
    <row r="99" spans="2:51">
      <c r="B99" s="13"/>
      <c r="C99" s="24">
        <f t="shared" si="17"/>
        <v>8</v>
      </c>
      <c r="D99" s="416" t="str">
        <f t="shared" si="17"/>
        <v>Small Commercial Package Air-Conditioning and Heating Equipment (Evaporatively-Cooled)  &gt;=65,000 and &lt;135,000 Btu/h O</v>
      </c>
      <c r="E99" s="421" t="str">
        <f t="shared" si="19"/>
        <v>NO MODELS</v>
      </c>
      <c r="F99" s="421" t="str">
        <f t="shared" si="20"/>
        <v>NO MODELS</v>
      </c>
      <c r="G99" s="421" t="str">
        <f t="shared" si="20"/>
        <v>NO MODELS</v>
      </c>
      <c r="H99" s="421" t="str">
        <f t="shared" si="20"/>
        <v>NO MODELS</v>
      </c>
      <c r="I99" s="421" t="str">
        <f t="shared" si="20"/>
        <v>NO MODELS</v>
      </c>
      <c r="J99" s="421" t="str">
        <f t="shared" si="20"/>
        <v>NO MODELS</v>
      </c>
      <c r="K99" s="421" t="str">
        <f t="shared" si="20"/>
        <v>NO MODELS</v>
      </c>
      <c r="L99" s="421" t="str">
        <f t="shared" si="20"/>
        <v>NO MODELS</v>
      </c>
      <c r="M99" s="421" t="str">
        <f t="shared" si="20"/>
        <v>NO MODELS</v>
      </c>
      <c r="N99" s="421" t="str">
        <f t="shared" si="20"/>
        <v>NO MODELS</v>
      </c>
      <c r="O99" s="421" t="str">
        <f t="shared" si="20"/>
        <v>NO MODELS</v>
      </c>
      <c r="P99" s="421" t="str">
        <f t="shared" si="20"/>
        <v>NO MODELS</v>
      </c>
      <c r="Q99" s="421" t="str">
        <f t="shared" si="20"/>
        <v>NO MODELS</v>
      </c>
      <c r="R99" s="421" t="str">
        <f t="shared" si="20"/>
        <v>NO MODELS</v>
      </c>
      <c r="S99" s="421" t="str">
        <f t="shared" si="20"/>
        <v>NO MODELS</v>
      </c>
      <c r="T99" s="421" t="str">
        <f t="shared" si="20"/>
        <v>NO MODELS</v>
      </c>
      <c r="U99" s="421" t="str">
        <f t="shared" si="20"/>
        <v>NO MODELS</v>
      </c>
      <c r="V99" s="421" t="str">
        <f t="shared" si="20"/>
        <v>NO MODELS</v>
      </c>
      <c r="W99" s="421" t="str">
        <f t="shared" si="20"/>
        <v>NO MODELS</v>
      </c>
      <c r="X99" s="421" t="str">
        <f t="shared" si="20"/>
        <v>NO MODELS</v>
      </c>
      <c r="Y99" s="421" t="str">
        <f t="shared" si="20"/>
        <v>NO MODELS</v>
      </c>
      <c r="Z99" s="421" t="str">
        <f t="shared" si="20"/>
        <v>NO MODELS</v>
      </c>
      <c r="AA99" s="421" t="str">
        <f t="shared" si="20"/>
        <v>NO MODELS</v>
      </c>
      <c r="AB99" s="421" t="str">
        <f t="shared" si="20"/>
        <v>NO MODELS</v>
      </c>
      <c r="AC99" s="421" t="str">
        <f t="shared" si="20"/>
        <v>NO MODELS</v>
      </c>
      <c r="AD99" s="421" t="str">
        <f t="shared" si="20"/>
        <v>NO MODELS</v>
      </c>
      <c r="AE99" s="421" t="str">
        <f t="shared" si="20"/>
        <v>NO MODELS</v>
      </c>
      <c r="AF99" s="421" t="str">
        <f t="shared" si="20"/>
        <v>NO MODELS</v>
      </c>
      <c r="AG99" s="421" t="str">
        <f t="shared" si="20"/>
        <v>NO MODELS</v>
      </c>
      <c r="AH99" s="421" t="str">
        <f t="shared" si="20"/>
        <v>NO MODELS</v>
      </c>
      <c r="AI99" s="421" t="str">
        <f t="shared" si="20"/>
        <v>NO MODELS</v>
      </c>
      <c r="AJ99" s="421" t="str">
        <f t="shared" si="20"/>
        <v>NO MODELS</v>
      </c>
      <c r="AK99" s="421" t="str">
        <f t="shared" si="20"/>
        <v>NO MODELS</v>
      </c>
      <c r="AL99" s="421" t="str">
        <f t="shared" si="20"/>
        <v>NO MODELS</v>
      </c>
      <c r="AM99" s="421" t="str">
        <f t="shared" si="20"/>
        <v>NO MODELS</v>
      </c>
      <c r="AN99" s="421" t="str">
        <f t="shared" si="20"/>
        <v>NO MODELS</v>
      </c>
      <c r="AO99" s="421" t="str">
        <f t="shared" si="20"/>
        <v>NO MODELS</v>
      </c>
      <c r="AP99" s="421" t="str">
        <f t="shared" si="20"/>
        <v>NO MODELS</v>
      </c>
      <c r="AQ99" s="421" t="str">
        <f t="shared" si="20"/>
        <v>NO MODELS</v>
      </c>
      <c r="AR99" s="421" t="str">
        <f t="shared" si="20"/>
        <v>NO MODELS</v>
      </c>
      <c r="AS99" s="421" t="str">
        <f t="shared" si="20"/>
        <v>NO MODELS</v>
      </c>
      <c r="AT99" s="421" t="str">
        <f t="shared" si="20"/>
        <v>NO MODELS</v>
      </c>
      <c r="AU99" s="421" t="str">
        <f t="shared" si="20"/>
        <v>NO MODELS</v>
      </c>
      <c r="AV99" s="421" t="str">
        <f t="shared" si="20"/>
        <v>NO MODELS</v>
      </c>
      <c r="AW99" s="421" t="str">
        <f t="shared" si="20"/>
        <v>NO MODELS</v>
      </c>
      <c r="AX99" s="421" t="str">
        <f t="shared" si="20"/>
        <v>NO MODELS</v>
      </c>
      <c r="AY99" s="16"/>
    </row>
    <row r="100" spans="2:51">
      <c r="B100" s="13"/>
      <c r="C100" s="24">
        <f t="shared" si="17"/>
        <v>9</v>
      </c>
      <c r="D100" s="416" t="str">
        <f t="shared" si="17"/>
        <v>Large Commercial Package Air-Conditioning and Heating Equipment (Evaporatively-Cooled) &gt;= 135,000 and &lt;240,000 Btu/h E/N</v>
      </c>
      <c r="E100" s="421" t="str">
        <f t="shared" si="19"/>
        <v>NO MODELS</v>
      </c>
      <c r="F100" s="421" t="str">
        <f t="shared" si="20"/>
        <v>NO MODELS</v>
      </c>
      <c r="G100" s="421" t="str">
        <f t="shared" si="20"/>
        <v>NO MODELS</v>
      </c>
      <c r="H100" s="421" t="str">
        <f t="shared" si="20"/>
        <v>NO MODELS</v>
      </c>
      <c r="I100" s="421" t="str">
        <f t="shared" si="20"/>
        <v>NO MODELS</v>
      </c>
      <c r="J100" s="421" t="str">
        <f t="shared" si="20"/>
        <v>NO MODELS</v>
      </c>
      <c r="K100" s="421" t="str">
        <f t="shared" si="20"/>
        <v>NO MODELS</v>
      </c>
      <c r="L100" s="421" t="str">
        <f t="shared" si="20"/>
        <v>NO MODELS</v>
      </c>
      <c r="M100" s="421" t="str">
        <f t="shared" si="20"/>
        <v>NO MODELS</v>
      </c>
      <c r="N100" s="421" t="str">
        <f t="shared" si="20"/>
        <v>NO MODELS</v>
      </c>
      <c r="O100" s="421" t="str">
        <f t="shared" si="20"/>
        <v>NO MODELS</v>
      </c>
      <c r="P100" s="421" t="str">
        <f t="shared" si="20"/>
        <v>NO MODELS</v>
      </c>
      <c r="Q100" s="421" t="str">
        <f t="shared" si="20"/>
        <v>NO MODELS</v>
      </c>
      <c r="R100" s="421" t="str">
        <f t="shared" si="20"/>
        <v>NO MODELS</v>
      </c>
      <c r="S100" s="421" t="str">
        <f t="shared" si="20"/>
        <v>NO MODELS</v>
      </c>
      <c r="T100" s="421" t="str">
        <f t="shared" si="20"/>
        <v>NO MODELS</v>
      </c>
      <c r="U100" s="421" t="str">
        <f t="shared" si="20"/>
        <v>NO MODELS</v>
      </c>
      <c r="V100" s="421" t="str">
        <f t="shared" si="20"/>
        <v>NO MODELS</v>
      </c>
      <c r="W100" s="421" t="str">
        <f t="shared" si="20"/>
        <v>NO MODELS</v>
      </c>
      <c r="X100" s="421" t="str">
        <f t="shared" si="20"/>
        <v>NO MODELS</v>
      </c>
      <c r="Y100" s="421" t="str">
        <f t="shared" si="20"/>
        <v>NO MODELS</v>
      </c>
      <c r="Z100" s="421" t="str">
        <f t="shared" si="20"/>
        <v>NO MODELS</v>
      </c>
      <c r="AA100" s="421" t="str">
        <f t="shared" si="20"/>
        <v>NO MODELS</v>
      </c>
      <c r="AB100" s="421" t="str">
        <f t="shared" si="20"/>
        <v>NO MODELS</v>
      </c>
      <c r="AC100" s="421" t="str">
        <f t="shared" si="20"/>
        <v>NO MODELS</v>
      </c>
      <c r="AD100" s="421" t="str">
        <f t="shared" si="20"/>
        <v>NO MODELS</v>
      </c>
      <c r="AE100" s="421" t="str">
        <f t="shared" si="20"/>
        <v>NO MODELS</v>
      </c>
      <c r="AF100" s="421" t="str">
        <f t="shared" si="20"/>
        <v>NO MODELS</v>
      </c>
      <c r="AG100" s="421" t="str">
        <f t="shared" si="20"/>
        <v>NO MODELS</v>
      </c>
      <c r="AH100" s="421" t="str">
        <f t="shared" si="20"/>
        <v>NO MODELS</v>
      </c>
      <c r="AI100" s="421" t="str">
        <f t="shared" si="20"/>
        <v>NO MODELS</v>
      </c>
      <c r="AJ100" s="421" t="str">
        <f t="shared" si="20"/>
        <v>NO MODELS</v>
      </c>
      <c r="AK100" s="421" t="str">
        <f t="shared" si="20"/>
        <v>NO MODELS</v>
      </c>
      <c r="AL100" s="421" t="str">
        <f t="shared" si="20"/>
        <v>NO MODELS</v>
      </c>
      <c r="AM100" s="421" t="str">
        <f t="shared" si="20"/>
        <v>NO MODELS</v>
      </c>
      <c r="AN100" s="421" t="str">
        <f t="shared" si="20"/>
        <v>NO MODELS</v>
      </c>
      <c r="AO100" s="421" t="str">
        <f t="shared" si="20"/>
        <v>NO MODELS</v>
      </c>
      <c r="AP100" s="421" t="str">
        <f t="shared" si="20"/>
        <v>NO MODELS</v>
      </c>
      <c r="AQ100" s="421" t="str">
        <f t="shared" si="20"/>
        <v>NO MODELS</v>
      </c>
      <c r="AR100" s="421" t="str">
        <f t="shared" si="20"/>
        <v>NO MODELS</v>
      </c>
      <c r="AS100" s="421" t="str">
        <f t="shared" si="20"/>
        <v>NO MODELS</v>
      </c>
      <c r="AT100" s="421" t="str">
        <f t="shared" si="20"/>
        <v>NO MODELS</v>
      </c>
      <c r="AU100" s="421" t="str">
        <f t="shared" si="20"/>
        <v>NO MODELS</v>
      </c>
      <c r="AV100" s="421" t="str">
        <f t="shared" si="20"/>
        <v>NO MODELS</v>
      </c>
      <c r="AW100" s="421" t="str">
        <f t="shared" si="20"/>
        <v>NO MODELS</v>
      </c>
      <c r="AX100" s="421" t="str">
        <f t="shared" si="20"/>
        <v>NO MODELS</v>
      </c>
      <c r="AY100" s="16"/>
    </row>
    <row r="101" spans="2:51">
      <c r="B101" s="13"/>
      <c r="C101" s="24">
        <f t="shared" si="17"/>
        <v>10</v>
      </c>
      <c r="D101" s="416" t="str">
        <f t="shared" si="17"/>
        <v>Large Commercial Package Air-Conditioning and Heating Equipment (Evaporatively-Cooled) &gt;= 135,000 and &lt;240,000 Btu/h O</v>
      </c>
      <c r="E101" s="421" t="str">
        <f t="shared" ref="E101:AJ103" si="21">IFERROR(VLOOKUP($C101,$C$28:$K$44,8,FALSE)*HLOOKUP(E$91, $E$53:$AX$65, $C101+1, FALSE), "NO MODELS")</f>
        <v>NO MODELS</v>
      </c>
      <c r="F101" s="421" t="str">
        <f t="shared" si="21"/>
        <v>NO MODELS</v>
      </c>
      <c r="G101" s="421" t="str">
        <f t="shared" si="21"/>
        <v>NO MODELS</v>
      </c>
      <c r="H101" s="421" t="str">
        <f t="shared" si="21"/>
        <v>NO MODELS</v>
      </c>
      <c r="I101" s="421" t="str">
        <f t="shared" si="21"/>
        <v>NO MODELS</v>
      </c>
      <c r="J101" s="421" t="str">
        <f t="shared" si="21"/>
        <v>NO MODELS</v>
      </c>
      <c r="K101" s="421" t="str">
        <f t="shared" si="21"/>
        <v>NO MODELS</v>
      </c>
      <c r="L101" s="421" t="str">
        <f t="shared" si="21"/>
        <v>NO MODELS</v>
      </c>
      <c r="M101" s="421" t="str">
        <f t="shared" si="21"/>
        <v>NO MODELS</v>
      </c>
      <c r="N101" s="421" t="str">
        <f t="shared" si="21"/>
        <v>NO MODELS</v>
      </c>
      <c r="O101" s="421" t="str">
        <f t="shared" si="21"/>
        <v>NO MODELS</v>
      </c>
      <c r="P101" s="421" t="str">
        <f t="shared" si="21"/>
        <v>NO MODELS</v>
      </c>
      <c r="Q101" s="421" t="str">
        <f t="shared" si="21"/>
        <v>NO MODELS</v>
      </c>
      <c r="R101" s="421" t="str">
        <f t="shared" si="21"/>
        <v>NO MODELS</v>
      </c>
      <c r="S101" s="421" t="str">
        <f t="shared" si="21"/>
        <v>NO MODELS</v>
      </c>
      <c r="T101" s="421" t="str">
        <f t="shared" si="21"/>
        <v>NO MODELS</v>
      </c>
      <c r="U101" s="421" t="str">
        <f t="shared" si="21"/>
        <v>NO MODELS</v>
      </c>
      <c r="V101" s="421" t="str">
        <f t="shared" si="21"/>
        <v>NO MODELS</v>
      </c>
      <c r="W101" s="421" t="str">
        <f t="shared" si="21"/>
        <v>NO MODELS</v>
      </c>
      <c r="X101" s="421" t="str">
        <f t="shared" si="21"/>
        <v>NO MODELS</v>
      </c>
      <c r="Y101" s="421" t="str">
        <f t="shared" si="21"/>
        <v>NO MODELS</v>
      </c>
      <c r="Z101" s="421" t="str">
        <f t="shared" si="21"/>
        <v>NO MODELS</v>
      </c>
      <c r="AA101" s="421" t="str">
        <f t="shared" si="21"/>
        <v>NO MODELS</v>
      </c>
      <c r="AB101" s="421" t="str">
        <f t="shared" si="21"/>
        <v>NO MODELS</v>
      </c>
      <c r="AC101" s="421" t="str">
        <f t="shared" si="21"/>
        <v>NO MODELS</v>
      </c>
      <c r="AD101" s="421" t="str">
        <f t="shared" si="21"/>
        <v>NO MODELS</v>
      </c>
      <c r="AE101" s="421" t="str">
        <f t="shared" si="21"/>
        <v>NO MODELS</v>
      </c>
      <c r="AF101" s="421" t="str">
        <f t="shared" si="21"/>
        <v>NO MODELS</v>
      </c>
      <c r="AG101" s="421" t="str">
        <f t="shared" si="21"/>
        <v>NO MODELS</v>
      </c>
      <c r="AH101" s="421" t="str">
        <f t="shared" si="21"/>
        <v>NO MODELS</v>
      </c>
      <c r="AI101" s="421" t="str">
        <f t="shared" si="21"/>
        <v>NO MODELS</v>
      </c>
      <c r="AJ101" s="421" t="str">
        <f t="shared" si="21"/>
        <v>NO MODELS</v>
      </c>
      <c r="AK101" s="421" t="str">
        <f t="shared" si="20"/>
        <v>NO MODELS</v>
      </c>
      <c r="AL101" s="421" t="str">
        <f t="shared" si="20"/>
        <v>NO MODELS</v>
      </c>
      <c r="AM101" s="421" t="str">
        <f t="shared" si="20"/>
        <v>NO MODELS</v>
      </c>
      <c r="AN101" s="421" t="str">
        <f t="shared" si="20"/>
        <v>NO MODELS</v>
      </c>
      <c r="AO101" s="421" t="str">
        <f t="shared" si="20"/>
        <v>NO MODELS</v>
      </c>
      <c r="AP101" s="421" t="str">
        <f t="shared" si="20"/>
        <v>NO MODELS</v>
      </c>
      <c r="AQ101" s="421" t="str">
        <f t="shared" si="20"/>
        <v>NO MODELS</v>
      </c>
      <c r="AR101" s="421" t="str">
        <f t="shared" si="20"/>
        <v>NO MODELS</v>
      </c>
      <c r="AS101" s="421" t="str">
        <f t="shared" si="20"/>
        <v>NO MODELS</v>
      </c>
      <c r="AT101" s="421" t="str">
        <f t="shared" si="20"/>
        <v>NO MODELS</v>
      </c>
      <c r="AU101" s="421" t="str">
        <f t="shared" si="20"/>
        <v>NO MODELS</v>
      </c>
      <c r="AV101" s="421" t="str">
        <f t="shared" si="20"/>
        <v>NO MODELS</v>
      </c>
      <c r="AW101" s="421" t="str">
        <f t="shared" si="20"/>
        <v>NO MODELS</v>
      </c>
      <c r="AX101" s="421" t="str">
        <f t="shared" si="20"/>
        <v>NO MODELS</v>
      </c>
      <c r="AY101" s="16"/>
    </row>
    <row r="102" spans="2:51">
      <c r="B102" s="13"/>
      <c r="C102" s="24">
        <f t="shared" si="17"/>
        <v>11</v>
      </c>
      <c r="D102" s="416" t="str">
        <f t="shared" si="17"/>
        <v>Very Large Commercial Package Air-Conditioning and Heating Equipment (Evaporatively-Cooled) &gt;=240,000 and &lt;760,000 Btu/h E/N</v>
      </c>
      <c r="E102" s="421">
        <f t="shared" si="21"/>
        <v>455.65393857067397</v>
      </c>
      <c r="F102" s="421">
        <f t="shared" si="20"/>
        <v>377.42718552215973</v>
      </c>
      <c r="G102" s="421">
        <f t="shared" si="20"/>
        <v>371.28660447840434</v>
      </c>
      <c r="H102" s="421">
        <f t="shared" si="20"/>
        <v>350.44420370755279</v>
      </c>
      <c r="I102" s="421">
        <f t="shared" si="20"/>
        <v>335.75158172291123</v>
      </c>
      <c r="J102" s="421">
        <f t="shared" si="20"/>
        <v>396.97687015473616</v>
      </c>
      <c r="K102" s="421">
        <f t="shared" si="20"/>
        <v>370.3706518960791</v>
      </c>
      <c r="L102" s="421">
        <f t="shared" si="20"/>
        <v>382.1527047929863</v>
      </c>
      <c r="M102" s="421">
        <f t="shared" si="20"/>
        <v>472.43600320049217</v>
      </c>
      <c r="N102" s="421">
        <f t="shared" si="20"/>
        <v>598.94020613651139</v>
      </c>
      <c r="O102" s="421">
        <f t="shared" si="20"/>
        <v>429.52470493892821</v>
      </c>
      <c r="P102" s="421">
        <f t="shared" si="20"/>
        <v>304.03042572025743</v>
      </c>
      <c r="Q102" s="421">
        <f t="shared" si="20"/>
        <v>469.47762985016948</v>
      </c>
      <c r="R102" s="421">
        <f t="shared" si="20"/>
        <v>617.51957579625628</v>
      </c>
      <c r="S102" s="421">
        <f t="shared" si="20"/>
        <v>547.58269789027077</v>
      </c>
      <c r="T102" s="421">
        <f t="shared" si="20"/>
        <v>510.81582556675613</v>
      </c>
      <c r="U102" s="421">
        <f t="shared" si="20"/>
        <v>704.15155498536478</v>
      </c>
      <c r="V102" s="421">
        <f t="shared" si="20"/>
        <v>691.89868436555321</v>
      </c>
      <c r="W102" s="421">
        <f t="shared" si="20"/>
        <v>666.38803143480891</v>
      </c>
      <c r="X102" s="421">
        <f t="shared" si="20"/>
        <v>712.21822069623749</v>
      </c>
      <c r="Y102" s="421">
        <f t="shared" si="20"/>
        <v>649.8685900568646</v>
      </c>
      <c r="Z102" s="421">
        <f t="shared" si="20"/>
        <v>696.66017125028907</v>
      </c>
      <c r="AA102" s="421">
        <f t="shared" si="20"/>
        <v>712.08438168387477</v>
      </c>
      <c r="AB102" s="421">
        <f t="shared" si="20"/>
        <v>727.74934294027685</v>
      </c>
      <c r="AC102" s="421">
        <f t="shared" si="20"/>
        <v>743.16380270730451</v>
      </c>
      <c r="AD102" s="421">
        <f t="shared" si="20"/>
        <v>757.75471506412339</v>
      </c>
      <c r="AE102" s="421">
        <f t="shared" si="20"/>
        <v>772.93004313616848</v>
      </c>
      <c r="AF102" s="421">
        <f t="shared" si="20"/>
        <v>786.58234009373666</v>
      </c>
      <c r="AG102" s="421">
        <f t="shared" si="20"/>
        <v>800.17222157427818</v>
      </c>
      <c r="AH102" s="421">
        <f t="shared" si="20"/>
        <v>781.12103754972668</v>
      </c>
      <c r="AI102" s="421">
        <f t="shared" si="20"/>
        <v>792.25604877638011</v>
      </c>
      <c r="AJ102" s="421">
        <f t="shared" si="20"/>
        <v>805.46031625598641</v>
      </c>
      <c r="AK102" s="421">
        <f t="shared" si="20"/>
        <v>816.70480266955269</v>
      </c>
      <c r="AL102" s="421">
        <f t="shared" si="20"/>
        <v>827.03514615570032</v>
      </c>
      <c r="AM102" s="421">
        <f t="shared" si="20"/>
        <v>837.63017063546442</v>
      </c>
      <c r="AN102" s="421">
        <f t="shared" si="20"/>
        <v>848.50018048340553</v>
      </c>
      <c r="AO102" s="421">
        <f t="shared" si="20"/>
        <v>858.99168194224205</v>
      </c>
      <c r="AP102" s="421">
        <f t="shared" si="20"/>
        <v>869.0658611675226</v>
      </c>
      <c r="AQ102" s="421">
        <f t="shared" si="20"/>
        <v>877.9899181937293</v>
      </c>
      <c r="AR102" s="421">
        <f t="shared" si="20"/>
        <v>851.49581794447795</v>
      </c>
      <c r="AS102" s="421">
        <f t="shared" si="20"/>
        <v>859.74275080592577</v>
      </c>
      <c r="AT102" s="421">
        <f t="shared" si="20"/>
        <v>868.15099286759744</v>
      </c>
      <c r="AU102" s="421">
        <f t="shared" si="20"/>
        <v>877.4475026758995</v>
      </c>
      <c r="AV102" s="421">
        <f t="shared" si="20"/>
        <v>884.73527263167944</v>
      </c>
      <c r="AW102" s="421">
        <f t="shared" si="20"/>
        <v>892.89293231227327</v>
      </c>
      <c r="AX102" s="421">
        <f t="shared" si="20"/>
        <v>900.44063250088095</v>
      </c>
      <c r="AY102" s="16"/>
    </row>
    <row r="103" spans="2:51">
      <c r="B103" s="13"/>
      <c r="C103" s="24">
        <f t="shared" si="17"/>
        <v>12</v>
      </c>
      <c r="D103" s="416" t="str">
        <f t="shared" si="17"/>
        <v>Very Large Commercial Package Air-Conditioning and Heating Equipment (Evaporatively-Cooled) &gt;=240,000 and &lt;760,000 Btu/h O</v>
      </c>
      <c r="E103" s="421">
        <f t="shared" si="21"/>
        <v>4097.502040063544</v>
      </c>
      <c r="F103" s="421">
        <f t="shared" si="20"/>
        <v>3433.4568093436774</v>
      </c>
      <c r="G103" s="421">
        <f t="shared" si="20"/>
        <v>3414.3089149729908</v>
      </c>
      <c r="H103" s="421">
        <f t="shared" si="20"/>
        <v>3102.3002223902531</v>
      </c>
      <c r="I103" s="421">
        <f t="shared" si="20"/>
        <v>3083.2086566025268</v>
      </c>
      <c r="J103" s="421">
        <f t="shared" si="20"/>
        <v>3579.3637086235417</v>
      </c>
      <c r="K103" s="421">
        <f t="shared" si="20"/>
        <v>3303.9410356738422</v>
      </c>
      <c r="L103" s="421">
        <f t="shared" si="20"/>
        <v>3493.6360904105618</v>
      </c>
      <c r="M103" s="421">
        <f t="shared" si="20"/>
        <v>4313.1015682683228</v>
      </c>
      <c r="N103" s="421">
        <f t="shared" si="20"/>
        <v>5367.5481566905137</v>
      </c>
      <c r="O103" s="421">
        <f t="shared" si="20"/>
        <v>3912.2420768586071</v>
      </c>
      <c r="P103" s="421">
        <f t="shared" si="20"/>
        <v>2766.095412194004</v>
      </c>
      <c r="Q103" s="421">
        <f t="shared" si="20"/>
        <v>4161.0185136536629</v>
      </c>
      <c r="R103" s="421">
        <f t="shared" si="20"/>
        <v>5519.7723148498681</v>
      </c>
      <c r="S103" s="421">
        <f t="shared" si="20"/>
        <v>4963.5716934152206</v>
      </c>
      <c r="T103" s="421">
        <f t="shared" si="20"/>
        <v>4716.0440759643134</v>
      </c>
      <c r="U103" s="421">
        <f t="shared" si="20"/>
        <v>6415.0288055235624</v>
      </c>
      <c r="V103" s="421">
        <f t="shared" si="20"/>
        <v>6206.395667069919</v>
      </c>
      <c r="W103" s="421">
        <f t="shared" si="20"/>
        <v>5977.5627333020529</v>
      </c>
      <c r="X103" s="421">
        <f t="shared" si="20"/>
        <v>6416.0615797329574</v>
      </c>
      <c r="Y103" s="421">
        <f t="shared" si="20"/>
        <v>5890.743718663477</v>
      </c>
      <c r="Z103" s="421">
        <f t="shared" si="20"/>
        <v>6399.0852076359888</v>
      </c>
      <c r="AA103" s="421">
        <f t="shared" si="20"/>
        <v>6512.0748166463281</v>
      </c>
      <c r="AB103" s="421">
        <f t="shared" si="20"/>
        <v>6626.0136320822421</v>
      </c>
      <c r="AC103" s="421">
        <f t="shared" si="20"/>
        <v>6766.3592353291697</v>
      </c>
      <c r="AD103" s="421">
        <f t="shared" si="20"/>
        <v>6838.1516768289775</v>
      </c>
      <c r="AE103" s="421">
        <f t="shared" si="20"/>
        <v>6943.9584772834423</v>
      </c>
      <c r="AF103" s="421">
        <f t="shared" si="20"/>
        <v>7034.9210840669239</v>
      </c>
      <c r="AG103" s="421">
        <f t="shared" si="20"/>
        <v>7124.2279699533028</v>
      </c>
      <c r="AH103" s="421">
        <f t="shared" si="20"/>
        <v>7244.3836068323462</v>
      </c>
      <c r="AI103" s="421">
        <f t="shared" si="20"/>
        <v>7314.4062076253349</v>
      </c>
      <c r="AJ103" s="421">
        <f t="shared" si="20"/>
        <v>7402.511555126277</v>
      </c>
      <c r="AK103" s="421">
        <f t="shared" si="20"/>
        <v>7471.5797081926366</v>
      </c>
      <c r="AL103" s="421">
        <f t="shared" si="20"/>
        <v>7531.3794788884643</v>
      </c>
      <c r="AM103" s="421">
        <f t="shared" si="20"/>
        <v>7592.7114215538904</v>
      </c>
      <c r="AN103" s="421">
        <f t="shared" si="20"/>
        <v>7655.6351856320061</v>
      </c>
      <c r="AO103" s="421">
        <f t="shared" si="20"/>
        <v>7714.2473956366648</v>
      </c>
      <c r="AP103" s="421">
        <f t="shared" si="20"/>
        <v>7768.2487621030195</v>
      </c>
      <c r="AQ103" s="421">
        <f t="shared" si="20"/>
        <v>7811.1723566395558</v>
      </c>
      <c r="AR103" s="421">
        <f t="shared" si="20"/>
        <v>7867.5445565800119</v>
      </c>
      <c r="AS103" s="421">
        <f t="shared" si="20"/>
        <v>7906.0954617090483</v>
      </c>
      <c r="AT103" s="421">
        <f t="shared" si="20"/>
        <v>7945.4004187721503</v>
      </c>
      <c r="AU103" s="421">
        <f t="shared" si="20"/>
        <v>7992.0595968775497</v>
      </c>
      <c r="AV103" s="421">
        <f t="shared" si="20"/>
        <v>8019.6963350375918</v>
      </c>
      <c r="AW103" s="421">
        <f t="shared" si="20"/>
        <v>8054.5418475785227</v>
      </c>
      <c r="AX103" s="421">
        <f t="shared" si="20"/>
        <v>8083.1973465233259</v>
      </c>
      <c r="AY103" s="16"/>
    </row>
    <row r="104" spans="2:51">
      <c r="B104" s="13"/>
      <c r="C104" s="24"/>
      <c r="D104" s="430" t="s">
        <v>277</v>
      </c>
      <c r="E104" s="431">
        <f t="shared" ref="E104:AI104" si="22">SUM(E92:E103)</f>
        <v>25461.270852842881</v>
      </c>
      <c r="F104" s="431">
        <f t="shared" si="22"/>
        <v>23154.396089392481</v>
      </c>
      <c r="G104" s="431">
        <f t="shared" si="22"/>
        <v>23168.808261843071</v>
      </c>
      <c r="H104" s="431">
        <f t="shared" si="22"/>
        <v>21983.649036577626</v>
      </c>
      <c r="I104" s="431">
        <f t="shared" si="22"/>
        <v>21961.248261963963</v>
      </c>
      <c r="J104" s="431">
        <f t="shared" si="22"/>
        <v>23726.064740103437</v>
      </c>
      <c r="K104" s="431">
        <f t="shared" si="22"/>
        <v>22555.624764058804</v>
      </c>
      <c r="L104" s="431">
        <f t="shared" si="22"/>
        <v>23384.858487467642</v>
      </c>
      <c r="M104" s="431">
        <f t="shared" si="22"/>
        <v>26147.819294395144</v>
      </c>
      <c r="N104" s="431">
        <f t="shared" si="22"/>
        <v>29985.365197141138</v>
      </c>
      <c r="O104" s="431">
        <f t="shared" si="22"/>
        <v>24804.024619279393</v>
      </c>
      <c r="P104" s="431">
        <f t="shared" si="22"/>
        <v>21847.28633563362</v>
      </c>
      <c r="Q104" s="431">
        <f t="shared" si="22"/>
        <v>25880.486214795306</v>
      </c>
      <c r="R104" s="431">
        <f t="shared" si="22"/>
        <v>30401.099336731917</v>
      </c>
      <c r="S104" s="431">
        <f t="shared" si="22"/>
        <v>28605.366625145958</v>
      </c>
      <c r="T104" s="431">
        <f t="shared" si="22"/>
        <v>27625.751040807121</v>
      </c>
      <c r="U104" s="431">
        <f t="shared" si="22"/>
        <v>33577.714148094645</v>
      </c>
      <c r="V104" s="431">
        <f t="shared" si="22"/>
        <v>32785.858040990875</v>
      </c>
      <c r="W104" s="431">
        <f t="shared" si="22"/>
        <v>32041.502045148638</v>
      </c>
      <c r="X104" s="431">
        <f t="shared" si="22"/>
        <v>33569.833773444836</v>
      </c>
      <c r="Y104" s="431">
        <f t="shared" si="22"/>
        <v>31985.055018843075</v>
      </c>
      <c r="Z104" s="431">
        <f t="shared" si="22"/>
        <v>33501.108631262163</v>
      </c>
      <c r="AA104" s="431">
        <f t="shared" si="22"/>
        <v>33891.343469774692</v>
      </c>
      <c r="AB104" s="431">
        <f t="shared" si="22"/>
        <v>34283.033543277721</v>
      </c>
      <c r="AC104" s="431">
        <f t="shared" si="22"/>
        <v>34683.691029114634</v>
      </c>
      <c r="AD104" s="431">
        <f t="shared" si="22"/>
        <v>35010.795765126197</v>
      </c>
      <c r="AE104" s="431">
        <f t="shared" si="22"/>
        <v>35356.084173773939</v>
      </c>
      <c r="AF104" s="431">
        <f t="shared" si="22"/>
        <v>35668.519425387574</v>
      </c>
      <c r="AG104" s="431">
        <f t="shared" si="22"/>
        <v>35973.268028262479</v>
      </c>
      <c r="AH104" s="431">
        <f t="shared" si="22"/>
        <v>36269.968715348499</v>
      </c>
      <c r="AI104" s="431">
        <f t="shared" si="22"/>
        <v>36508.48406132259</v>
      </c>
      <c r="AJ104" s="431">
        <f t="shared" ref="AJ104:AK104" si="23">SUM(AJ92:AJ103)</f>
        <v>36787.454170884965</v>
      </c>
      <c r="AK104" s="431">
        <f t="shared" si="23"/>
        <v>37020.428060219536</v>
      </c>
      <c r="AL104" s="431">
        <f t="shared" ref="AL104" si="24">SUM(AL92:AL103)</f>
        <v>37223.563275118737</v>
      </c>
      <c r="AM104" s="431">
        <f t="shared" ref="AM104" si="25">SUM(AM92:AM103)</f>
        <v>37432.377677988246</v>
      </c>
      <c r="AN104" s="431">
        <f t="shared" ref="AN104" si="26">SUM(AN92:AN103)</f>
        <v>37646.131015642131</v>
      </c>
      <c r="AO104" s="431">
        <f t="shared" ref="AO104" si="27">SUM(AO92:AO103)</f>
        <v>37826.310107658021</v>
      </c>
      <c r="AP104" s="431">
        <f t="shared" ref="AP104" si="28">SUM(AP92:AP103)</f>
        <v>38005.213516181379</v>
      </c>
      <c r="AQ104" s="431">
        <f t="shared" ref="AQ104" si="29">SUM(AQ92:AQ103)</f>
        <v>38154.571271892361</v>
      </c>
      <c r="AR104" s="431">
        <f t="shared" ref="AR104" si="30">SUM(AR92:AR103)</f>
        <v>38318.022972642284</v>
      </c>
      <c r="AS104" s="431">
        <f t="shared" ref="AS104" si="31">SUM(AS92:AS103)</f>
        <v>38450.156626180877</v>
      </c>
      <c r="AT104" s="431">
        <f t="shared" ref="AT104" si="32">SUM(AT92:AT103)</f>
        <v>38585.06923089546</v>
      </c>
      <c r="AU104" s="431">
        <f t="shared" ref="AU104" si="33">SUM(AU92:AU103)</f>
        <v>38722.102446073033</v>
      </c>
      <c r="AV104" s="431">
        <f t="shared" ref="AV104" si="34">SUM(AV92:AV103)</f>
        <v>38819.31772217284</v>
      </c>
      <c r="AW104" s="431">
        <f t="shared" ref="AW104" si="35">SUM(AW92:AW103)</f>
        <v>38936.374159909479</v>
      </c>
      <c r="AX104" s="431">
        <f t="shared" ref="AX104" si="36">SUM(AX92:AX103)</f>
        <v>39036.806687656703</v>
      </c>
      <c r="AY104" s="16"/>
    </row>
    <row r="105" spans="2:51">
      <c r="B105" s="13"/>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57"/>
      <c r="AK105" s="57"/>
      <c r="AL105" s="57"/>
      <c r="AM105" s="57"/>
      <c r="AN105" s="57"/>
      <c r="AO105" s="57"/>
      <c r="AP105" s="57"/>
      <c r="AQ105" s="57"/>
      <c r="AR105" s="57"/>
      <c r="AS105" s="57"/>
      <c r="AT105" s="57"/>
      <c r="AU105" s="57"/>
      <c r="AV105" s="57"/>
      <c r="AW105" s="57"/>
      <c r="AX105" s="57"/>
      <c r="AY105" s="16"/>
    </row>
    <row r="106" spans="2:51">
      <c r="B106" s="39" t="s">
        <v>33</v>
      </c>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57"/>
      <c r="AK106" s="57"/>
      <c r="AL106" s="57"/>
      <c r="AM106" s="57"/>
      <c r="AN106" s="57"/>
      <c r="AO106" s="57"/>
      <c r="AP106" s="57"/>
      <c r="AQ106" s="57"/>
      <c r="AR106" s="57"/>
      <c r="AS106" s="57"/>
      <c r="AT106" s="57"/>
      <c r="AU106" s="57"/>
      <c r="AV106" s="57"/>
      <c r="AW106" s="57"/>
      <c r="AX106" s="57"/>
      <c r="AY106" s="16"/>
    </row>
    <row r="107" spans="2:51">
      <c r="B107" s="39"/>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57"/>
      <c r="AK107" s="57"/>
      <c r="AL107" s="57"/>
      <c r="AM107" s="57"/>
      <c r="AN107" s="57"/>
      <c r="AO107" s="57"/>
      <c r="AP107" s="57"/>
      <c r="AQ107" s="57"/>
      <c r="AR107" s="57"/>
      <c r="AS107" s="57"/>
      <c r="AT107" s="57"/>
      <c r="AU107" s="57"/>
      <c r="AV107" s="57"/>
      <c r="AW107" s="57"/>
      <c r="AX107" s="57"/>
      <c r="AY107" s="16"/>
    </row>
    <row r="108" spans="2:51">
      <c r="B108" s="39"/>
      <c r="C108" s="449" t="s">
        <v>11</v>
      </c>
      <c r="D108" s="62" t="s">
        <v>6</v>
      </c>
      <c r="E108" s="62">
        <f t="shared" ref="E108:AI108" si="37">E91</f>
        <v>1989</v>
      </c>
      <c r="F108" s="62">
        <f t="shared" si="37"/>
        <v>1990</v>
      </c>
      <c r="G108" s="62">
        <f t="shared" si="37"/>
        <v>1991</v>
      </c>
      <c r="H108" s="62">
        <f t="shared" si="37"/>
        <v>1992</v>
      </c>
      <c r="I108" s="62">
        <f t="shared" si="37"/>
        <v>1993</v>
      </c>
      <c r="J108" s="62">
        <f t="shared" si="37"/>
        <v>1994</v>
      </c>
      <c r="K108" s="62">
        <f t="shared" si="37"/>
        <v>1995</v>
      </c>
      <c r="L108" s="62">
        <f t="shared" si="37"/>
        <v>1996</v>
      </c>
      <c r="M108" s="62">
        <f t="shared" si="37"/>
        <v>1997</v>
      </c>
      <c r="N108" s="62">
        <f t="shared" si="37"/>
        <v>1998</v>
      </c>
      <c r="O108" s="62">
        <f t="shared" si="37"/>
        <v>1999</v>
      </c>
      <c r="P108" s="62">
        <f t="shared" si="37"/>
        <v>2000</v>
      </c>
      <c r="Q108" s="62">
        <f t="shared" si="37"/>
        <v>2001</v>
      </c>
      <c r="R108" s="62">
        <f t="shared" si="37"/>
        <v>2002</v>
      </c>
      <c r="S108" s="62">
        <f t="shared" si="37"/>
        <v>2003</v>
      </c>
      <c r="T108" s="62">
        <f t="shared" si="37"/>
        <v>2004</v>
      </c>
      <c r="U108" s="62">
        <f t="shared" si="37"/>
        <v>2005</v>
      </c>
      <c r="V108" s="62">
        <f t="shared" si="37"/>
        <v>2006</v>
      </c>
      <c r="W108" s="62">
        <f t="shared" si="37"/>
        <v>2007</v>
      </c>
      <c r="X108" s="62">
        <f t="shared" si="37"/>
        <v>2008</v>
      </c>
      <c r="Y108" s="62">
        <f t="shared" si="37"/>
        <v>2009</v>
      </c>
      <c r="Z108" s="62">
        <f t="shared" si="37"/>
        <v>2010</v>
      </c>
      <c r="AA108" s="62">
        <f t="shared" si="37"/>
        <v>2011</v>
      </c>
      <c r="AB108" s="62">
        <f t="shared" si="37"/>
        <v>2012</v>
      </c>
      <c r="AC108" s="62">
        <f t="shared" si="37"/>
        <v>2013</v>
      </c>
      <c r="AD108" s="62">
        <f t="shared" si="37"/>
        <v>2014</v>
      </c>
      <c r="AE108" s="62">
        <f t="shared" si="37"/>
        <v>2015</v>
      </c>
      <c r="AF108" s="62">
        <f t="shared" si="37"/>
        <v>2016</v>
      </c>
      <c r="AG108" s="62">
        <f t="shared" si="37"/>
        <v>2017</v>
      </c>
      <c r="AH108" s="62">
        <f t="shared" si="37"/>
        <v>2018</v>
      </c>
      <c r="AI108" s="62">
        <f t="shared" si="37"/>
        <v>2019</v>
      </c>
      <c r="AJ108" s="63">
        <f t="shared" ref="AJ108:AX108" si="38">AJ91</f>
        <v>2020</v>
      </c>
      <c r="AK108" s="63">
        <f t="shared" si="38"/>
        <v>2021</v>
      </c>
      <c r="AL108" s="63">
        <f t="shared" si="38"/>
        <v>2022</v>
      </c>
      <c r="AM108" s="63">
        <f t="shared" si="38"/>
        <v>2023</v>
      </c>
      <c r="AN108" s="63">
        <f t="shared" si="38"/>
        <v>2024</v>
      </c>
      <c r="AO108" s="63">
        <f t="shared" si="38"/>
        <v>2025</v>
      </c>
      <c r="AP108" s="63">
        <f t="shared" si="38"/>
        <v>2026</v>
      </c>
      <c r="AQ108" s="63">
        <f t="shared" si="38"/>
        <v>2027</v>
      </c>
      <c r="AR108" s="63">
        <f t="shared" si="38"/>
        <v>2028</v>
      </c>
      <c r="AS108" s="63">
        <f t="shared" si="38"/>
        <v>2029</v>
      </c>
      <c r="AT108" s="63">
        <f t="shared" si="38"/>
        <v>2030</v>
      </c>
      <c r="AU108" s="63">
        <f t="shared" si="38"/>
        <v>2031</v>
      </c>
      <c r="AV108" s="63">
        <f t="shared" si="38"/>
        <v>2032</v>
      </c>
      <c r="AW108" s="63">
        <f t="shared" si="38"/>
        <v>2033</v>
      </c>
      <c r="AX108" s="63">
        <f t="shared" si="38"/>
        <v>2034</v>
      </c>
      <c r="AY108" s="16"/>
    </row>
    <row r="109" spans="2:51">
      <c r="B109" s="13"/>
      <c r="C109" s="24">
        <f>C9</f>
        <v>1</v>
      </c>
      <c r="D109" s="422" t="str">
        <f>D92</f>
        <v>Small Commercial Package Air-Conditioning and Heating Equipment (Water-Cooled)  &gt;=65,000 and &lt;135,000 Btu/h E/N</v>
      </c>
      <c r="E109" s="421">
        <f>IFERROR(IF(HLOOKUP(E$108, $E$70:$AX$82, $C109+1, FALSE)=0%, E92, VLOOKUP($C109, $C$28:$K$44, 9, FALSE)*HLOOKUP(E$108, $E$53:$AX$65, $C109+1)), "NO MODELS")</f>
        <v>2689.0335463624961</v>
      </c>
      <c r="F109" s="421">
        <f t="shared" ref="F109:AX109" si="39">IFERROR(IF(HLOOKUP(F$108, $E$70:$AX$82, $C109+1, FALSE)=0%, F92, VLOOKUP($C109, $C$28:$K$44, 9, FALSE)*HLOOKUP(F$108, $E$53:$AX$65, $C109+1)), "NO MODELS")</f>
        <v>3157.7746824377655</v>
      </c>
      <c r="G109" s="421">
        <f t="shared" si="39"/>
        <v>3082.1419765393057</v>
      </c>
      <c r="H109" s="421">
        <f t="shared" si="39"/>
        <v>3397.8212262807933</v>
      </c>
      <c r="I109" s="421">
        <f t="shared" si="39"/>
        <v>3358.1850422256853</v>
      </c>
      <c r="J109" s="421">
        <f t="shared" si="39"/>
        <v>3007.7092961534927</v>
      </c>
      <c r="K109" s="421">
        <f t="shared" si="39"/>
        <v>3411.3029875279831</v>
      </c>
      <c r="L109" s="421">
        <f t="shared" si="39"/>
        <v>3085.244353200469</v>
      </c>
      <c r="M109" s="421">
        <f t="shared" si="39"/>
        <v>2600.0587226547614</v>
      </c>
      <c r="N109" s="421">
        <f t="shared" si="39"/>
        <v>1677.6921295037494</v>
      </c>
      <c r="O109" s="421">
        <f t="shared" si="39"/>
        <v>2817.3895644084514</v>
      </c>
      <c r="P109" s="421">
        <f t="shared" si="39"/>
        <v>2583.8023625836795</v>
      </c>
      <c r="Q109" s="421">
        <f t="shared" si="39"/>
        <v>2452.4110660720635</v>
      </c>
      <c r="R109" s="421">
        <f t="shared" si="39"/>
        <v>1672.0568647391453</v>
      </c>
      <c r="S109" s="421">
        <f t="shared" si="39"/>
        <v>1939.1664549127656</v>
      </c>
      <c r="T109" s="421">
        <f t="shared" si="39"/>
        <v>2186.9041502639789</v>
      </c>
      <c r="U109" s="421">
        <f t="shared" si="39"/>
        <v>975.55653684531603</v>
      </c>
      <c r="V109" s="421">
        <f t="shared" si="39"/>
        <v>1177.1253800994455</v>
      </c>
      <c r="W109" s="421">
        <f t="shared" si="39"/>
        <v>1289.4116492107278</v>
      </c>
      <c r="X109" s="421">
        <f t="shared" si="39"/>
        <v>963.28800635930395</v>
      </c>
      <c r="Y109" s="421">
        <f t="shared" si="39"/>
        <v>1137.8020503949415</v>
      </c>
      <c r="Z109" s="421">
        <f t="shared" si="39"/>
        <v>998.92857642318199</v>
      </c>
      <c r="AA109" s="421">
        <f t="shared" si="39"/>
        <v>928.22279660926336</v>
      </c>
      <c r="AB109" s="421">
        <f t="shared" si="39"/>
        <v>859.3585283474913</v>
      </c>
      <c r="AC109" s="421">
        <f t="shared" si="39"/>
        <v>790.03704621475231</v>
      </c>
      <c r="AD109" s="421">
        <f t="shared" si="39"/>
        <v>730.20920029156275</v>
      </c>
      <c r="AE109" s="421">
        <f t="shared" si="39"/>
        <v>667.98504545289165</v>
      </c>
      <c r="AF109" s="421">
        <f t="shared" si="39"/>
        <v>619.62584529571745</v>
      </c>
      <c r="AG109" s="421">
        <f t="shared" si="39"/>
        <v>569.13399479071222</v>
      </c>
      <c r="AH109" s="421">
        <f t="shared" si="39"/>
        <v>522.72647366854437</v>
      </c>
      <c r="AI109" s="421">
        <f t="shared" si="39"/>
        <v>485.99652484757212</v>
      </c>
      <c r="AJ109" s="421">
        <f t="shared" si="39"/>
        <v>436.34493183284184</v>
      </c>
      <c r="AK109" s="421">
        <f t="shared" si="39"/>
        <v>403.39793801722294</v>
      </c>
      <c r="AL109" s="421">
        <f t="shared" si="39"/>
        <v>375.55685768963735</v>
      </c>
      <c r="AM109" s="421">
        <f t="shared" si="39"/>
        <v>340.3293175938141</v>
      </c>
      <c r="AN109" s="421">
        <f t="shared" si="39"/>
        <v>310.94719659574315</v>
      </c>
      <c r="AO109" s="421">
        <f t="shared" si="39"/>
        <v>280.57546416835839</v>
      </c>
      <c r="AP109" s="421">
        <f t="shared" si="39"/>
        <v>263.09534361994923</v>
      </c>
      <c r="AQ109" s="421">
        <f t="shared" si="39"/>
        <v>237.8183277761934</v>
      </c>
      <c r="AR109" s="421">
        <f t="shared" si="39"/>
        <v>219.4342900245565</v>
      </c>
      <c r="AS109" s="421">
        <f t="shared" si="39"/>
        <v>200.11831370200122</v>
      </c>
      <c r="AT109" s="421">
        <f t="shared" si="39"/>
        <v>180.4245187716698</v>
      </c>
      <c r="AU109" s="421">
        <f t="shared" si="39"/>
        <v>167.76805088155825</v>
      </c>
      <c r="AV109" s="421">
        <f t="shared" si="39"/>
        <v>154.45177990663177</v>
      </c>
      <c r="AW109" s="421">
        <f t="shared" si="39"/>
        <v>141.03057187339272</v>
      </c>
      <c r="AX109" s="421">
        <f t="shared" si="39"/>
        <v>127.25190319723619</v>
      </c>
      <c r="AY109" s="16"/>
    </row>
    <row r="110" spans="2:51">
      <c r="B110" s="13"/>
      <c r="C110" s="24">
        <f t="shared" ref="C110:C120" si="40">C10</f>
        <v>2</v>
      </c>
      <c r="D110" s="422" t="str">
        <f t="shared" ref="D110:D120" si="41">D93</f>
        <v>Small Commercial Package Air-Conditioning and Heating Equipment (Water-Cooled)  &gt;=65,000 and &lt;135,000 Btu/h O</v>
      </c>
      <c r="E110" s="421">
        <f t="shared" ref="E110:AX110" si="42">IFERROR(IF(HLOOKUP(E$108, $E$70:$AX$82, $C110+1, FALSE)=0%, E93, VLOOKUP($C110, $C$28:$K$44, 9, FALSE)*HLOOKUP(E$108, $E$53:$AX$65, $C110+1)), "NO MODELS")</f>
        <v>303.24565360212188</v>
      </c>
      <c r="F110" s="421">
        <f t="shared" si="42"/>
        <v>354.49408934330592</v>
      </c>
      <c r="G110" s="421">
        <f t="shared" si="42"/>
        <v>347.81689847955124</v>
      </c>
      <c r="H110" s="421">
        <f t="shared" si="42"/>
        <v>383.08514588404921</v>
      </c>
      <c r="I110" s="421">
        <f t="shared" si="42"/>
        <v>375.70024322521596</v>
      </c>
      <c r="J110" s="421">
        <f t="shared" si="42"/>
        <v>337.58255090965469</v>
      </c>
      <c r="K110" s="421">
        <f t="shared" si="42"/>
        <v>383.42599080105816</v>
      </c>
      <c r="L110" s="421">
        <f t="shared" si="42"/>
        <v>348.07246997811524</v>
      </c>
      <c r="M110" s="421">
        <f t="shared" si="42"/>
        <v>292.861809960144</v>
      </c>
      <c r="N110" s="421">
        <f t="shared" si="42"/>
        <v>187.43933448243675</v>
      </c>
      <c r="O110" s="421">
        <f t="shared" si="42"/>
        <v>315.37395129029142</v>
      </c>
      <c r="P110" s="421">
        <f t="shared" si="42"/>
        <v>291.14126381847774</v>
      </c>
      <c r="Q110" s="421">
        <f t="shared" si="42"/>
        <v>277.94636414116604</v>
      </c>
      <c r="R110" s="421">
        <f t="shared" si="42"/>
        <v>187.29104386971329</v>
      </c>
      <c r="S110" s="421">
        <f t="shared" si="42"/>
        <v>218.17600132178177</v>
      </c>
      <c r="T110" s="421">
        <f t="shared" si="42"/>
        <v>247.88520512167938</v>
      </c>
      <c r="U110" s="421">
        <f t="shared" si="42"/>
        <v>111.83100338868853</v>
      </c>
      <c r="V110" s="421">
        <f t="shared" si="42"/>
        <v>134.30394182253951</v>
      </c>
      <c r="W110" s="421">
        <f t="shared" si="42"/>
        <v>145.52109883402184</v>
      </c>
      <c r="X110" s="421">
        <f t="shared" si="42"/>
        <v>107.52634043609342</v>
      </c>
      <c r="Y110" s="421">
        <f t="shared" si="42"/>
        <v>126.14551130607444</v>
      </c>
      <c r="Z110" s="421">
        <f t="shared" si="42"/>
        <v>113.59168003650481</v>
      </c>
      <c r="AA110" s="421">
        <f t="shared" si="42"/>
        <v>105.04885117415654</v>
      </c>
      <c r="AB110" s="421">
        <f t="shared" si="42"/>
        <v>96.058762914950378</v>
      </c>
      <c r="AC110" s="421">
        <f t="shared" si="42"/>
        <v>86.324769727528036</v>
      </c>
      <c r="AD110" s="421">
        <f t="shared" si="42"/>
        <v>82.151652587122214</v>
      </c>
      <c r="AE110" s="421">
        <f t="shared" si="42"/>
        <v>77.811387897701508</v>
      </c>
      <c r="AF110" s="421">
        <f t="shared" si="42"/>
        <v>67.003347082897434</v>
      </c>
      <c r="AG110" s="421">
        <f t="shared" si="42"/>
        <v>61.964520265141068</v>
      </c>
      <c r="AH110" s="421">
        <f t="shared" si="42"/>
        <v>56.708640014963606</v>
      </c>
      <c r="AI110" s="421">
        <f t="shared" si="42"/>
        <v>51.126249935087166</v>
      </c>
      <c r="AJ110" s="421">
        <f t="shared" si="42"/>
        <v>51.97835410067195</v>
      </c>
      <c r="AK110" s="421">
        <f t="shared" si="42"/>
        <v>46.1159901370767</v>
      </c>
      <c r="AL110" s="421">
        <f t="shared" si="42"/>
        <v>40.027973581990672</v>
      </c>
      <c r="AM110" s="421">
        <f t="shared" si="42"/>
        <v>40.540766009190257</v>
      </c>
      <c r="AN110" s="421">
        <f t="shared" si="42"/>
        <v>34.222389627350807</v>
      </c>
      <c r="AO110" s="421">
        <f t="shared" si="42"/>
        <v>34.645541276529798</v>
      </c>
      <c r="AP110" s="421">
        <f t="shared" si="42"/>
        <v>28.041488920612704</v>
      </c>
      <c r="AQ110" s="421">
        <f t="shared" si="42"/>
        <v>28.329434699418361</v>
      </c>
      <c r="AR110" s="421">
        <f t="shared" si="42"/>
        <v>21.501837127975804</v>
      </c>
      <c r="AS110" s="421">
        <f t="shared" si="42"/>
        <v>21.710087366503419</v>
      </c>
      <c r="AT110" s="421">
        <f t="shared" si="42"/>
        <v>21.922410959329856</v>
      </c>
      <c r="AU110" s="421">
        <f t="shared" si="42"/>
        <v>14.771443298790629</v>
      </c>
      <c r="AV110" s="421">
        <f t="shared" si="42"/>
        <v>14.894129704926764</v>
      </c>
      <c r="AW110" s="421">
        <f t="shared" si="42"/>
        <v>15.03146032249105</v>
      </c>
      <c r="AX110" s="421">
        <f t="shared" si="42"/>
        <v>15.158522539925462</v>
      </c>
      <c r="AY110" s="16"/>
    </row>
    <row r="111" spans="2:51">
      <c r="B111" s="13"/>
      <c r="C111" s="24">
        <f t="shared" si="40"/>
        <v>3</v>
      </c>
      <c r="D111" s="422" t="str">
        <f t="shared" si="41"/>
        <v>Large Commercial Package Air-Conditioning and Heating Equipment (Water-Cooled) &gt;= 135,000 and &lt;240,000 Btu/h E/N</v>
      </c>
      <c r="E111" s="421">
        <f t="shared" ref="E111:AX111" si="43">IFERROR(IF(HLOOKUP(E$108, $E$70:$AX$82, $C111+1, FALSE)=0%, E94, VLOOKUP($C111, $C$28:$K$44, 9, FALSE)*HLOOKUP(E$108, $E$53:$AX$65, $C111+1)), "NO MODELS")</f>
        <v>2788.5036048158754</v>
      </c>
      <c r="F111" s="421">
        <f t="shared" si="43"/>
        <v>3072.3922644305708</v>
      </c>
      <c r="G111" s="421">
        <f t="shared" si="43"/>
        <v>3248.481613035347</v>
      </c>
      <c r="H111" s="421">
        <f t="shared" si="43"/>
        <v>3207.0045147943911</v>
      </c>
      <c r="I111" s="421">
        <f t="shared" si="43"/>
        <v>3327.378141724032</v>
      </c>
      <c r="J111" s="421">
        <f t="shared" si="43"/>
        <v>3089.5051378193411</v>
      </c>
      <c r="K111" s="421">
        <f t="shared" si="43"/>
        <v>2818.9501871490779</v>
      </c>
      <c r="L111" s="421">
        <f t="shared" si="43"/>
        <v>3105.9098880258175</v>
      </c>
      <c r="M111" s="421">
        <f t="shared" si="43"/>
        <v>2578.4951041736217</v>
      </c>
      <c r="N111" s="421">
        <f t="shared" si="43"/>
        <v>2468.5243143413018</v>
      </c>
      <c r="O111" s="421">
        <f t="shared" si="43"/>
        <v>2884.063144011136</v>
      </c>
      <c r="P111" s="421">
        <f t="shared" si="43"/>
        <v>5322.7766753063579</v>
      </c>
      <c r="Q111" s="421">
        <f t="shared" si="43"/>
        <v>3109.7099748118517</v>
      </c>
      <c r="R111" s="421">
        <f t="shared" si="43"/>
        <v>2222.9919493854286</v>
      </c>
      <c r="S111" s="421">
        <f t="shared" si="43"/>
        <v>2676.7202377478566</v>
      </c>
      <c r="T111" s="421">
        <f t="shared" si="43"/>
        <v>2676.5803802342939</v>
      </c>
      <c r="U111" s="421">
        <f t="shared" si="43"/>
        <v>1947.230335760906</v>
      </c>
      <c r="V111" s="421">
        <f t="shared" si="43"/>
        <v>1945.8963142379455</v>
      </c>
      <c r="W111" s="421">
        <f t="shared" si="43"/>
        <v>2136.5311563899977</v>
      </c>
      <c r="X111" s="421">
        <f t="shared" si="43"/>
        <v>1994.1405782611707</v>
      </c>
      <c r="Y111" s="421">
        <f t="shared" si="43"/>
        <v>2557.7924207147589</v>
      </c>
      <c r="Z111" s="421">
        <f t="shared" si="43"/>
        <v>1946.1211109240667</v>
      </c>
      <c r="AA111" s="421">
        <f t="shared" si="43"/>
        <v>1876.4184812616859</v>
      </c>
      <c r="AB111" s="421">
        <f t="shared" si="43"/>
        <v>1802.4259049071045</v>
      </c>
      <c r="AC111" s="421">
        <f t="shared" si="43"/>
        <v>1722.8901019787584</v>
      </c>
      <c r="AD111" s="421">
        <f t="shared" si="43"/>
        <v>1612.1479866019242</v>
      </c>
      <c r="AE111" s="421">
        <f t="shared" si="43"/>
        <v>1547.066192047585</v>
      </c>
      <c r="AF111" s="421">
        <f t="shared" si="43"/>
        <v>1486.3142103307573</v>
      </c>
      <c r="AG111" s="421">
        <f t="shared" si="43"/>
        <v>1422.3938351945178</v>
      </c>
      <c r="AH111" s="421">
        <f t="shared" si="43"/>
        <v>1355.2728330611806</v>
      </c>
      <c r="AI111" s="421">
        <f t="shared" si="43"/>
        <v>1305.2852907239874</v>
      </c>
      <c r="AJ111" s="421">
        <f t="shared" si="43"/>
        <v>1233.0903078299616</v>
      </c>
      <c r="AK111" s="421">
        <f t="shared" si="43"/>
        <v>1178.8586673365478</v>
      </c>
      <c r="AL111" s="421">
        <f t="shared" si="43"/>
        <v>1133.4784207178473</v>
      </c>
      <c r="AM111" s="421">
        <f t="shared" si="43"/>
        <v>1074.7226969739875</v>
      </c>
      <c r="AN111" s="421">
        <f t="shared" si="43"/>
        <v>1026.8132596062799</v>
      </c>
      <c r="AO111" s="421">
        <f t="shared" si="43"/>
        <v>976.88850176504786</v>
      </c>
      <c r="AP111" s="421">
        <f t="shared" si="43"/>
        <v>924.98989248140538</v>
      </c>
      <c r="AQ111" s="421">
        <f t="shared" si="43"/>
        <v>883.2833755477991</v>
      </c>
      <c r="AR111" s="421">
        <f t="shared" si="43"/>
        <v>842.05550312015191</v>
      </c>
      <c r="AS111" s="421">
        <f t="shared" si="43"/>
        <v>797.89032716957729</v>
      </c>
      <c r="AT111" s="421">
        <f t="shared" si="43"/>
        <v>766.06937741072011</v>
      </c>
      <c r="AU111" s="421">
        <f t="shared" si="43"/>
        <v>720.8746351258236</v>
      </c>
      <c r="AV111" s="421">
        <f t="shared" si="43"/>
        <v>686.48074564999763</v>
      </c>
      <c r="AW111" s="421">
        <f t="shared" si="43"/>
        <v>652.05685539182252</v>
      </c>
      <c r="AX111" s="421">
        <f t="shared" si="43"/>
        <v>616.47070093177649</v>
      </c>
      <c r="AY111" s="16"/>
    </row>
    <row r="112" spans="2:51">
      <c r="B112" s="13"/>
      <c r="C112" s="24">
        <f t="shared" si="40"/>
        <v>4</v>
      </c>
      <c r="D112" s="422" t="str">
        <f t="shared" si="41"/>
        <v>Large Commercial Package Air-Conditioning and Heating Equipment (Water-Cooled) &gt;= 135,000 and &lt;240,000 Btu/h O</v>
      </c>
      <c r="E112" s="421">
        <f t="shared" ref="E112:AX112" si="44">IFERROR(IF(HLOOKUP(E$108, $E$70:$AX$82, $C112+1, FALSE)=0%, E95, VLOOKUP($C112, $C$28:$K$44, 9, FALSE)*HLOOKUP(E$108, $E$53:$AX$65, $C112+1)), "NO MODELS")</f>
        <v>311.11646112591615</v>
      </c>
      <c r="F112" s="421">
        <f t="shared" si="44"/>
        <v>344.72767326408518</v>
      </c>
      <c r="G112" s="421">
        <f t="shared" si="44"/>
        <v>363.3148880785227</v>
      </c>
      <c r="H112" s="421">
        <f t="shared" si="44"/>
        <v>361.55061182701411</v>
      </c>
      <c r="I112" s="421">
        <f t="shared" si="44"/>
        <v>372.80570550009384</v>
      </c>
      <c r="J112" s="421">
        <f t="shared" si="44"/>
        <v>343.10415203992147</v>
      </c>
      <c r="K112" s="421">
        <f t="shared" si="44"/>
        <v>313.7064238567599</v>
      </c>
      <c r="L112" s="421">
        <f t="shared" si="44"/>
        <v>346.80632315047603</v>
      </c>
      <c r="M112" s="421">
        <f t="shared" si="44"/>
        <v>287.67008206571899</v>
      </c>
      <c r="N112" s="421">
        <f t="shared" si="44"/>
        <v>275.09907994121977</v>
      </c>
      <c r="O112" s="421">
        <f t="shared" si="44"/>
        <v>325.39555064431266</v>
      </c>
      <c r="P112" s="421">
        <f t="shared" si="44"/>
        <v>595.96515511879591</v>
      </c>
      <c r="Q112" s="421">
        <f t="shared" si="44"/>
        <v>349.36454204166364</v>
      </c>
      <c r="R112" s="421">
        <f t="shared" si="44"/>
        <v>245.17650864519391</v>
      </c>
      <c r="S112" s="421">
        <f t="shared" si="44"/>
        <v>303.3920348778646</v>
      </c>
      <c r="T112" s="421">
        <f t="shared" si="44"/>
        <v>298.74448532397577</v>
      </c>
      <c r="U112" s="421">
        <f t="shared" si="44"/>
        <v>220.7532588453123</v>
      </c>
      <c r="V112" s="421">
        <f t="shared" si="44"/>
        <v>219.76605816936149</v>
      </c>
      <c r="W112" s="421">
        <f t="shared" si="44"/>
        <v>241.90076906411733</v>
      </c>
      <c r="X112" s="421">
        <f t="shared" si="44"/>
        <v>222.62930668459666</v>
      </c>
      <c r="Y112" s="421">
        <f t="shared" si="44"/>
        <v>283.08499728644603</v>
      </c>
      <c r="Z112" s="421">
        <f t="shared" si="44"/>
        <v>212.42729990919327</v>
      </c>
      <c r="AA112" s="421">
        <f t="shared" si="44"/>
        <v>206.79094034386412</v>
      </c>
      <c r="AB112" s="421">
        <f t="shared" si="44"/>
        <v>200.77307702650339</v>
      </c>
      <c r="AC112" s="421">
        <f t="shared" si="44"/>
        <v>194.23482804827393</v>
      </c>
      <c r="AD112" s="421">
        <f t="shared" si="44"/>
        <v>182.48141692704388</v>
      </c>
      <c r="AE112" s="421">
        <f t="shared" si="44"/>
        <v>175.18674629044094</v>
      </c>
      <c r="AF112" s="421">
        <f t="shared" si="44"/>
        <v>167.13851006904756</v>
      </c>
      <c r="AG112" s="421">
        <f t="shared" si="44"/>
        <v>158.6911041466451</v>
      </c>
      <c r="AH112" s="421">
        <f t="shared" si="44"/>
        <v>149.84129907150592</v>
      </c>
      <c r="AI112" s="421">
        <f t="shared" si="44"/>
        <v>140.28674943500386</v>
      </c>
      <c r="AJ112" s="421">
        <f t="shared" si="44"/>
        <v>142.62486192558723</v>
      </c>
      <c r="AK112" s="421">
        <f t="shared" si="44"/>
        <v>132.56462184854362</v>
      </c>
      <c r="AL112" s="421">
        <f t="shared" si="44"/>
        <v>122.03764227263788</v>
      </c>
      <c r="AM112" s="421">
        <f t="shared" si="44"/>
        <v>123.60104839067471</v>
      </c>
      <c r="AN112" s="421">
        <f t="shared" si="44"/>
        <v>112.68452831525404</v>
      </c>
      <c r="AO112" s="421">
        <f t="shared" si="44"/>
        <v>114.07784551235146</v>
      </c>
      <c r="AP112" s="421">
        <f t="shared" si="44"/>
        <v>102.59176932880395</v>
      </c>
      <c r="AQ112" s="421">
        <f t="shared" si="44"/>
        <v>103.64523931401284</v>
      </c>
      <c r="AR112" s="421">
        <f t="shared" si="44"/>
        <v>91.776989488487388</v>
      </c>
      <c r="AS112" s="421">
        <f t="shared" si="44"/>
        <v>92.66587074261318</v>
      </c>
      <c r="AT112" s="421">
        <f t="shared" si="44"/>
        <v>80.20469008040358</v>
      </c>
      <c r="AU112" s="421">
        <f t="shared" si="44"/>
        <v>81.063554142220084</v>
      </c>
      <c r="AV112" s="421">
        <f t="shared" si="44"/>
        <v>81.736839475627235</v>
      </c>
      <c r="AW112" s="421">
        <f t="shared" si="44"/>
        <v>68.742075110823691</v>
      </c>
      <c r="AX112" s="421">
        <f t="shared" si="44"/>
        <v>69.323157740670055</v>
      </c>
      <c r="AY112" s="16"/>
    </row>
    <row r="113" spans="2:51">
      <c r="B113" s="13"/>
      <c r="C113" s="24">
        <f t="shared" si="40"/>
        <v>5</v>
      </c>
      <c r="D113" s="422" t="str">
        <f t="shared" si="41"/>
        <v>Very Large Commercial Package Air-Conditioning and Heating Equipment (Water-Cooled) &gt;=240,000 and &lt;760,000 Btu/h E/N</v>
      </c>
      <c r="E113" s="421">
        <f t="shared" ref="E113:AX113" si="45">IFERROR(IF(HLOOKUP(E$108, $E$70:$AX$82, $C113+1, FALSE)=0%, E96, VLOOKUP($C113, $C$28:$K$44, 9, FALSE)*HLOOKUP(E$108, $E$53:$AX$65, $C113+1)), "NO MODELS")</f>
        <v>1466.8751462144642</v>
      </c>
      <c r="F113" s="421">
        <f t="shared" si="45"/>
        <v>1229.5583756895523</v>
      </c>
      <c r="G113" s="421">
        <f t="shared" si="45"/>
        <v>1226.0696287824483</v>
      </c>
      <c r="H113" s="421">
        <f t="shared" si="45"/>
        <v>1108.3835566510991</v>
      </c>
      <c r="I113" s="421">
        <f t="shared" si="45"/>
        <v>1104.4250439487737</v>
      </c>
      <c r="J113" s="421">
        <f t="shared" si="45"/>
        <v>1293.755051482849</v>
      </c>
      <c r="K113" s="421">
        <f t="shared" si="45"/>
        <v>1192.3248284823965</v>
      </c>
      <c r="L113" s="421">
        <f t="shared" si="45"/>
        <v>1251.2844833059733</v>
      </c>
      <c r="M113" s="421">
        <f t="shared" si="45"/>
        <v>1551.791687285707</v>
      </c>
      <c r="N113" s="421">
        <f t="shared" si="45"/>
        <v>1928.1529864663862</v>
      </c>
      <c r="O113" s="421">
        <f t="shared" si="45"/>
        <v>1402.7979388865472</v>
      </c>
      <c r="P113" s="421">
        <f t="shared" si="45"/>
        <v>989.63250655803688</v>
      </c>
      <c r="Q113" s="421">
        <f t="shared" si="45"/>
        <v>1488.9866279289092</v>
      </c>
      <c r="R113" s="421">
        <f t="shared" si="45"/>
        <v>1981.0624225831127</v>
      </c>
      <c r="S113" s="421">
        <f t="shared" si="45"/>
        <v>1780.0005375403382</v>
      </c>
      <c r="T113" s="421">
        <f t="shared" si="45"/>
        <v>1681.6766141009207</v>
      </c>
      <c r="U113" s="421">
        <f t="shared" si="45"/>
        <v>2297.3872717939244</v>
      </c>
      <c r="V113" s="421">
        <f t="shared" si="45"/>
        <v>2219.6777844068488</v>
      </c>
      <c r="W113" s="421">
        <f t="shared" si="45"/>
        <v>2137.8371466724238</v>
      </c>
      <c r="X113" s="421">
        <f t="shared" si="45"/>
        <v>2295.1848948358752</v>
      </c>
      <c r="Y113" s="421">
        <f t="shared" si="45"/>
        <v>2133.430978254647</v>
      </c>
      <c r="Z113" s="421">
        <f t="shared" si="45"/>
        <v>2302.5467974022267</v>
      </c>
      <c r="AA113" s="421">
        <f t="shared" si="45"/>
        <v>2329.7527064848055</v>
      </c>
      <c r="AB113" s="421">
        <f t="shared" si="45"/>
        <v>2381.0043373628496</v>
      </c>
      <c r="AC113" s="421">
        <f t="shared" si="45"/>
        <v>2406.6258178472954</v>
      </c>
      <c r="AD113" s="421">
        <f t="shared" si="45"/>
        <v>2414.9144671165568</v>
      </c>
      <c r="AE113" s="421">
        <f t="shared" si="45"/>
        <v>2463.2772401562738</v>
      </c>
      <c r="AF113" s="421">
        <f t="shared" si="45"/>
        <v>2480.9430563115857</v>
      </c>
      <c r="AG113" s="421">
        <f t="shared" si="45"/>
        <v>2523.8066198276806</v>
      </c>
      <c r="AH113" s="421">
        <f t="shared" si="45"/>
        <v>2539.6395305883411</v>
      </c>
      <c r="AI113" s="421">
        <f t="shared" si="45"/>
        <v>2575.8425174819736</v>
      </c>
      <c r="AJ113" s="421">
        <f t="shared" si="45"/>
        <v>2591.2071921476559</v>
      </c>
      <c r="AK113" s="421">
        <f t="shared" si="45"/>
        <v>2627.3812822658083</v>
      </c>
      <c r="AL113" s="421">
        <f t="shared" si="45"/>
        <v>2660.6145276516113</v>
      </c>
      <c r="AM113" s="421">
        <f t="shared" si="45"/>
        <v>2666.0322519218698</v>
      </c>
      <c r="AN113" s="421">
        <f t="shared" si="45"/>
        <v>2700.6296170231458</v>
      </c>
      <c r="AO113" s="421">
        <f t="shared" si="45"/>
        <v>2704.6241664890858</v>
      </c>
      <c r="AP113" s="421">
        <f t="shared" si="45"/>
        <v>2736.343761874024</v>
      </c>
      <c r="AQ113" s="421">
        <f t="shared" si="45"/>
        <v>2764.4420785441362</v>
      </c>
      <c r="AR113" s="421">
        <f t="shared" si="45"/>
        <v>2767.1802914256054</v>
      </c>
      <c r="AS113" s="421">
        <f t="shared" si="45"/>
        <v>2793.9810690665313</v>
      </c>
      <c r="AT113" s="421">
        <f t="shared" si="45"/>
        <v>2790.3027039201206</v>
      </c>
      <c r="AU113" s="421">
        <f t="shared" si="45"/>
        <v>2820.1823869110281</v>
      </c>
      <c r="AV113" s="421">
        <f t="shared" si="45"/>
        <v>2812.0102083443053</v>
      </c>
      <c r="AW113" s="421">
        <f t="shared" si="45"/>
        <v>2837.9382152946723</v>
      </c>
      <c r="AX113" s="421">
        <f t="shared" si="45"/>
        <v>2861.9275493208315</v>
      </c>
      <c r="AY113" s="16"/>
    </row>
    <row r="114" spans="2:51">
      <c r="B114" s="13"/>
      <c r="C114" s="24">
        <f t="shared" si="40"/>
        <v>6</v>
      </c>
      <c r="D114" s="422" t="str">
        <f t="shared" si="41"/>
        <v>Very Large Commercial Package Air-Conditioning and Heating Equipment (Water-Cooled) &gt;=240,000 and &lt;760,000 Btu/h O</v>
      </c>
      <c r="E114" s="421">
        <f t="shared" ref="E114:AX114" si="46">IFERROR(IF(HLOOKUP(E$108, $E$70:$AX$82, $C114+1, FALSE)=0%, E97, VLOOKUP($C114, $C$28:$K$44, 9, FALSE)*HLOOKUP(E$108, $E$53:$AX$65, $C114+1)), "NO MODELS")</f>
        <v>13349.340462087788</v>
      </c>
      <c r="F114" s="421">
        <f t="shared" si="46"/>
        <v>11184.565009361364</v>
      </c>
      <c r="G114" s="421">
        <f t="shared" si="46"/>
        <v>11115.3877374765</v>
      </c>
      <c r="H114" s="421">
        <f t="shared" si="46"/>
        <v>10073.05955504247</v>
      </c>
      <c r="I114" s="421">
        <f t="shared" si="46"/>
        <v>10003.793847014726</v>
      </c>
      <c r="J114" s="421">
        <f t="shared" si="46"/>
        <v>11678.067972919898</v>
      </c>
      <c r="K114" s="421">
        <f t="shared" si="46"/>
        <v>10761.602658671609</v>
      </c>
      <c r="L114" s="421">
        <f t="shared" si="46"/>
        <v>11371.752174603245</v>
      </c>
      <c r="M114" s="421">
        <f t="shared" si="46"/>
        <v>14051.404316786375</v>
      </c>
      <c r="N114" s="421">
        <f t="shared" si="46"/>
        <v>17481.968989579018</v>
      </c>
      <c r="O114" s="421">
        <f t="shared" si="46"/>
        <v>12717.237688241117</v>
      </c>
      <c r="P114" s="421">
        <f t="shared" si="46"/>
        <v>8993.8425343340077</v>
      </c>
      <c r="Q114" s="421">
        <f t="shared" si="46"/>
        <v>13571.571496295817</v>
      </c>
      <c r="R114" s="421">
        <f t="shared" si="46"/>
        <v>17955.228656863201</v>
      </c>
      <c r="S114" s="421">
        <f t="shared" si="46"/>
        <v>16176.756967439858</v>
      </c>
      <c r="T114" s="421">
        <f t="shared" si="46"/>
        <v>15307.100304231204</v>
      </c>
      <c r="U114" s="421">
        <f t="shared" si="46"/>
        <v>20905.775380951567</v>
      </c>
      <c r="V114" s="421">
        <f t="shared" si="46"/>
        <v>20190.794210819255</v>
      </c>
      <c r="W114" s="421">
        <f t="shared" si="46"/>
        <v>19446.349460240486</v>
      </c>
      <c r="X114" s="421">
        <f t="shared" si="46"/>
        <v>20858.784846438597</v>
      </c>
      <c r="Y114" s="421">
        <f t="shared" si="46"/>
        <v>19206.186752165868</v>
      </c>
      <c r="Z114" s="421">
        <f t="shared" si="46"/>
        <v>20831.747787680713</v>
      </c>
      <c r="AA114" s="421">
        <f t="shared" si="46"/>
        <v>21220.950495570713</v>
      </c>
      <c r="AB114" s="421">
        <f t="shared" si="46"/>
        <v>21589.649957696303</v>
      </c>
      <c r="AC114" s="421">
        <f t="shared" si="46"/>
        <v>21971.780337206324</v>
      </c>
      <c r="AD114" s="421">
        <f t="shared" si="46"/>
        <v>21998.963227734897</v>
      </c>
      <c r="AE114" s="421">
        <f t="shared" si="46"/>
        <v>22311.010270125502</v>
      </c>
      <c r="AF114" s="421">
        <f t="shared" si="46"/>
        <v>22626.616799082509</v>
      </c>
      <c r="AG114" s="421">
        <f t="shared" si="46"/>
        <v>22911.100197916177</v>
      </c>
      <c r="AH114" s="421">
        <f t="shared" si="46"/>
        <v>23216.337687973406</v>
      </c>
      <c r="AI114" s="421">
        <f t="shared" si="46"/>
        <v>23437.512892460032</v>
      </c>
      <c r="AJ114" s="421">
        <f t="shared" si="46"/>
        <v>23716.530903084553</v>
      </c>
      <c r="AK114" s="421">
        <f t="shared" si="46"/>
        <v>23934.456064946324</v>
      </c>
      <c r="AL114" s="421">
        <f t="shared" si="46"/>
        <v>24122.601757832745</v>
      </c>
      <c r="AM114" s="421">
        <f t="shared" si="46"/>
        <v>24344.584254806825</v>
      </c>
      <c r="AN114" s="421">
        <f t="shared" si="46"/>
        <v>24542.935392567877</v>
      </c>
      <c r="AO114" s="421">
        <f t="shared" si="46"/>
        <v>24727.378224419768</v>
      </c>
      <c r="AP114" s="421">
        <f t="shared" si="46"/>
        <v>24896.958155226308</v>
      </c>
      <c r="AQ114" s="421">
        <f t="shared" si="46"/>
        <v>25030.956981571646</v>
      </c>
      <c r="AR114" s="421">
        <f t="shared" si="46"/>
        <v>25238.751464645207</v>
      </c>
      <c r="AS114" s="421">
        <f t="shared" si="46"/>
        <v>25358.886311869584</v>
      </c>
      <c r="AT114" s="421">
        <f t="shared" si="46"/>
        <v>25512.75198370649</v>
      </c>
      <c r="AU114" s="421">
        <f t="shared" si="46"/>
        <v>25627.367591990889</v>
      </c>
      <c r="AV114" s="421">
        <f t="shared" si="46"/>
        <v>25744.278073320918</v>
      </c>
      <c r="AW114" s="421">
        <f t="shared" si="46"/>
        <v>25852.550593808595</v>
      </c>
      <c r="AX114" s="421">
        <f t="shared" si="46"/>
        <v>25940.891729965271</v>
      </c>
      <c r="AY114" s="16"/>
    </row>
    <row r="115" spans="2:51">
      <c r="B115" s="13"/>
      <c r="C115" s="24">
        <f t="shared" si="40"/>
        <v>7</v>
      </c>
      <c r="D115" s="422" t="str">
        <f t="shared" si="41"/>
        <v>Small Commercial Package Air-Conditioning and Heating Equipment (Evaporatively-Cooled)  &gt;=65,000 and &lt;135,000 Btu/h E/N</v>
      </c>
      <c r="E115" s="421" t="str">
        <f t="shared" ref="E115:AX115" si="47">IFERROR(IF(HLOOKUP(E$108, $E$70:$AX$82, $C115+1, FALSE)=0%, E98, VLOOKUP($C115, $C$28:$K$44, 9, FALSE)*HLOOKUP(E$108, $E$53:$AX$65, $C115+1)), "NO MODELS")</f>
        <v>NO MODELS</v>
      </c>
      <c r="F115" s="421" t="str">
        <f t="shared" si="47"/>
        <v>NO MODELS</v>
      </c>
      <c r="G115" s="421" t="str">
        <f t="shared" si="47"/>
        <v>NO MODELS</v>
      </c>
      <c r="H115" s="421" t="str">
        <f t="shared" si="47"/>
        <v>NO MODELS</v>
      </c>
      <c r="I115" s="421" t="str">
        <f t="shared" si="47"/>
        <v>NO MODELS</v>
      </c>
      <c r="J115" s="421" t="str">
        <f t="shared" si="47"/>
        <v>NO MODELS</v>
      </c>
      <c r="K115" s="421" t="str">
        <f t="shared" si="47"/>
        <v>NO MODELS</v>
      </c>
      <c r="L115" s="421" t="str">
        <f t="shared" si="47"/>
        <v>NO MODELS</v>
      </c>
      <c r="M115" s="421" t="str">
        <f t="shared" si="47"/>
        <v>NO MODELS</v>
      </c>
      <c r="N115" s="421" t="str">
        <f t="shared" si="47"/>
        <v>NO MODELS</v>
      </c>
      <c r="O115" s="421" t="str">
        <f t="shared" si="47"/>
        <v>NO MODELS</v>
      </c>
      <c r="P115" s="421" t="str">
        <f t="shared" si="47"/>
        <v>NO MODELS</v>
      </c>
      <c r="Q115" s="421" t="str">
        <f t="shared" si="47"/>
        <v>NO MODELS</v>
      </c>
      <c r="R115" s="421" t="str">
        <f t="shared" si="47"/>
        <v>NO MODELS</v>
      </c>
      <c r="S115" s="421" t="str">
        <f t="shared" si="47"/>
        <v>NO MODELS</v>
      </c>
      <c r="T115" s="421" t="str">
        <f t="shared" si="47"/>
        <v>NO MODELS</v>
      </c>
      <c r="U115" s="421" t="str">
        <f t="shared" si="47"/>
        <v>NO MODELS</v>
      </c>
      <c r="V115" s="421" t="str">
        <f t="shared" si="47"/>
        <v>NO MODELS</v>
      </c>
      <c r="W115" s="421" t="str">
        <f t="shared" si="47"/>
        <v>NO MODELS</v>
      </c>
      <c r="X115" s="421" t="str">
        <f t="shared" si="47"/>
        <v>NO MODELS</v>
      </c>
      <c r="Y115" s="421" t="str">
        <f t="shared" si="47"/>
        <v>NO MODELS</v>
      </c>
      <c r="Z115" s="421" t="str">
        <f t="shared" si="47"/>
        <v>NO MODELS</v>
      </c>
      <c r="AA115" s="421" t="str">
        <f t="shared" si="47"/>
        <v>NO MODELS</v>
      </c>
      <c r="AB115" s="421" t="str">
        <f t="shared" si="47"/>
        <v>NO MODELS</v>
      </c>
      <c r="AC115" s="421" t="str">
        <f t="shared" si="47"/>
        <v>NO MODELS</v>
      </c>
      <c r="AD115" s="421" t="str">
        <f t="shared" si="47"/>
        <v>NO MODELS</v>
      </c>
      <c r="AE115" s="421" t="str">
        <f t="shared" si="47"/>
        <v>NO MODELS</v>
      </c>
      <c r="AF115" s="421" t="str">
        <f t="shared" si="47"/>
        <v>NO MODELS</v>
      </c>
      <c r="AG115" s="421" t="str">
        <f t="shared" si="47"/>
        <v>NO MODELS</v>
      </c>
      <c r="AH115" s="421" t="str">
        <f t="shared" si="47"/>
        <v>NO MODELS</v>
      </c>
      <c r="AI115" s="421" t="str">
        <f t="shared" si="47"/>
        <v>NO MODELS</v>
      </c>
      <c r="AJ115" s="421" t="str">
        <f t="shared" si="47"/>
        <v>NO MODELS</v>
      </c>
      <c r="AK115" s="421" t="str">
        <f t="shared" si="47"/>
        <v>NO MODELS</v>
      </c>
      <c r="AL115" s="421" t="str">
        <f t="shared" si="47"/>
        <v>NO MODELS</v>
      </c>
      <c r="AM115" s="421" t="str">
        <f t="shared" si="47"/>
        <v>NO MODELS</v>
      </c>
      <c r="AN115" s="421" t="str">
        <f t="shared" si="47"/>
        <v>NO MODELS</v>
      </c>
      <c r="AO115" s="421" t="str">
        <f t="shared" si="47"/>
        <v>NO MODELS</v>
      </c>
      <c r="AP115" s="421" t="str">
        <f t="shared" si="47"/>
        <v>NO MODELS</v>
      </c>
      <c r="AQ115" s="421" t="str">
        <f t="shared" si="47"/>
        <v>NO MODELS</v>
      </c>
      <c r="AR115" s="421" t="str">
        <f t="shared" si="47"/>
        <v>NO MODELS</v>
      </c>
      <c r="AS115" s="421" t="str">
        <f t="shared" si="47"/>
        <v>NO MODELS</v>
      </c>
      <c r="AT115" s="421" t="str">
        <f t="shared" si="47"/>
        <v>NO MODELS</v>
      </c>
      <c r="AU115" s="421" t="str">
        <f t="shared" si="47"/>
        <v>NO MODELS</v>
      </c>
      <c r="AV115" s="421" t="str">
        <f t="shared" si="47"/>
        <v>NO MODELS</v>
      </c>
      <c r="AW115" s="421" t="str">
        <f t="shared" si="47"/>
        <v>NO MODELS</v>
      </c>
      <c r="AX115" s="421" t="str">
        <f t="shared" si="47"/>
        <v>NO MODELS</v>
      </c>
      <c r="AY115" s="16"/>
    </row>
    <row r="116" spans="2:51">
      <c r="B116" s="13"/>
      <c r="C116" s="24">
        <f t="shared" si="40"/>
        <v>8</v>
      </c>
      <c r="D116" s="422" t="str">
        <f t="shared" si="41"/>
        <v>Small Commercial Package Air-Conditioning and Heating Equipment (Evaporatively-Cooled)  &gt;=65,000 and &lt;135,000 Btu/h O</v>
      </c>
      <c r="E116" s="421" t="str">
        <f t="shared" ref="E116:AX116" si="48">IFERROR(IF(HLOOKUP(E$108, $E$70:$AX$82, $C116+1, FALSE)=0%, E99, VLOOKUP($C116, $C$28:$K$44, 9, FALSE)*HLOOKUP(E$108, $E$53:$AX$65, $C116+1)), "NO MODELS")</f>
        <v>NO MODELS</v>
      </c>
      <c r="F116" s="421" t="str">
        <f t="shared" si="48"/>
        <v>NO MODELS</v>
      </c>
      <c r="G116" s="421" t="str">
        <f t="shared" si="48"/>
        <v>NO MODELS</v>
      </c>
      <c r="H116" s="421" t="str">
        <f t="shared" si="48"/>
        <v>NO MODELS</v>
      </c>
      <c r="I116" s="421" t="str">
        <f t="shared" si="48"/>
        <v>NO MODELS</v>
      </c>
      <c r="J116" s="421" t="str">
        <f t="shared" si="48"/>
        <v>NO MODELS</v>
      </c>
      <c r="K116" s="421" t="str">
        <f t="shared" si="48"/>
        <v>NO MODELS</v>
      </c>
      <c r="L116" s="421" t="str">
        <f t="shared" si="48"/>
        <v>NO MODELS</v>
      </c>
      <c r="M116" s="421" t="str">
        <f t="shared" si="48"/>
        <v>NO MODELS</v>
      </c>
      <c r="N116" s="421" t="str">
        <f t="shared" si="48"/>
        <v>NO MODELS</v>
      </c>
      <c r="O116" s="421" t="str">
        <f t="shared" si="48"/>
        <v>NO MODELS</v>
      </c>
      <c r="P116" s="421" t="str">
        <f t="shared" si="48"/>
        <v>NO MODELS</v>
      </c>
      <c r="Q116" s="421" t="str">
        <f t="shared" si="48"/>
        <v>NO MODELS</v>
      </c>
      <c r="R116" s="421" t="str">
        <f t="shared" si="48"/>
        <v>NO MODELS</v>
      </c>
      <c r="S116" s="421" t="str">
        <f t="shared" si="48"/>
        <v>NO MODELS</v>
      </c>
      <c r="T116" s="421" t="str">
        <f t="shared" si="48"/>
        <v>NO MODELS</v>
      </c>
      <c r="U116" s="421" t="str">
        <f t="shared" si="48"/>
        <v>NO MODELS</v>
      </c>
      <c r="V116" s="421" t="str">
        <f t="shared" si="48"/>
        <v>NO MODELS</v>
      </c>
      <c r="W116" s="421" t="str">
        <f t="shared" si="48"/>
        <v>NO MODELS</v>
      </c>
      <c r="X116" s="421" t="str">
        <f t="shared" si="48"/>
        <v>NO MODELS</v>
      </c>
      <c r="Y116" s="421" t="str">
        <f t="shared" si="48"/>
        <v>NO MODELS</v>
      </c>
      <c r="Z116" s="421" t="str">
        <f t="shared" si="48"/>
        <v>NO MODELS</v>
      </c>
      <c r="AA116" s="421" t="str">
        <f t="shared" si="48"/>
        <v>NO MODELS</v>
      </c>
      <c r="AB116" s="421" t="str">
        <f t="shared" si="48"/>
        <v>NO MODELS</v>
      </c>
      <c r="AC116" s="421" t="str">
        <f t="shared" si="48"/>
        <v>NO MODELS</v>
      </c>
      <c r="AD116" s="421" t="str">
        <f t="shared" si="48"/>
        <v>NO MODELS</v>
      </c>
      <c r="AE116" s="421" t="str">
        <f t="shared" si="48"/>
        <v>NO MODELS</v>
      </c>
      <c r="AF116" s="421" t="str">
        <f t="shared" si="48"/>
        <v>NO MODELS</v>
      </c>
      <c r="AG116" s="421" t="str">
        <f t="shared" si="48"/>
        <v>NO MODELS</v>
      </c>
      <c r="AH116" s="421" t="str">
        <f t="shared" si="48"/>
        <v>NO MODELS</v>
      </c>
      <c r="AI116" s="421" t="str">
        <f t="shared" si="48"/>
        <v>NO MODELS</v>
      </c>
      <c r="AJ116" s="421" t="str">
        <f t="shared" si="48"/>
        <v>NO MODELS</v>
      </c>
      <c r="AK116" s="421" t="str">
        <f t="shared" si="48"/>
        <v>NO MODELS</v>
      </c>
      <c r="AL116" s="421" t="str">
        <f t="shared" si="48"/>
        <v>NO MODELS</v>
      </c>
      <c r="AM116" s="421" t="str">
        <f t="shared" si="48"/>
        <v>NO MODELS</v>
      </c>
      <c r="AN116" s="421" t="str">
        <f t="shared" si="48"/>
        <v>NO MODELS</v>
      </c>
      <c r="AO116" s="421" t="str">
        <f t="shared" si="48"/>
        <v>NO MODELS</v>
      </c>
      <c r="AP116" s="421" t="str">
        <f t="shared" si="48"/>
        <v>NO MODELS</v>
      </c>
      <c r="AQ116" s="421" t="str">
        <f t="shared" si="48"/>
        <v>NO MODELS</v>
      </c>
      <c r="AR116" s="421" t="str">
        <f t="shared" si="48"/>
        <v>NO MODELS</v>
      </c>
      <c r="AS116" s="421" t="str">
        <f t="shared" si="48"/>
        <v>NO MODELS</v>
      </c>
      <c r="AT116" s="421" t="str">
        <f t="shared" si="48"/>
        <v>NO MODELS</v>
      </c>
      <c r="AU116" s="421" t="str">
        <f t="shared" si="48"/>
        <v>NO MODELS</v>
      </c>
      <c r="AV116" s="421" t="str">
        <f t="shared" si="48"/>
        <v>NO MODELS</v>
      </c>
      <c r="AW116" s="421" t="str">
        <f t="shared" si="48"/>
        <v>NO MODELS</v>
      </c>
      <c r="AX116" s="421" t="str">
        <f t="shared" si="48"/>
        <v>NO MODELS</v>
      </c>
      <c r="AY116" s="16"/>
    </row>
    <row r="117" spans="2:51">
      <c r="B117" s="13"/>
      <c r="C117" s="24">
        <f t="shared" si="40"/>
        <v>9</v>
      </c>
      <c r="D117" s="422" t="str">
        <f t="shared" si="41"/>
        <v>Large Commercial Package Air-Conditioning and Heating Equipment (Evaporatively-Cooled) &gt;= 135,000 and &lt;240,000 Btu/h E/N</v>
      </c>
      <c r="E117" s="421" t="str">
        <f t="shared" ref="E117:AX117" si="49">IFERROR(IF(HLOOKUP(E$108, $E$70:$AX$82, $C117+1, FALSE)=0%, E100, VLOOKUP($C117, $C$28:$K$44, 9, FALSE)*HLOOKUP(E$108, $E$53:$AX$65, $C117+1)), "NO MODELS")</f>
        <v>NO MODELS</v>
      </c>
      <c r="F117" s="421" t="str">
        <f t="shared" si="49"/>
        <v>NO MODELS</v>
      </c>
      <c r="G117" s="421" t="str">
        <f t="shared" si="49"/>
        <v>NO MODELS</v>
      </c>
      <c r="H117" s="421" t="str">
        <f t="shared" si="49"/>
        <v>NO MODELS</v>
      </c>
      <c r="I117" s="421" t="str">
        <f t="shared" si="49"/>
        <v>NO MODELS</v>
      </c>
      <c r="J117" s="421" t="str">
        <f t="shared" si="49"/>
        <v>NO MODELS</v>
      </c>
      <c r="K117" s="421" t="str">
        <f t="shared" si="49"/>
        <v>NO MODELS</v>
      </c>
      <c r="L117" s="421" t="str">
        <f t="shared" si="49"/>
        <v>NO MODELS</v>
      </c>
      <c r="M117" s="421" t="str">
        <f t="shared" si="49"/>
        <v>NO MODELS</v>
      </c>
      <c r="N117" s="421" t="str">
        <f t="shared" si="49"/>
        <v>NO MODELS</v>
      </c>
      <c r="O117" s="421" t="str">
        <f t="shared" si="49"/>
        <v>NO MODELS</v>
      </c>
      <c r="P117" s="421" t="str">
        <f t="shared" si="49"/>
        <v>NO MODELS</v>
      </c>
      <c r="Q117" s="421" t="str">
        <f t="shared" si="49"/>
        <v>NO MODELS</v>
      </c>
      <c r="R117" s="421" t="str">
        <f t="shared" si="49"/>
        <v>NO MODELS</v>
      </c>
      <c r="S117" s="421" t="str">
        <f t="shared" si="49"/>
        <v>NO MODELS</v>
      </c>
      <c r="T117" s="421" t="str">
        <f t="shared" si="49"/>
        <v>NO MODELS</v>
      </c>
      <c r="U117" s="421" t="str">
        <f t="shared" si="49"/>
        <v>NO MODELS</v>
      </c>
      <c r="V117" s="421" t="str">
        <f t="shared" si="49"/>
        <v>NO MODELS</v>
      </c>
      <c r="W117" s="421" t="str">
        <f t="shared" si="49"/>
        <v>NO MODELS</v>
      </c>
      <c r="X117" s="421" t="str">
        <f t="shared" si="49"/>
        <v>NO MODELS</v>
      </c>
      <c r="Y117" s="421" t="str">
        <f t="shared" si="49"/>
        <v>NO MODELS</v>
      </c>
      <c r="Z117" s="421" t="str">
        <f t="shared" si="49"/>
        <v>NO MODELS</v>
      </c>
      <c r="AA117" s="421" t="str">
        <f t="shared" si="49"/>
        <v>NO MODELS</v>
      </c>
      <c r="AB117" s="421" t="str">
        <f t="shared" si="49"/>
        <v>NO MODELS</v>
      </c>
      <c r="AC117" s="421" t="str">
        <f t="shared" si="49"/>
        <v>NO MODELS</v>
      </c>
      <c r="AD117" s="421" t="str">
        <f t="shared" si="49"/>
        <v>NO MODELS</v>
      </c>
      <c r="AE117" s="421" t="str">
        <f t="shared" si="49"/>
        <v>NO MODELS</v>
      </c>
      <c r="AF117" s="421" t="str">
        <f t="shared" si="49"/>
        <v>NO MODELS</v>
      </c>
      <c r="AG117" s="421" t="str">
        <f t="shared" si="49"/>
        <v>NO MODELS</v>
      </c>
      <c r="AH117" s="421" t="str">
        <f t="shared" si="49"/>
        <v>NO MODELS</v>
      </c>
      <c r="AI117" s="421" t="str">
        <f t="shared" si="49"/>
        <v>NO MODELS</v>
      </c>
      <c r="AJ117" s="421" t="str">
        <f t="shared" si="49"/>
        <v>NO MODELS</v>
      </c>
      <c r="AK117" s="421" t="str">
        <f t="shared" si="49"/>
        <v>NO MODELS</v>
      </c>
      <c r="AL117" s="421" t="str">
        <f t="shared" si="49"/>
        <v>NO MODELS</v>
      </c>
      <c r="AM117" s="421" t="str">
        <f t="shared" si="49"/>
        <v>NO MODELS</v>
      </c>
      <c r="AN117" s="421" t="str">
        <f t="shared" si="49"/>
        <v>NO MODELS</v>
      </c>
      <c r="AO117" s="421" t="str">
        <f t="shared" si="49"/>
        <v>NO MODELS</v>
      </c>
      <c r="AP117" s="421" t="str">
        <f t="shared" si="49"/>
        <v>NO MODELS</v>
      </c>
      <c r="AQ117" s="421" t="str">
        <f t="shared" si="49"/>
        <v>NO MODELS</v>
      </c>
      <c r="AR117" s="421" t="str">
        <f t="shared" si="49"/>
        <v>NO MODELS</v>
      </c>
      <c r="AS117" s="421" t="str">
        <f t="shared" si="49"/>
        <v>NO MODELS</v>
      </c>
      <c r="AT117" s="421" t="str">
        <f t="shared" si="49"/>
        <v>NO MODELS</v>
      </c>
      <c r="AU117" s="421" t="str">
        <f t="shared" si="49"/>
        <v>NO MODELS</v>
      </c>
      <c r="AV117" s="421" t="str">
        <f t="shared" si="49"/>
        <v>NO MODELS</v>
      </c>
      <c r="AW117" s="421" t="str">
        <f t="shared" si="49"/>
        <v>NO MODELS</v>
      </c>
      <c r="AX117" s="421" t="str">
        <f t="shared" si="49"/>
        <v>NO MODELS</v>
      </c>
      <c r="AY117" s="16"/>
    </row>
    <row r="118" spans="2:51">
      <c r="B118" s="13"/>
      <c r="C118" s="24">
        <f t="shared" si="40"/>
        <v>10</v>
      </c>
      <c r="D118" s="422" t="str">
        <f t="shared" si="41"/>
        <v>Large Commercial Package Air-Conditioning and Heating Equipment (Evaporatively-Cooled) &gt;= 135,000 and &lt;240,000 Btu/h O</v>
      </c>
      <c r="E118" s="421" t="str">
        <f t="shared" ref="E118:AX118" si="50">IFERROR(IF(HLOOKUP(E$108, $E$70:$AX$82, $C118+1, FALSE)=0%, E101, VLOOKUP($C118, $C$28:$K$44, 9, FALSE)*HLOOKUP(E$108, $E$53:$AX$65, $C118+1)), "NO MODELS")</f>
        <v>NO MODELS</v>
      </c>
      <c r="F118" s="421" t="str">
        <f t="shared" si="50"/>
        <v>NO MODELS</v>
      </c>
      <c r="G118" s="421" t="str">
        <f t="shared" si="50"/>
        <v>NO MODELS</v>
      </c>
      <c r="H118" s="421" t="str">
        <f t="shared" si="50"/>
        <v>NO MODELS</v>
      </c>
      <c r="I118" s="421" t="str">
        <f t="shared" si="50"/>
        <v>NO MODELS</v>
      </c>
      <c r="J118" s="421" t="str">
        <f t="shared" si="50"/>
        <v>NO MODELS</v>
      </c>
      <c r="K118" s="421" t="str">
        <f t="shared" si="50"/>
        <v>NO MODELS</v>
      </c>
      <c r="L118" s="421" t="str">
        <f t="shared" si="50"/>
        <v>NO MODELS</v>
      </c>
      <c r="M118" s="421" t="str">
        <f t="shared" si="50"/>
        <v>NO MODELS</v>
      </c>
      <c r="N118" s="421" t="str">
        <f t="shared" si="50"/>
        <v>NO MODELS</v>
      </c>
      <c r="O118" s="421" t="str">
        <f t="shared" si="50"/>
        <v>NO MODELS</v>
      </c>
      <c r="P118" s="421" t="str">
        <f t="shared" si="50"/>
        <v>NO MODELS</v>
      </c>
      <c r="Q118" s="421" t="str">
        <f t="shared" si="50"/>
        <v>NO MODELS</v>
      </c>
      <c r="R118" s="421" t="str">
        <f t="shared" si="50"/>
        <v>NO MODELS</v>
      </c>
      <c r="S118" s="421" t="str">
        <f t="shared" si="50"/>
        <v>NO MODELS</v>
      </c>
      <c r="T118" s="421" t="str">
        <f t="shared" si="50"/>
        <v>NO MODELS</v>
      </c>
      <c r="U118" s="421" t="str">
        <f t="shared" si="50"/>
        <v>NO MODELS</v>
      </c>
      <c r="V118" s="421" t="str">
        <f t="shared" si="50"/>
        <v>NO MODELS</v>
      </c>
      <c r="W118" s="421" t="str">
        <f t="shared" si="50"/>
        <v>NO MODELS</v>
      </c>
      <c r="X118" s="421" t="str">
        <f t="shared" si="50"/>
        <v>NO MODELS</v>
      </c>
      <c r="Y118" s="421" t="str">
        <f t="shared" si="50"/>
        <v>NO MODELS</v>
      </c>
      <c r="Z118" s="421" t="str">
        <f t="shared" si="50"/>
        <v>NO MODELS</v>
      </c>
      <c r="AA118" s="421" t="str">
        <f t="shared" si="50"/>
        <v>NO MODELS</v>
      </c>
      <c r="AB118" s="421" t="str">
        <f t="shared" si="50"/>
        <v>NO MODELS</v>
      </c>
      <c r="AC118" s="421" t="str">
        <f t="shared" si="50"/>
        <v>NO MODELS</v>
      </c>
      <c r="AD118" s="421" t="str">
        <f t="shared" si="50"/>
        <v>NO MODELS</v>
      </c>
      <c r="AE118" s="421" t="str">
        <f t="shared" si="50"/>
        <v>NO MODELS</v>
      </c>
      <c r="AF118" s="421" t="str">
        <f t="shared" si="50"/>
        <v>NO MODELS</v>
      </c>
      <c r="AG118" s="421" t="str">
        <f t="shared" si="50"/>
        <v>NO MODELS</v>
      </c>
      <c r="AH118" s="421" t="str">
        <f t="shared" si="50"/>
        <v>NO MODELS</v>
      </c>
      <c r="AI118" s="421" t="str">
        <f t="shared" si="50"/>
        <v>NO MODELS</v>
      </c>
      <c r="AJ118" s="421" t="str">
        <f t="shared" si="50"/>
        <v>NO MODELS</v>
      </c>
      <c r="AK118" s="421" t="str">
        <f t="shared" si="50"/>
        <v>NO MODELS</v>
      </c>
      <c r="AL118" s="421" t="str">
        <f t="shared" si="50"/>
        <v>NO MODELS</v>
      </c>
      <c r="AM118" s="421" t="str">
        <f t="shared" si="50"/>
        <v>NO MODELS</v>
      </c>
      <c r="AN118" s="421" t="str">
        <f t="shared" si="50"/>
        <v>NO MODELS</v>
      </c>
      <c r="AO118" s="421" t="str">
        <f t="shared" si="50"/>
        <v>NO MODELS</v>
      </c>
      <c r="AP118" s="421" t="str">
        <f t="shared" si="50"/>
        <v>NO MODELS</v>
      </c>
      <c r="AQ118" s="421" t="str">
        <f t="shared" si="50"/>
        <v>NO MODELS</v>
      </c>
      <c r="AR118" s="421" t="str">
        <f t="shared" si="50"/>
        <v>NO MODELS</v>
      </c>
      <c r="AS118" s="421" t="str">
        <f t="shared" si="50"/>
        <v>NO MODELS</v>
      </c>
      <c r="AT118" s="421" t="str">
        <f t="shared" si="50"/>
        <v>NO MODELS</v>
      </c>
      <c r="AU118" s="421" t="str">
        <f t="shared" si="50"/>
        <v>NO MODELS</v>
      </c>
      <c r="AV118" s="421" t="str">
        <f t="shared" si="50"/>
        <v>NO MODELS</v>
      </c>
      <c r="AW118" s="421" t="str">
        <f t="shared" si="50"/>
        <v>NO MODELS</v>
      </c>
      <c r="AX118" s="421" t="str">
        <f t="shared" si="50"/>
        <v>NO MODELS</v>
      </c>
      <c r="AY118" s="16"/>
    </row>
    <row r="119" spans="2:51">
      <c r="B119" s="13"/>
      <c r="C119" s="24">
        <f t="shared" si="40"/>
        <v>11</v>
      </c>
      <c r="D119" s="422" t="str">
        <f t="shared" si="41"/>
        <v>Very Large Commercial Package Air-Conditioning and Heating Equipment (Evaporatively-Cooled) &gt;=240,000 and &lt;760,000 Btu/h E/N</v>
      </c>
      <c r="E119" s="421">
        <f t="shared" ref="E119:AX119" si="51">IFERROR(IF(HLOOKUP(E$108, $E$70:$AX$82, $C119+1, FALSE)=0%, E102, VLOOKUP($C119, $C$28:$K$44, 9, FALSE)*HLOOKUP(E$108, $E$53:$AX$65, $C119+1)), "NO MODELS")</f>
        <v>455.65393857067397</v>
      </c>
      <c r="F119" s="421">
        <f t="shared" si="51"/>
        <v>377.42718552215973</v>
      </c>
      <c r="G119" s="421">
        <f t="shared" si="51"/>
        <v>371.28660447840434</v>
      </c>
      <c r="H119" s="421">
        <f t="shared" si="51"/>
        <v>350.44420370755279</v>
      </c>
      <c r="I119" s="421">
        <f t="shared" si="51"/>
        <v>335.75158172291123</v>
      </c>
      <c r="J119" s="421">
        <f t="shared" si="51"/>
        <v>396.97687015473616</v>
      </c>
      <c r="K119" s="421">
        <f t="shared" si="51"/>
        <v>370.3706518960791</v>
      </c>
      <c r="L119" s="421">
        <f t="shared" si="51"/>
        <v>382.1527047929863</v>
      </c>
      <c r="M119" s="421">
        <f t="shared" si="51"/>
        <v>472.43600320049217</v>
      </c>
      <c r="N119" s="421">
        <f t="shared" si="51"/>
        <v>598.94020613651139</v>
      </c>
      <c r="O119" s="421">
        <f t="shared" si="51"/>
        <v>429.52470493892821</v>
      </c>
      <c r="P119" s="421">
        <f t="shared" si="51"/>
        <v>304.03042572025743</v>
      </c>
      <c r="Q119" s="421">
        <f t="shared" si="51"/>
        <v>469.47762985016948</v>
      </c>
      <c r="R119" s="421">
        <f t="shared" si="51"/>
        <v>617.51957579625628</v>
      </c>
      <c r="S119" s="421">
        <f t="shared" si="51"/>
        <v>547.58269789027077</v>
      </c>
      <c r="T119" s="421">
        <f t="shared" si="51"/>
        <v>510.81582556675613</v>
      </c>
      <c r="U119" s="421">
        <f t="shared" si="51"/>
        <v>704.15155498536478</v>
      </c>
      <c r="V119" s="421">
        <f t="shared" si="51"/>
        <v>691.89868436555321</v>
      </c>
      <c r="W119" s="421">
        <f t="shared" si="51"/>
        <v>666.38803143480891</v>
      </c>
      <c r="X119" s="421">
        <f t="shared" si="51"/>
        <v>712.21822069623749</v>
      </c>
      <c r="Y119" s="421">
        <f t="shared" si="51"/>
        <v>649.8685900568646</v>
      </c>
      <c r="Z119" s="421">
        <f t="shared" si="51"/>
        <v>696.66017125028907</v>
      </c>
      <c r="AA119" s="421">
        <f t="shared" si="51"/>
        <v>712.08438168387477</v>
      </c>
      <c r="AB119" s="421">
        <f t="shared" si="51"/>
        <v>727.74934294027685</v>
      </c>
      <c r="AC119" s="421">
        <f t="shared" si="51"/>
        <v>743.16380270730451</v>
      </c>
      <c r="AD119" s="421">
        <f t="shared" si="51"/>
        <v>731.87394471718505</v>
      </c>
      <c r="AE119" s="421">
        <f t="shared" si="51"/>
        <v>746.53096630698178</v>
      </c>
      <c r="AF119" s="421">
        <f t="shared" si="51"/>
        <v>759.71697522273018</v>
      </c>
      <c r="AG119" s="421">
        <f t="shared" si="51"/>
        <v>772.84270043390381</v>
      </c>
      <c r="AH119" s="421">
        <f t="shared" si="51"/>
        <v>754.44220100263135</v>
      </c>
      <c r="AI119" s="421">
        <f t="shared" si="51"/>
        <v>765.19690094564828</v>
      </c>
      <c r="AJ119" s="421">
        <f t="shared" si="51"/>
        <v>777.95018262807571</v>
      </c>
      <c r="AK119" s="421">
        <f t="shared" si="51"/>
        <v>788.81061868239863</v>
      </c>
      <c r="AL119" s="421">
        <f t="shared" si="51"/>
        <v>798.78813394847054</v>
      </c>
      <c r="AM119" s="421">
        <f t="shared" si="51"/>
        <v>809.02129014826266</v>
      </c>
      <c r="AN119" s="421">
        <f t="shared" si="51"/>
        <v>819.52003971507213</v>
      </c>
      <c r="AO119" s="421">
        <f t="shared" si="51"/>
        <v>829.6532086760003</v>
      </c>
      <c r="AP119" s="421">
        <f t="shared" si="51"/>
        <v>839.38330885593791</v>
      </c>
      <c r="AQ119" s="421">
        <f t="shared" si="51"/>
        <v>848.00256874150443</v>
      </c>
      <c r="AR119" s="421">
        <f t="shared" si="51"/>
        <v>822.41336253047962</v>
      </c>
      <c r="AS119" s="421">
        <f t="shared" si="51"/>
        <v>830.37862512157392</v>
      </c>
      <c r="AT119" s="421">
        <f t="shared" si="51"/>
        <v>838.49968746995114</v>
      </c>
      <c r="AU119" s="421">
        <f t="shared" si="51"/>
        <v>847.47867918091436</v>
      </c>
      <c r="AV119" s="421">
        <f t="shared" si="51"/>
        <v>854.51753864254999</v>
      </c>
      <c r="AW119" s="421">
        <f t="shared" si="51"/>
        <v>862.3965771379967</v>
      </c>
      <c r="AX119" s="421">
        <f t="shared" si="51"/>
        <v>869.68648903265444</v>
      </c>
      <c r="AY119" s="16"/>
    </row>
    <row r="120" spans="2:51">
      <c r="B120" s="13"/>
      <c r="C120" s="24">
        <f t="shared" si="40"/>
        <v>12</v>
      </c>
      <c r="D120" s="422" t="str">
        <f t="shared" si="41"/>
        <v>Very Large Commercial Package Air-Conditioning and Heating Equipment (Evaporatively-Cooled) &gt;=240,000 and &lt;760,000 Btu/h O</v>
      </c>
      <c r="E120" s="421">
        <f t="shared" ref="E120:AX120" si="52">IFERROR(IF(HLOOKUP(E$108, $E$70:$AX$82, $C120+1, FALSE)=0%, E103, VLOOKUP($C120, $C$28:$K$44, 9, FALSE)*HLOOKUP(E$108, $E$53:$AX$65, $C120+1)), "NO MODELS")</f>
        <v>4097.502040063544</v>
      </c>
      <c r="F120" s="421">
        <f t="shared" si="52"/>
        <v>3433.4568093436774</v>
      </c>
      <c r="G120" s="421">
        <f t="shared" si="52"/>
        <v>3414.3089149729908</v>
      </c>
      <c r="H120" s="421">
        <f t="shared" si="52"/>
        <v>3102.3002223902531</v>
      </c>
      <c r="I120" s="421">
        <f t="shared" si="52"/>
        <v>3083.2086566025268</v>
      </c>
      <c r="J120" s="421">
        <f t="shared" si="52"/>
        <v>3579.3637086235417</v>
      </c>
      <c r="K120" s="421">
        <f t="shared" si="52"/>
        <v>3303.9410356738422</v>
      </c>
      <c r="L120" s="421">
        <f t="shared" si="52"/>
        <v>3493.6360904105618</v>
      </c>
      <c r="M120" s="421">
        <f t="shared" si="52"/>
        <v>4313.1015682683228</v>
      </c>
      <c r="N120" s="421">
        <f t="shared" si="52"/>
        <v>5367.5481566905137</v>
      </c>
      <c r="O120" s="421">
        <f t="shared" si="52"/>
        <v>3912.2420768586071</v>
      </c>
      <c r="P120" s="421">
        <f t="shared" si="52"/>
        <v>2766.095412194004</v>
      </c>
      <c r="Q120" s="421">
        <f t="shared" si="52"/>
        <v>4161.0185136536629</v>
      </c>
      <c r="R120" s="421">
        <f t="shared" si="52"/>
        <v>5519.7723148498681</v>
      </c>
      <c r="S120" s="421">
        <f t="shared" si="52"/>
        <v>4963.5716934152206</v>
      </c>
      <c r="T120" s="421">
        <f t="shared" si="52"/>
        <v>4716.0440759643134</v>
      </c>
      <c r="U120" s="421">
        <f t="shared" si="52"/>
        <v>6415.0288055235624</v>
      </c>
      <c r="V120" s="421">
        <f t="shared" si="52"/>
        <v>6206.395667069919</v>
      </c>
      <c r="W120" s="421">
        <f t="shared" si="52"/>
        <v>5977.5627333020529</v>
      </c>
      <c r="X120" s="421">
        <f t="shared" si="52"/>
        <v>6416.0615797329574</v>
      </c>
      <c r="Y120" s="421">
        <f t="shared" si="52"/>
        <v>5890.743718663477</v>
      </c>
      <c r="Z120" s="421">
        <f t="shared" si="52"/>
        <v>6399.0852076359888</v>
      </c>
      <c r="AA120" s="421">
        <f t="shared" si="52"/>
        <v>6512.0748166463281</v>
      </c>
      <c r="AB120" s="421">
        <f t="shared" si="52"/>
        <v>6626.0136320822421</v>
      </c>
      <c r="AC120" s="421">
        <f t="shared" si="52"/>
        <v>6766.3592353291697</v>
      </c>
      <c r="AD120" s="421">
        <f t="shared" si="52"/>
        <v>6632.4827259259409</v>
      </c>
      <c r="AE120" s="421">
        <f t="shared" si="52"/>
        <v>6735.1072083102144</v>
      </c>
      <c r="AF120" s="421">
        <f t="shared" si="52"/>
        <v>6823.3339611973934</v>
      </c>
      <c r="AG120" s="421">
        <f t="shared" si="52"/>
        <v>6909.9547917874397</v>
      </c>
      <c r="AH120" s="421">
        <f t="shared" si="52"/>
        <v>7026.4965451274948</v>
      </c>
      <c r="AI120" s="421">
        <f t="shared" si="52"/>
        <v>7094.4130980401196</v>
      </c>
      <c r="AJ120" s="421">
        <f t="shared" si="52"/>
        <v>7179.8685285392394</v>
      </c>
      <c r="AK120" s="421">
        <f t="shared" si="52"/>
        <v>7246.8593403512214</v>
      </c>
      <c r="AL120" s="421">
        <f t="shared" si="52"/>
        <v>7304.8605320326451</v>
      </c>
      <c r="AM120" s="421">
        <f t="shared" si="52"/>
        <v>7364.3478130261774</v>
      </c>
      <c r="AN120" s="421">
        <f t="shared" si="52"/>
        <v>7425.3790387172512</v>
      </c>
      <c r="AO120" s="421">
        <f t="shared" si="52"/>
        <v>7482.2283875992744</v>
      </c>
      <c r="AP120" s="421">
        <f t="shared" si="52"/>
        <v>7534.6055718430998</v>
      </c>
      <c r="AQ120" s="421">
        <f t="shared" si="52"/>
        <v>7576.2381668413791</v>
      </c>
      <c r="AR120" s="421">
        <f t="shared" si="52"/>
        <v>7630.914877741845</v>
      </c>
      <c r="AS120" s="421">
        <f t="shared" si="52"/>
        <v>7668.3062993453677</v>
      </c>
      <c r="AT120" s="421">
        <f t="shared" si="52"/>
        <v>7706.4290934985929</v>
      </c>
      <c r="AU120" s="421">
        <f t="shared" si="52"/>
        <v>7751.6849180861918</v>
      </c>
      <c r="AV120" s="421">
        <f t="shared" si="52"/>
        <v>7778.4904347097154</v>
      </c>
      <c r="AW120" s="421">
        <f t="shared" si="52"/>
        <v>7812.2879096599836</v>
      </c>
      <c r="AX120" s="421">
        <f t="shared" si="52"/>
        <v>7840.0815461185312</v>
      </c>
      <c r="AY120" s="16"/>
    </row>
    <row r="121" spans="2:51">
      <c r="B121" s="13"/>
      <c r="C121" s="14"/>
      <c r="D121" s="429" t="s">
        <v>278</v>
      </c>
      <c r="E121" s="431">
        <f t="shared" ref="E121:AI121" si="53">SUM(E109:E120)</f>
        <v>25461.270852842881</v>
      </c>
      <c r="F121" s="431">
        <f t="shared" si="53"/>
        <v>23154.396089392481</v>
      </c>
      <c r="G121" s="431">
        <f t="shared" si="53"/>
        <v>23168.808261843071</v>
      </c>
      <c r="H121" s="431">
        <f t="shared" si="53"/>
        <v>21983.649036577626</v>
      </c>
      <c r="I121" s="431">
        <f t="shared" si="53"/>
        <v>21961.248261963963</v>
      </c>
      <c r="J121" s="431">
        <f t="shared" si="53"/>
        <v>23726.064740103437</v>
      </c>
      <c r="K121" s="431">
        <f t="shared" si="53"/>
        <v>22555.624764058804</v>
      </c>
      <c r="L121" s="431">
        <f t="shared" si="53"/>
        <v>23384.858487467642</v>
      </c>
      <c r="M121" s="431">
        <f t="shared" si="53"/>
        <v>26147.819294395144</v>
      </c>
      <c r="N121" s="431">
        <f t="shared" si="53"/>
        <v>29985.365197141138</v>
      </c>
      <c r="O121" s="431">
        <f t="shared" si="53"/>
        <v>24804.024619279393</v>
      </c>
      <c r="P121" s="431">
        <f t="shared" si="53"/>
        <v>21847.28633563362</v>
      </c>
      <c r="Q121" s="431">
        <f t="shared" si="53"/>
        <v>25880.486214795306</v>
      </c>
      <c r="R121" s="431">
        <f t="shared" si="53"/>
        <v>30401.099336731917</v>
      </c>
      <c r="S121" s="431">
        <f t="shared" si="53"/>
        <v>28605.366625145958</v>
      </c>
      <c r="T121" s="431">
        <f t="shared" si="53"/>
        <v>27625.751040807121</v>
      </c>
      <c r="U121" s="431">
        <f t="shared" si="53"/>
        <v>33577.714148094645</v>
      </c>
      <c r="V121" s="431">
        <f t="shared" si="53"/>
        <v>32785.858040990875</v>
      </c>
      <c r="W121" s="431">
        <f t="shared" si="53"/>
        <v>32041.502045148638</v>
      </c>
      <c r="X121" s="431">
        <f t="shared" si="53"/>
        <v>33569.833773444836</v>
      </c>
      <c r="Y121" s="431">
        <f t="shared" si="53"/>
        <v>31985.055018843075</v>
      </c>
      <c r="Z121" s="431">
        <f t="shared" si="53"/>
        <v>33501.108631262163</v>
      </c>
      <c r="AA121" s="431">
        <f t="shared" si="53"/>
        <v>33891.343469774692</v>
      </c>
      <c r="AB121" s="431">
        <f t="shared" si="53"/>
        <v>34283.033543277721</v>
      </c>
      <c r="AC121" s="431">
        <f t="shared" si="53"/>
        <v>34681.415939059407</v>
      </c>
      <c r="AD121" s="431">
        <f t="shared" si="53"/>
        <v>34385.224621902235</v>
      </c>
      <c r="AE121" s="431">
        <f t="shared" si="53"/>
        <v>34723.975056587595</v>
      </c>
      <c r="AF121" s="431">
        <f t="shared" si="53"/>
        <v>35030.692704592642</v>
      </c>
      <c r="AG121" s="431">
        <f t="shared" si="53"/>
        <v>35329.887764362218</v>
      </c>
      <c r="AH121" s="431">
        <f t="shared" si="53"/>
        <v>35621.465210508068</v>
      </c>
      <c r="AI121" s="431">
        <f t="shared" si="53"/>
        <v>35855.660223869425</v>
      </c>
      <c r="AJ121" s="431">
        <f>SUM(AJ109:AJ120)</f>
        <v>36129.595262088587</v>
      </c>
      <c r="AK121" s="431">
        <f t="shared" ref="AK121:AX121" si="54">SUM(AK109:AK120)</f>
        <v>36358.444523585145</v>
      </c>
      <c r="AL121" s="431">
        <f t="shared" si="54"/>
        <v>36557.96584572758</v>
      </c>
      <c r="AM121" s="431">
        <f t="shared" si="54"/>
        <v>36763.1794388708</v>
      </c>
      <c r="AN121" s="431">
        <f t="shared" si="54"/>
        <v>36973.131462167978</v>
      </c>
      <c r="AO121" s="431">
        <f t="shared" si="54"/>
        <v>37150.071339906419</v>
      </c>
      <c r="AP121" s="431">
        <f t="shared" si="54"/>
        <v>37326.009292150142</v>
      </c>
      <c r="AQ121" s="431">
        <f t="shared" si="54"/>
        <v>37472.716173036089</v>
      </c>
      <c r="AR121" s="431">
        <f t="shared" si="54"/>
        <v>37634.028616104304</v>
      </c>
      <c r="AS121" s="431">
        <f t="shared" si="54"/>
        <v>37763.936904383751</v>
      </c>
      <c r="AT121" s="431">
        <f t="shared" si="54"/>
        <v>37896.604465817276</v>
      </c>
      <c r="AU121" s="431">
        <f t="shared" si="54"/>
        <v>38031.191259617415</v>
      </c>
      <c r="AV121" s="431">
        <f t="shared" si="54"/>
        <v>38126.859749754673</v>
      </c>
      <c r="AW121" s="431">
        <f t="shared" si="54"/>
        <v>38242.034258599779</v>
      </c>
      <c r="AX121" s="431">
        <f t="shared" si="54"/>
        <v>38340.791598846896</v>
      </c>
      <c r="AY121" s="16"/>
    </row>
    <row r="122" spans="2:51">
      <c r="B122" s="13"/>
      <c r="C122" s="14"/>
      <c r="D122" s="428"/>
      <c r="E122" s="428"/>
      <c r="F122" s="428"/>
      <c r="G122" s="428"/>
      <c r="H122" s="428"/>
      <c r="I122" s="428"/>
      <c r="J122" s="428"/>
      <c r="K122" s="428"/>
      <c r="L122" s="428"/>
      <c r="M122" s="428"/>
      <c r="N122" s="428"/>
      <c r="O122" s="428"/>
      <c r="P122" s="428"/>
      <c r="Q122" s="428"/>
      <c r="R122" s="428"/>
      <c r="S122" s="428"/>
      <c r="T122" s="428"/>
      <c r="U122" s="428"/>
      <c r="V122" s="428"/>
      <c r="W122" s="428"/>
      <c r="X122" s="428"/>
      <c r="Y122" s="428"/>
      <c r="Z122" s="428"/>
      <c r="AA122" s="428"/>
      <c r="AB122" s="428"/>
      <c r="AC122" s="428"/>
      <c r="AD122" s="428"/>
      <c r="AE122" s="428"/>
      <c r="AF122" s="428"/>
      <c r="AG122" s="428"/>
      <c r="AH122" s="428"/>
      <c r="AI122" s="428"/>
      <c r="AJ122" s="428"/>
      <c r="AK122" s="428"/>
      <c r="AL122" s="428"/>
      <c r="AM122" s="428"/>
      <c r="AN122" s="428"/>
      <c r="AO122" s="428"/>
      <c r="AP122" s="428"/>
      <c r="AQ122" s="428"/>
      <c r="AR122" s="428"/>
      <c r="AS122" s="428"/>
      <c r="AT122" s="428"/>
      <c r="AU122" s="428"/>
      <c r="AV122" s="428"/>
      <c r="AW122" s="428"/>
      <c r="AX122" s="428"/>
      <c r="AY122" s="16"/>
    </row>
    <row r="123" spans="2:51">
      <c r="B123" s="39" t="s">
        <v>315</v>
      </c>
      <c r="C123" s="14"/>
      <c r="D123" s="428"/>
      <c r="E123" s="428"/>
      <c r="F123" s="428"/>
      <c r="G123" s="428"/>
      <c r="H123" s="428"/>
      <c r="I123" s="428"/>
      <c r="J123" s="428"/>
      <c r="K123" s="428"/>
      <c r="L123" s="428"/>
      <c r="M123" s="428"/>
      <c r="N123" s="428"/>
      <c r="O123" s="428"/>
      <c r="P123" s="428"/>
      <c r="Q123" s="428"/>
      <c r="R123" s="428"/>
      <c r="S123" s="428"/>
      <c r="T123" s="428"/>
      <c r="U123" s="428"/>
      <c r="V123" s="428"/>
      <c r="W123" s="428"/>
      <c r="X123" s="428"/>
      <c r="Y123" s="428"/>
      <c r="Z123" s="428"/>
      <c r="AA123" s="428"/>
      <c r="AB123" s="428"/>
      <c r="AC123" s="428"/>
      <c r="AD123" s="428"/>
      <c r="AE123" s="428"/>
      <c r="AF123" s="428"/>
      <c r="AG123" s="428"/>
      <c r="AH123" s="428"/>
      <c r="AI123" s="428"/>
      <c r="AJ123" s="428"/>
      <c r="AK123" s="428"/>
      <c r="AL123" s="428"/>
      <c r="AM123" s="428"/>
      <c r="AN123" s="428"/>
      <c r="AO123" s="428"/>
      <c r="AP123" s="428"/>
      <c r="AQ123" s="428"/>
      <c r="AR123" s="428"/>
      <c r="AS123" s="428"/>
      <c r="AT123" s="428"/>
      <c r="AU123" s="428"/>
      <c r="AV123" s="428"/>
      <c r="AW123" s="428"/>
      <c r="AX123" s="428"/>
      <c r="AY123" s="16"/>
    </row>
    <row r="124" spans="2:51">
      <c r="B124" s="13"/>
      <c r="C124" s="14"/>
      <c r="D124" s="428"/>
      <c r="E124" s="428"/>
      <c r="F124" s="428"/>
      <c r="G124" s="428"/>
      <c r="H124" s="428"/>
      <c r="I124" s="428"/>
      <c r="J124" s="428"/>
      <c r="K124" s="428"/>
      <c r="L124" s="428"/>
      <c r="M124" s="428"/>
      <c r="N124" s="428"/>
      <c r="O124" s="428"/>
      <c r="P124" s="428"/>
      <c r="Q124" s="428"/>
      <c r="R124" s="428"/>
      <c r="S124" s="428"/>
      <c r="T124" s="428"/>
      <c r="U124" s="428"/>
      <c r="V124" s="428"/>
      <c r="W124" s="428"/>
      <c r="X124" s="428"/>
      <c r="Y124" s="428"/>
      <c r="Z124" s="428"/>
      <c r="AA124" s="428"/>
      <c r="AB124" s="428"/>
      <c r="AC124" s="428"/>
      <c r="AD124" s="428"/>
      <c r="AE124" s="428"/>
      <c r="AF124" s="428"/>
      <c r="AG124" s="428"/>
      <c r="AH124" s="428"/>
      <c r="AI124" s="428"/>
      <c r="AJ124" s="428"/>
      <c r="AK124" s="428"/>
      <c r="AL124" s="428"/>
      <c r="AM124" s="428"/>
      <c r="AN124" s="428"/>
      <c r="AO124" s="428"/>
      <c r="AP124" s="428"/>
      <c r="AQ124" s="428"/>
      <c r="AR124" s="428"/>
      <c r="AS124" s="428"/>
      <c r="AT124" s="428"/>
      <c r="AU124" s="428"/>
      <c r="AV124" s="428"/>
      <c r="AW124" s="428"/>
      <c r="AX124" s="428"/>
      <c r="AY124" s="16"/>
    </row>
    <row r="125" spans="2:51">
      <c r="B125" s="13"/>
      <c r="C125" s="449" t="s">
        <v>11</v>
      </c>
      <c r="D125" s="62" t="s">
        <v>6</v>
      </c>
      <c r="E125" s="62">
        <f t="shared" ref="E125:AI125" si="55">E108</f>
        <v>1989</v>
      </c>
      <c r="F125" s="62">
        <f t="shared" si="55"/>
        <v>1990</v>
      </c>
      <c r="G125" s="62">
        <f t="shared" si="55"/>
        <v>1991</v>
      </c>
      <c r="H125" s="62">
        <f t="shared" si="55"/>
        <v>1992</v>
      </c>
      <c r="I125" s="62">
        <f t="shared" si="55"/>
        <v>1993</v>
      </c>
      <c r="J125" s="62">
        <f t="shared" si="55"/>
        <v>1994</v>
      </c>
      <c r="K125" s="62">
        <f t="shared" si="55"/>
        <v>1995</v>
      </c>
      <c r="L125" s="62">
        <f t="shared" si="55"/>
        <v>1996</v>
      </c>
      <c r="M125" s="62">
        <f t="shared" si="55"/>
        <v>1997</v>
      </c>
      <c r="N125" s="62">
        <f t="shared" si="55"/>
        <v>1998</v>
      </c>
      <c r="O125" s="62">
        <f t="shared" si="55"/>
        <v>1999</v>
      </c>
      <c r="P125" s="62">
        <f t="shared" si="55"/>
        <v>2000</v>
      </c>
      <c r="Q125" s="62">
        <f t="shared" si="55"/>
        <v>2001</v>
      </c>
      <c r="R125" s="62">
        <f t="shared" si="55"/>
        <v>2002</v>
      </c>
      <c r="S125" s="62">
        <f t="shared" si="55"/>
        <v>2003</v>
      </c>
      <c r="T125" s="62">
        <f t="shared" si="55"/>
        <v>2004</v>
      </c>
      <c r="U125" s="62">
        <f t="shared" si="55"/>
        <v>2005</v>
      </c>
      <c r="V125" s="62">
        <f t="shared" si="55"/>
        <v>2006</v>
      </c>
      <c r="W125" s="62">
        <f t="shared" si="55"/>
        <v>2007</v>
      </c>
      <c r="X125" s="62">
        <f t="shared" si="55"/>
        <v>2008</v>
      </c>
      <c r="Y125" s="62">
        <f t="shared" si="55"/>
        <v>2009</v>
      </c>
      <c r="Z125" s="62">
        <f t="shared" si="55"/>
        <v>2010</v>
      </c>
      <c r="AA125" s="62">
        <f t="shared" si="55"/>
        <v>2011</v>
      </c>
      <c r="AB125" s="62">
        <f t="shared" si="55"/>
        <v>2012</v>
      </c>
      <c r="AC125" s="62">
        <f t="shared" si="55"/>
        <v>2013</v>
      </c>
      <c r="AD125" s="62">
        <f t="shared" si="55"/>
        <v>2014</v>
      </c>
      <c r="AE125" s="62">
        <f t="shared" si="55"/>
        <v>2015</v>
      </c>
      <c r="AF125" s="62">
        <f t="shared" si="55"/>
        <v>2016</v>
      </c>
      <c r="AG125" s="62">
        <f t="shared" si="55"/>
        <v>2017</v>
      </c>
      <c r="AH125" s="62">
        <f t="shared" si="55"/>
        <v>2018</v>
      </c>
      <c r="AI125" s="62">
        <f t="shared" si="55"/>
        <v>2019</v>
      </c>
      <c r="AJ125" s="63">
        <f t="shared" ref="AJ125:AX125" si="56">AJ108</f>
        <v>2020</v>
      </c>
      <c r="AK125" s="63">
        <f t="shared" si="56"/>
        <v>2021</v>
      </c>
      <c r="AL125" s="63">
        <f t="shared" si="56"/>
        <v>2022</v>
      </c>
      <c r="AM125" s="63">
        <f t="shared" si="56"/>
        <v>2023</v>
      </c>
      <c r="AN125" s="63">
        <f t="shared" si="56"/>
        <v>2024</v>
      </c>
      <c r="AO125" s="63">
        <f t="shared" si="56"/>
        <v>2025</v>
      </c>
      <c r="AP125" s="63">
        <f t="shared" si="56"/>
        <v>2026</v>
      </c>
      <c r="AQ125" s="63">
        <f t="shared" si="56"/>
        <v>2027</v>
      </c>
      <c r="AR125" s="63">
        <f t="shared" si="56"/>
        <v>2028</v>
      </c>
      <c r="AS125" s="63">
        <f t="shared" si="56"/>
        <v>2029</v>
      </c>
      <c r="AT125" s="63">
        <f t="shared" si="56"/>
        <v>2030</v>
      </c>
      <c r="AU125" s="63">
        <f t="shared" si="56"/>
        <v>2031</v>
      </c>
      <c r="AV125" s="63">
        <f t="shared" si="56"/>
        <v>2032</v>
      </c>
      <c r="AW125" s="63">
        <f t="shared" si="56"/>
        <v>2033</v>
      </c>
      <c r="AX125" s="63">
        <f t="shared" si="56"/>
        <v>2034</v>
      </c>
      <c r="AY125" s="16"/>
    </row>
    <row r="126" spans="2:51">
      <c r="B126" s="13"/>
      <c r="C126" s="24">
        <f>C109</f>
        <v>1</v>
      </c>
      <c r="D126" s="422" t="str">
        <f>D109</f>
        <v>Small Commercial Package Air-Conditioning and Heating Equipment (Water-Cooled)  &gt;=65,000 and &lt;135,000 Btu/h E/N</v>
      </c>
      <c r="E126" s="423">
        <f>IFERROR(1-(E109/E92),"NO MODELS")</f>
        <v>0</v>
      </c>
      <c r="F126" s="423">
        <f t="shared" ref="F126:AI126" si="57">IFERROR(1-(F109/F92),"NO MODELS")</f>
        <v>0</v>
      </c>
      <c r="G126" s="423">
        <f t="shared" si="57"/>
        <v>0</v>
      </c>
      <c r="H126" s="423">
        <f t="shared" si="57"/>
        <v>0</v>
      </c>
      <c r="I126" s="423">
        <f t="shared" si="57"/>
        <v>0</v>
      </c>
      <c r="J126" s="423">
        <f t="shared" si="57"/>
        <v>0</v>
      </c>
      <c r="K126" s="423">
        <f t="shared" si="57"/>
        <v>0</v>
      </c>
      <c r="L126" s="423">
        <f t="shared" si="57"/>
        <v>0</v>
      </c>
      <c r="M126" s="423">
        <f t="shared" si="57"/>
        <v>0</v>
      </c>
      <c r="N126" s="423">
        <f t="shared" si="57"/>
        <v>0</v>
      </c>
      <c r="O126" s="423">
        <f t="shared" si="57"/>
        <v>0</v>
      </c>
      <c r="P126" s="423">
        <f t="shared" si="57"/>
        <v>0</v>
      </c>
      <c r="Q126" s="423">
        <f t="shared" si="57"/>
        <v>0</v>
      </c>
      <c r="R126" s="423">
        <f t="shared" si="57"/>
        <v>0</v>
      </c>
      <c r="S126" s="423">
        <f t="shared" si="57"/>
        <v>0</v>
      </c>
      <c r="T126" s="423">
        <f t="shared" si="57"/>
        <v>0</v>
      </c>
      <c r="U126" s="423">
        <f t="shared" si="57"/>
        <v>0</v>
      </c>
      <c r="V126" s="423">
        <f t="shared" si="57"/>
        <v>0</v>
      </c>
      <c r="W126" s="423">
        <f t="shared" si="57"/>
        <v>0</v>
      </c>
      <c r="X126" s="423">
        <f t="shared" si="57"/>
        <v>0</v>
      </c>
      <c r="Y126" s="423">
        <f t="shared" si="57"/>
        <v>0</v>
      </c>
      <c r="Z126" s="423">
        <f t="shared" si="57"/>
        <v>0</v>
      </c>
      <c r="AA126" s="423">
        <f t="shared" si="57"/>
        <v>0</v>
      </c>
      <c r="AB126" s="423">
        <f t="shared" si="57"/>
        <v>0</v>
      </c>
      <c r="AC126" s="423">
        <f t="shared" si="57"/>
        <v>2.5841632639490575E-3</v>
      </c>
      <c r="AD126" s="423">
        <f t="shared" si="57"/>
        <v>2.5841632639490575E-3</v>
      </c>
      <c r="AE126" s="423">
        <f t="shared" si="57"/>
        <v>2.5841632639489465E-3</v>
      </c>
      <c r="AF126" s="423">
        <f t="shared" si="57"/>
        <v>2.5841632639491685E-3</v>
      </c>
      <c r="AG126" s="423">
        <f t="shared" si="57"/>
        <v>2.5841632639490575E-3</v>
      </c>
      <c r="AH126" s="423">
        <f t="shared" si="57"/>
        <v>2.5841632639490575E-3</v>
      </c>
      <c r="AI126" s="423">
        <f t="shared" si="57"/>
        <v>2.5841632639490575E-3</v>
      </c>
      <c r="AJ126" s="423">
        <f>IFERROR(1-(AJ109/AJ92),"NO MODELS")</f>
        <v>2.5841632639490575E-3</v>
      </c>
      <c r="AK126" s="423">
        <f t="shared" ref="AK126:AX126" si="58">IFERROR(1-(AK109/AK92),"NO MODELS")</f>
        <v>2.5841632639489465E-3</v>
      </c>
      <c r="AL126" s="423">
        <f t="shared" si="58"/>
        <v>2.5841632639490575E-3</v>
      </c>
      <c r="AM126" s="423">
        <f t="shared" si="58"/>
        <v>2.5841632639489465E-3</v>
      </c>
      <c r="AN126" s="423">
        <f t="shared" si="58"/>
        <v>2.5841632639490575E-3</v>
      </c>
      <c r="AO126" s="423">
        <f t="shared" si="58"/>
        <v>2.5841632639490575E-3</v>
      </c>
      <c r="AP126" s="423">
        <f t="shared" si="58"/>
        <v>2.5841632639491685E-3</v>
      </c>
      <c r="AQ126" s="423">
        <f t="shared" si="58"/>
        <v>2.5841632639490575E-3</v>
      </c>
      <c r="AR126" s="423">
        <f t="shared" si="58"/>
        <v>2.5841632639489465E-3</v>
      </c>
      <c r="AS126" s="423">
        <f t="shared" si="58"/>
        <v>2.5841632639490575E-3</v>
      </c>
      <c r="AT126" s="423">
        <f t="shared" si="58"/>
        <v>2.5841632639490575E-3</v>
      </c>
      <c r="AU126" s="423">
        <f t="shared" si="58"/>
        <v>2.5841632639491685E-3</v>
      </c>
      <c r="AV126" s="423">
        <f t="shared" si="58"/>
        <v>2.5841632639490575E-3</v>
      </c>
      <c r="AW126" s="423">
        <f t="shared" si="58"/>
        <v>2.5841632639490575E-3</v>
      </c>
      <c r="AX126" s="423">
        <f t="shared" si="58"/>
        <v>2.5841632639490575E-3</v>
      </c>
      <c r="AY126" s="16"/>
    </row>
    <row r="127" spans="2:51">
      <c r="B127" s="13"/>
      <c r="C127" s="24">
        <f t="shared" ref="C127:D137" si="59">C110</f>
        <v>2</v>
      </c>
      <c r="D127" s="422" t="str">
        <f t="shared" si="59"/>
        <v>Small Commercial Package Air-Conditioning and Heating Equipment (Water-Cooled)  &gt;=65,000 and &lt;135,000 Btu/h O</v>
      </c>
      <c r="E127" s="423">
        <f t="shared" ref="E127:AI127" si="60">IFERROR(1-(E110/E93),"NO MODELS")</f>
        <v>0</v>
      </c>
      <c r="F127" s="423">
        <f t="shared" si="60"/>
        <v>0</v>
      </c>
      <c r="G127" s="423">
        <f t="shared" si="60"/>
        <v>0</v>
      </c>
      <c r="H127" s="423">
        <f t="shared" si="60"/>
        <v>0</v>
      </c>
      <c r="I127" s="423">
        <f t="shared" si="60"/>
        <v>0</v>
      </c>
      <c r="J127" s="423">
        <f t="shared" si="60"/>
        <v>0</v>
      </c>
      <c r="K127" s="423">
        <f t="shared" si="60"/>
        <v>0</v>
      </c>
      <c r="L127" s="423">
        <f t="shared" si="60"/>
        <v>0</v>
      </c>
      <c r="M127" s="423">
        <f t="shared" si="60"/>
        <v>0</v>
      </c>
      <c r="N127" s="423">
        <f t="shared" si="60"/>
        <v>0</v>
      </c>
      <c r="O127" s="423">
        <f t="shared" si="60"/>
        <v>0</v>
      </c>
      <c r="P127" s="423">
        <f t="shared" si="60"/>
        <v>0</v>
      </c>
      <c r="Q127" s="423">
        <f t="shared" si="60"/>
        <v>0</v>
      </c>
      <c r="R127" s="423">
        <f t="shared" si="60"/>
        <v>0</v>
      </c>
      <c r="S127" s="423">
        <f t="shared" si="60"/>
        <v>0</v>
      </c>
      <c r="T127" s="423">
        <f t="shared" si="60"/>
        <v>0</v>
      </c>
      <c r="U127" s="423">
        <f t="shared" si="60"/>
        <v>0</v>
      </c>
      <c r="V127" s="423">
        <f t="shared" si="60"/>
        <v>0</v>
      </c>
      <c r="W127" s="423">
        <f t="shared" si="60"/>
        <v>0</v>
      </c>
      <c r="X127" s="423">
        <f t="shared" si="60"/>
        <v>0</v>
      </c>
      <c r="Y127" s="423">
        <f t="shared" si="60"/>
        <v>0</v>
      </c>
      <c r="Z127" s="423">
        <f t="shared" si="60"/>
        <v>0</v>
      </c>
      <c r="AA127" s="423">
        <f t="shared" si="60"/>
        <v>0</v>
      </c>
      <c r="AB127" s="423">
        <f t="shared" si="60"/>
        <v>0</v>
      </c>
      <c r="AC127" s="423">
        <f t="shared" si="60"/>
        <v>2.636718821253603E-3</v>
      </c>
      <c r="AD127" s="423">
        <f t="shared" si="60"/>
        <v>2.636718821253603E-3</v>
      </c>
      <c r="AE127" s="423">
        <f t="shared" si="60"/>
        <v>2.636718821253492E-3</v>
      </c>
      <c r="AF127" s="423">
        <f t="shared" si="60"/>
        <v>2.636718821253492E-3</v>
      </c>
      <c r="AG127" s="423">
        <f t="shared" si="60"/>
        <v>2.636718821253381E-3</v>
      </c>
      <c r="AH127" s="423">
        <f t="shared" si="60"/>
        <v>2.636718821253381E-3</v>
      </c>
      <c r="AI127" s="423">
        <f t="shared" si="60"/>
        <v>2.636718821253603E-3</v>
      </c>
      <c r="AJ127" s="423">
        <f t="shared" ref="AJ127:AX127" si="61">IFERROR(1-(AJ110/AJ93),"NO MODELS")</f>
        <v>2.636718821253492E-3</v>
      </c>
      <c r="AK127" s="423">
        <f t="shared" si="61"/>
        <v>2.636718821253381E-3</v>
      </c>
      <c r="AL127" s="423">
        <f t="shared" si="61"/>
        <v>2.636718821253603E-3</v>
      </c>
      <c r="AM127" s="423">
        <f t="shared" si="61"/>
        <v>2.636718821253381E-3</v>
      </c>
      <c r="AN127" s="423">
        <f t="shared" si="61"/>
        <v>2.636718821253492E-3</v>
      </c>
      <c r="AO127" s="423">
        <f t="shared" si="61"/>
        <v>2.636718821253381E-3</v>
      </c>
      <c r="AP127" s="423">
        <f t="shared" si="61"/>
        <v>2.636718821253492E-3</v>
      </c>
      <c r="AQ127" s="423">
        <f t="shared" si="61"/>
        <v>2.636718821253492E-3</v>
      </c>
      <c r="AR127" s="423">
        <f t="shared" si="61"/>
        <v>2.636718821253603E-3</v>
      </c>
      <c r="AS127" s="423">
        <f t="shared" si="61"/>
        <v>2.636718821253381E-3</v>
      </c>
      <c r="AT127" s="423">
        <f t="shared" si="61"/>
        <v>2.636718821253492E-3</v>
      </c>
      <c r="AU127" s="423">
        <f t="shared" si="61"/>
        <v>2.636718821253381E-3</v>
      </c>
      <c r="AV127" s="423">
        <f t="shared" si="61"/>
        <v>2.636718821253492E-3</v>
      </c>
      <c r="AW127" s="423">
        <f t="shared" si="61"/>
        <v>2.636718821253603E-3</v>
      </c>
      <c r="AX127" s="423">
        <f t="shared" si="61"/>
        <v>2.636718821253492E-3</v>
      </c>
      <c r="AY127" s="16"/>
    </row>
    <row r="128" spans="2:51">
      <c r="B128" s="13"/>
      <c r="C128" s="24">
        <f t="shared" si="59"/>
        <v>3</v>
      </c>
      <c r="D128" s="422" t="str">
        <f t="shared" si="59"/>
        <v>Large Commercial Package Air-Conditioning and Heating Equipment (Water-Cooled) &gt;= 135,000 and &lt;240,000 Btu/h E/N</v>
      </c>
      <c r="E128" s="423">
        <f t="shared" ref="E128:AI128" si="62">IFERROR(1-(E111/E94),"NO MODELS")</f>
        <v>0</v>
      </c>
      <c r="F128" s="423">
        <f t="shared" si="62"/>
        <v>0</v>
      </c>
      <c r="G128" s="423">
        <f t="shared" si="62"/>
        <v>0</v>
      </c>
      <c r="H128" s="423">
        <f t="shared" si="62"/>
        <v>0</v>
      </c>
      <c r="I128" s="423">
        <f t="shared" si="62"/>
        <v>0</v>
      </c>
      <c r="J128" s="423">
        <f t="shared" si="62"/>
        <v>0</v>
      </c>
      <c r="K128" s="423">
        <f t="shared" si="62"/>
        <v>0</v>
      </c>
      <c r="L128" s="423">
        <f t="shared" si="62"/>
        <v>0</v>
      </c>
      <c r="M128" s="423">
        <f t="shared" si="62"/>
        <v>0</v>
      </c>
      <c r="N128" s="423">
        <f t="shared" si="62"/>
        <v>0</v>
      </c>
      <c r="O128" s="423">
        <f t="shared" si="62"/>
        <v>0</v>
      </c>
      <c r="P128" s="423">
        <f t="shared" si="62"/>
        <v>0</v>
      </c>
      <c r="Q128" s="423">
        <f t="shared" si="62"/>
        <v>0</v>
      </c>
      <c r="R128" s="423">
        <f t="shared" si="62"/>
        <v>0</v>
      </c>
      <c r="S128" s="423">
        <f t="shared" si="62"/>
        <v>0</v>
      </c>
      <c r="T128" s="423">
        <f t="shared" si="62"/>
        <v>0</v>
      </c>
      <c r="U128" s="423">
        <f t="shared" si="62"/>
        <v>0</v>
      </c>
      <c r="V128" s="423">
        <f t="shared" si="62"/>
        <v>0</v>
      </c>
      <c r="W128" s="423">
        <f t="shared" si="62"/>
        <v>0</v>
      </c>
      <c r="X128" s="423">
        <f t="shared" si="62"/>
        <v>0</v>
      </c>
      <c r="Y128" s="423">
        <f t="shared" si="62"/>
        <v>0</v>
      </c>
      <c r="Z128" s="423">
        <f t="shared" si="62"/>
        <v>0</v>
      </c>
      <c r="AA128" s="423">
        <f t="shared" si="62"/>
        <v>0</v>
      </c>
      <c r="AB128" s="423">
        <f t="shared" si="62"/>
        <v>0</v>
      </c>
      <c r="AC128" s="423">
        <f t="shared" si="62"/>
        <v>0</v>
      </c>
      <c r="AD128" s="423">
        <f t="shared" si="62"/>
        <v>2.79569079842239E-2</v>
      </c>
      <c r="AE128" s="423">
        <f t="shared" si="62"/>
        <v>2.79569079842239E-2</v>
      </c>
      <c r="AF128" s="423">
        <f t="shared" si="62"/>
        <v>2.79569079842239E-2</v>
      </c>
      <c r="AG128" s="423">
        <f t="shared" si="62"/>
        <v>2.7956907984224011E-2</v>
      </c>
      <c r="AH128" s="423">
        <f t="shared" si="62"/>
        <v>2.7956907984224011E-2</v>
      </c>
      <c r="AI128" s="423">
        <f t="shared" si="62"/>
        <v>2.79569079842239E-2</v>
      </c>
      <c r="AJ128" s="423">
        <f t="shared" ref="AJ128:AX128" si="63">IFERROR(1-(AJ111/AJ94),"NO MODELS")</f>
        <v>2.7956907984224011E-2</v>
      </c>
      <c r="AK128" s="423">
        <f t="shared" si="63"/>
        <v>2.79569079842239E-2</v>
      </c>
      <c r="AL128" s="423">
        <f t="shared" si="63"/>
        <v>2.7956907984224011E-2</v>
      </c>
      <c r="AM128" s="423">
        <f t="shared" si="63"/>
        <v>2.79569079842239E-2</v>
      </c>
      <c r="AN128" s="423">
        <f t="shared" si="63"/>
        <v>2.79569079842239E-2</v>
      </c>
      <c r="AO128" s="423">
        <f t="shared" si="63"/>
        <v>2.79569079842239E-2</v>
      </c>
      <c r="AP128" s="423">
        <f t="shared" si="63"/>
        <v>2.79569079842239E-2</v>
      </c>
      <c r="AQ128" s="423">
        <f t="shared" si="63"/>
        <v>2.7956907984224011E-2</v>
      </c>
      <c r="AR128" s="423">
        <f t="shared" si="63"/>
        <v>2.79569079842239E-2</v>
      </c>
      <c r="AS128" s="423">
        <f t="shared" si="63"/>
        <v>2.7956907984224011E-2</v>
      </c>
      <c r="AT128" s="423">
        <f t="shared" si="63"/>
        <v>2.79569079842239E-2</v>
      </c>
      <c r="AU128" s="423">
        <f t="shared" si="63"/>
        <v>2.7956907984224011E-2</v>
      </c>
      <c r="AV128" s="423">
        <f t="shared" si="63"/>
        <v>2.7956907984223789E-2</v>
      </c>
      <c r="AW128" s="423">
        <f t="shared" si="63"/>
        <v>2.7956907984224011E-2</v>
      </c>
      <c r="AX128" s="423">
        <f t="shared" si="63"/>
        <v>2.79569079842239E-2</v>
      </c>
      <c r="AY128" s="16"/>
    </row>
    <row r="129" spans="2:51">
      <c r="B129" s="13"/>
      <c r="C129" s="24">
        <f t="shared" si="59"/>
        <v>4</v>
      </c>
      <c r="D129" s="422" t="str">
        <f t="shared" si="59"/>
        <v>Large Commercial Package Air-Conditioning and Heating Equipment (Water-Cooled) &gt;= 135,000 and &lt;240,000 Btu/h O</v>
      </c>
      <c r="E129" s="423">
        <f t="shared" ref="E129:AI129" si="64">IFERROR(1-(E112/E95),"NO MODELS")</f>
        <v>0</v>
      </c>
      <c r="F129" s="423">
        <f t="shared" si="64"/>
        <v>0</v>
      </c>
      <c r="G129" s="423">
        <f t="shared" si="64"/>
        <v>0</v>
      </c>
      <c r="H129" s="423">
        <f t="shared" si="64"/>
        <v>0</v>
      </c>
      <c r="I129" s="423">
        <f t="shared" si="64"/>
        <v>0</v>
      </c>
      <c r="J129" s="423">
        <f t="shared" si="64"/>
        <v>0</v>
      </c>
      <c r="K129" s="423">
        <f t="shared" si="64"/>
        <v>0</v>
      </c>
      <c r="L129" s="423">
        <f t="shared" si="64"/>
        <v>0</v>
      </c>
      <c r="M129" s="423">
        <f t="shared" si="64"/>
        <v>0</v>
      </c>
      <c r="N129" s="423">
        <f t="shared" si="64"/>
        <v>0</v>
      </c>
      <c r="O129" s="423">
        <f t="shared" si="64"/>
        <v>0</v>
      </c>
      <c r="P129" s="423">
        <f t="shared" si="64"/>
        <v>0</v>
      </c>
      <c r="Q129" s="423">
        <f t="shared" si="64"/>
        <v>0</v>
      </c>
      <c r="R129" s="423">
        <f t="shared" si="64"/>
        <v>0</v>
      </c>
      <c r="S129" s="423">
        <f t="shared" si="64"/>
        <v>0</v>
      </c>
      <c r="T129" s="423">
        <f t="shared" si="64"/>
        <v>0</v>
      </c>
      <c r="U129" s="423">
        <f t="shared" si="64"/>
        <v>0</v>
      </c>
      <c r="V129" s="423">
        <f t="shared" si="64"/>
        <v>0</v>
      </c>
      <c r="W129" s="423">
        <f t="shared" si="64"/>
        <v>0</v>
      </c>
      <c r="X129" s="423">
        <f t="shared" si="64"/>
        <v>0</v>
      </c>
      <c r="Y129" s="423">
        <f t="shared" si="64"/>
        <v>0</v>
      </c>
      <c r="Z129" s="423">
        <f t="shared" si="64"/>
        <v>0</v>
      </c>
      <c r="AA129" s="423">
        <f t="shared" si="64"/>
        <v>0</v>
      </c>
      <c r="AB129" s="423">
        <f t="shared" si="64"/>
        <v>0</v>
      </c>
      <c r="AC129" s="423">
        <f t="shared" si="64"/>
        <v>0</v>
      </c>
      <c r="AD129" s="423">
        <f t="shared" si="64"/>
        <v>2.4401725205580482E-2</v>
      </c>
      <c r="AE129" s="423">
        <f t="shared" si="64"/>
        <v>2.4401725205580371E-2</v>
      </c>
      <c r="AF129" s="423">
        <f t="shared" si="64"/>
        <v>2.4401725205580371E-2</v>
      </c>
      <c r="AG129" s="423">
        <f t="shared" si="64"/>
        <v>2.4401725205580482E-2</v>
      </c>
      <c r="AH129" s="423">
        <f t="shared" si="64"/>
        <v>2.4401725205580482E-2</v>
      </c>
      <c r="AI129" s="423">
        <f t="shared" si="64"/>
        <v>2.4401725205580482E-2</v>
      </c>
      <c r="AJ129" s="423">
        <f t="shared" ref="AJ129:AX129" si="65">IFERROR(1-(AJ112/AJ95),"NO MODELS")</f>
        <v>2.4401725205580704E-2</v>
      </c>
      <c r="AK129" s="423">
        <f t="shared" si="65"/>
        <v>2.440172520558026E-2</v>
      </c>
      <c r="AL129" s="423">
        <f t="shared" si="65"/>
        <v>2.4401725205580482E-2</v>
      </c>
      <c r="AM129" s="423">
        <f t="shared" si="65"/>
        <v>2.4401725205580371E-2</v>
      </c>
      <c r="AN129" s="423">
        <f t="shared" si="65"/>
        <v>2.4401725205580482E-2</v>
      </c>
      <c r="AO129" s="423">
        <f t="shared" si="65"/>
        <v>2.4401725205580482E-2</v>
      </c>
      <c r="AP129" s="423">
        <f t="shared" si="65"/>
        <v>2.4401725205580482E-2</v>
      </c>
      <c r="AQ129" s="423">
        <f t="shared" si="65"/>
        <v>2.4401725205580482E-2</v>
      </c>
      <c r="AR129" s="423">
        <f t="shared" si="65"/>
        <v>2.4401725205580482E-2</v>
      </c>
      <c r="AS129" s="423">
        <f t="shared" si="65"/>
        <v>2.4401725205580482E-2</v>
      </c>
      <c r="AT129" s="423">
        <f t="shared" si="65"/>
        <v>2.4401725205580593E-2</v>
      </c>
      <c r="AU129" s="423">
        <f t="shared" si="65"/>
        <v>2.4401725205580593E-2</v>
      </c>
      <c r="AV129" s="423">
        <f t="shared" si="65"/>
        <v>2.4401725205580371E-2</v>
      </c>
      <c r="AW129" s="423">
        <f t="shared" si="65"/>
        <v>2.4401725205580482E-2</v>
      </c>
      <c r="AX129" s="423">
        <f t="shared" si="65"/>
        <v>2.4401725205580371E-2</v>
      </c>
      <c r="AY129" s="16"/>
    </row>
    <row r="130" spans="2:51">
      <c r="B130" s="13"/>
      <c r="C130" s="24">
        <f t="shared" si="59"/>
        <v>5</v>
      </c>
      <c r="D130" s="422" t="str">
        <f t="shared" si="59"/>
        <v>Very Large Commercial Package Air-Conditioning and Heating Equipment (Water-Cooled) &gt;=240,000 and &lt;760,000 Btu/h E/N</v>
      </c>
      <c r="E130" s="423">
        <f t="shared" ref="E130:AI130" si="66">IFERROR(1-(E113/E96),"NO MODELS")</f>
        <v>0</v>
      </c>
      <c r="F130" s="423">
        <f t="shared" si="66"/>
        <v>0</v>
      </c>
      <c r="G130" s="423">
        <f t="shared" si="66"/>
        <v>0</v>
      </c>
      <c r="H130" s="423">
        <f t="shared" si="66"/>
        <v>0</v>
      </c>
      <c r="I130" s="423">
        <f t="shared" si="66"/>
        <v>0</v>
      </c>
      <c r="J130" s="423">
        <f t="shared" si="66"/>
        <v>0</v>
      </c>
      <c r="K130" s="423">
        <f t="shared" si="66"/>
        <v>0</v>
      </c>
      <c r="L130" s="423">
        <f t="shared" si="66"/>
        <v>0</v>
      </c>
      <c r="M130" s="423">
        <f t="shared" si="66"/>
        <v>0</v>
      </c>
      <c r="N130" s="423">
        <f t="shared" si="66"/>
        <v>0</v>
      </c>
      <c r="O130" s="423">
        <f t="shared" si="66"/>
        <v>0</v>
      </c>
      <c r="P130" s="423">
        <f t="shared" si="66"/>
        <v>0</v>
      </c>
      <c r="Q130" s="423">
        <f t="shared" si="66"/>
        <v>0</v>
      </c>
      <c r="R130" s="423">
        <f t="shared" si="66"/>
        <v>0</v>
      </c>
      <c r="S130" s="423">
        <f t="shared" si="66"/>
        <v>0</v>
      </c>
      <c r="T130" s="423">
        <f t="shared" si="66"/>
        <v>0</v>
      </c>
      <c r="U130" s="423">
        <f t="shared" si="66"/>
        <v>0</v>
      </c>
      <c r="V130" s="423">
        <f t="shared" si="66"/>
        <v>0</v>
      </c>
      <c r="W130" s="423">
        <f t="shared" si="66"/>
        <v>0</v>
      </c>
      <c r="X130" s="423">
        <f t="shared" si="66"/>
        <v>0</v>
      </c>
      <c r="Y130" s="423">
        <f t="shared" si="66"/>
        <v>0</v>
      </c>
      <c r="Z130" s="423">
        <f t="shared" si="66"/>
        <v>0</v>
      </c>
      <c r="AA130" s="423">
        <f t="shared" si="66"/>
        <v>0</v>
      </c>
      <c r="AB130" s="423">
        <f t="shared" si="66"/>
        <v>0</v>
      </c>
      <c r="AC130" s="423">
        <f t="shared" si="66"/>
        <v>0</v>
      </c>
      <c r="AD130" s="423">
        <f t="shared" si="66"/>
        <v>1.5877677791988898E-2</v>
      </c>
      <c r="AE130" s="423">
        <f t="shared" si="66"/>
        <v>1.5877677791989009E-2</v>
      </c>
      <c r="AF130" s="423">
        <f t="shared" si="66"/>
        <v>1.5877677791988898E-2</v>
      </c>
      <c r="AG130" s="423">
        <f t="shared" si="66"/>
        <v>1.587767779198912E-2</v>
      </c>
      <c r="AH130" s="423">
        <f t="shared" si="66"/>
        <v>1.587767779198912E-2</v>
      </c>
      <c r="AI130" s="423">
        <f t="shared" si="66"/>
        <v>1.5877677791989009E-2</v>
      </c>
      <c r="AJ130" s="423">
        <f t="shared" ref="AJ130:AX130" si="67">IFERROR(1-(AJ113/AJ96),"NO MODELS")</f>
        <v>1.5877677791989009E-2</v>
      </c>
      <c r="AK130" s="423">
        <f t="shared" si="67"/>
        <v>1.5877677791988898E-2</v>
      </c>
      <c r="AL130" s="423">
        <f t="shared" si="67"/>
        <v>1.5877677791988898E-2</v>
      </c>
      <c r="AM130" s="423">
        <f t="shared" si="67"/>
        <v>1.5877677791989009E-2</v>
      </c>
      <c r="AN130" s="423">
        <f t="shared" si="67"/>
        <v>1.5877677791988898E-2</v>
      </c>
      <c r="AO130" s="423">
        <f t="shared" si="67"/>
        <v>1.5877677791988898E-2</v>
      </c>
      <c r="AP130" s="423">
        <f t="shared" si="67"/>
        <v>1.5877677791989009E-2</v>
      </c>
      <c r="AQ130" s="423">
        <f t="shared" si="67"/>
        <v>1.5877677791989009E-2</v>
      </c>
      <c r="AR130" s="423">
        <f t="shared" si="67"/>
        <v>1.5877677791988898E-2</v>
      </c>
      <c r="AS130" s="423">
        <f t="shared" si="67"/>
        <v>1.5877677791989009E-2</v>
      </c>
      <c r="AT130" s="423">
        <f t="shared" si="67"/>
        <v>1.5877677791989009E-2</v>
      </c>
      <c r="AU130" s="423">
        <f t="shared" si="67"/>
        <v>1.5877677791988898E-2</v>
      </c>
      <c r="AV130" s="423">
        <f t="shared" si="67"/>
        <v>1.5877677791988898E-2</v>
      </c>
      <c r="AW130" s="423">
        <f t="shared" si="67"/>
        <v>1.5877677791988898E-2</v>
      </c>
      <c r="AX130" s="423">
        <f t="shared" si="67"/>
        <v>1.5877677791989009E-2</v>
      </c>
      <c r="AY130" s="16"/>
    </row>
    <row r="131" spans="2:51">
      <c r="B131" s="13"/>
      <c r="C131" s="24">
        <f t="shared" si="59"/>
        <v>6</v>
      </c>
      <c r="D131" s="422" t="str">
        <f t="shared" si="59"/>
        <v>Very Large Commercial Package Air-Conditioning and Heating Equipment (Water-Cooled) &gt;=240,000 and &lt;760,000 Btu/h O</v>
      </c>
      <c r="E131" s="423">
        <f t="shared" ref="E131:AI131" si="68">IFERROR(1-(E114/E97),"NO MODELS")</f>
        <v>0</v>
      </c>
      <c r="F131" s="423">
        <f t="shared" si="68"/>
        <v>0</v>
      </c>
      <c r="G131" s="423">
        <f t="shared" si="68"/>
        <v>0</v>
      </c>
      <c r="H131" s="423">
        <f t="shared" si="68"/>
        <v>0</v>
      </c>
      <c r="I131" s="423">
        <f t="shared" si="68"/>
        <v>0</v>
      </c>
      <c r="J131" s="423">
        <f t="shared" si="68"/>
        <v>0</v>
      </c>
      <c r="K131" s="423">
        <f t="shared" si="68"/>
        <v>0</v>
      </c>
      <c r="L131" s="423">
        <f t="shared" si="68"/>
        <v>0</v>
      </c>
      <c r="M131" s="423">
        <f t="shared" si="68"/>
        <v>0</v>
      </c>
      <c r="N131" s="423">
        <f t="shared" si="68"/>
        <v>0</v>
      </c>
      <c r="O131" s="423">
        <f t="shared" si="68"/>
        <v>0</v>
      </c>
      <c r="P131" s="423">
        <f t="shared" si="68"/>
        <v>0</v>
      </c>
      <c r="Q131" s="423">
        <f t="shared" si="68"/>
        <v>0</v>
      </c>
      <c r="R131" s="423">
        <f t="shared" si="68"/>
        <v>0</v>
      </c>
      <c r="S131" s="423">
        <f t="shared" si="68"/>
        <v>0</v>
      </c>
      <c r="T131" s="423">
        <f t="shared" si="68"/>
        <v>0</v>
      </c>
      <c r="U131" s="423">
        <f t="shared" si="68"/>
        <v>0</v>
      </c>
      <c r="V131" s="423">
        <f t="shared" si="68"/>
        <v>0</v>
      </c>
      <c r="W131" s="423">
        <f t="shared" si="68"/>
        <v>0</v>
      </c>
      <c r="X131" s="423">
        <f t="shared" si="68"/>
        <v>0</v>
      </c>
      <c r="Y131" s="423">
        <f t="shared" si="68"/>
        <v>0</v>
      </c>
      <c r="Z131" s="423">
        <f t="shared" si="68"/>
        <v>0</v>
      </c>
      <c r="AA131" s="423">
        <f t="shared" si="68"/>
        <v>0</v>
      </c>
      <c r="AB131" s="423">
        <f t="shared" si="68"/>
        <v>0</v>
      </c>
      <c r="AC131" s="423">
        <f t="shared" si="68"/>
        <v>0</v>
      </c>
      <c r="AD131" s="423">
        <f t="shared" si="68"/>
        <v>1.3542870829743592E-2</v>
      </c>
      <c r="AE131" s="423">
        <f t="shared" si="68"/>
        <v>1.3542870829743481E-2</v>
      </c>
      <c r="AF131" s="423">
        <f t="shared" si="68"/>
        <v>1.354287082974337E-2</v>
      </c>
      <c r="AG131" s="423">
        <f t="shared" si="68"/>
        <v>1.3542870829743592E-2</v>
      </c>
      <c r="AH131" s="423">
        <f t="shared" si="68"/>
        <v>1.3542870829743592E-2</v>
      </c>
      <c r="AI131" s="423">
        <f t="shared" si="68"/>
        <v>1.3542870829743481E-2</v>
      </c>
      <c r="AJ131" s="423">
        <f t="shared" ref="AJ131:AX131" si="69">IFERROR(1-(AJ114/AJ97),"NO MODELS")</f>
        <v>1.3542870829743481E-2</v>
      </c>
      <c r="AK131" s="423">
        <f t="shared" si="69"/>
        <v>1.3542870829743592E-2</v>
      </c>
      <c r="AL131" s="423">
        <f t="shared" si="69"/>
        <v>1.3542870829743481E-2</v>
      </c>
      <c r="AM131" s="423">
        <f t="shared" si="69"/>
        <v>1.3542870829743481E-2</v>
      </c>
      <c r="AN131" s="423">
        <f t="shared" si="69"/>
        <v>1.3542870829743592E-2</v>
      </c>
      <c r="AO131" s="423">
        <f t="shared" si="69"/>
        <v>1.3542870829743592E-2</v>
      </c>
      <c r="AP131" s="423">
        <f t="shared" si="69"/>
        <v>1.3542870829743481E-2</v>
      </c>
      <c r="AQ131" s="423">
        <f t="shared" si="69"/>
        <v>1.3542870829743481E-2</v>
      </c>
      <c r="AR131" s="423">
        <f t="shared" si="69"/>
        <v>1.3542870829743592E-2</v>
      </c>
      <c r="AS131" s="423">
        <f t="shared" si="69"/>
        <v>1.3542870829743592E-2</v>
      </c>
      <c r="AT131" s="423">
        <f t="shared" si="69"/>
        <v>1.3542870829743592E-2</v>
      </c>
      <c r="AU131" s="423">
        <f t="shared" si="69"/>
        <v>1.3542870829743592E-2</v>
      </c>
      <c r="AV131" s="423">
        <f t="shared" si="69"/>
        <v>1.3542870829743481E-2</v>
      </c>
      <c r="AW131" s="423">
        <f t="shared" si="69"/>
        <v>1.3542870829743481E-2</v>
      </c>
      <c r="AX131" s="423">
        <f t="shared" si="69"/>
        <v>1.3542870829743481E-2</v>
      </c>
      <c r="AY131" s="16"/>
    </row>
    <row r="132" spans="2:51">
      <c r="B132" s="13"/>
      <c r="C132" s="24">
        <f t="shared" si="59"/>
        <v>7</v>
      </c>
      <c r="D132" s="422" t="str">
        <f t="shared" si="59"/>
        <v>Small Commercial Package Air-Conditioning and Heating Equipment (Evaporatively-Cooled)  &gt;=65,000 and &lt;135,000 Btu/h E/N</v>
      </c>
      <c r="E132" s="423" t="str">
        <f t="shared" ref="E132:AI132" si="70">IFERROR(1-(E115/E98),"NO MODELS")</f>
        <v>NO MODELS</v>
      </c>
      <c r="F132" s="423" t="str">
        <f t="shared" si="70"/>
        <v>NO MODELS</v>
      </c>
      <c r="G132" s="423" t="str">
        <f t="shared" si="70"/>
        <v>NO MODELS</v>
      </c>
      <c r="H132" s="423" t="str">
        <f t="shared" si="70"/>
        <v>NO MODELS</v>
      </c>
      <c r="I132" s="423" t="str">
        <f t="shared" si="70"/>
        <v>NO MODELS</v>
      </c>
      <c r="J132" s="423" t="str">
        <f t="shared" si="70"/>
        <v>NO MODELS</v>
      </c>
      <c r="K132" s="423" t="str">
        <f t="shared" si="70"/>
        <v>NO MODELS</v>
      </c>
      <c r="L132" s="423" t="str">
        <f t="shared" si="70"/>
        <v>NO MODELS</v>
      </c>
      <c r="M132" s="423" t="str">
        <f t="shared" si="70"/>
        <v>NO MODELS</v>
      </c>
      <c r="N132" s="423" t="str">
        <f t="shared" si="70"/>
        <v>NO MODELS</v>
      </c>
      <c r="O132" s="423" t="str">
        <f t="shared" si="70"/>
        <v>NO MODELS</v>
      </c>
      <c r="P132" s="423" t="str">
        <f t="shared" si="70"/>
        <v>NO MODELS</v>
      </c>
      <c r="Q132" s="423" t="str">
        <f t="shared" si="70"/>
        <v>NO MODELS</v>
      </c>
      <c r="R132" s="423" t="str">
        <f t="shared" si="70"/>
        <v>NO MODELS</v>
      </c>
      <c r="S132" s="423" t="str">
        <f t="shared" si="70"/>
        <v>NO MODELS</v>
      </c>
      <c r="T132" s="423" t="str">
        <f t="shared" si="70"/>
        <v>NO MODELS</v>
      </c>
      <c r="U132" s="423" t="str">
        <f t="shared" si="70"/>
        <v>NO MODELS</v>
      </c>
      <c r="V132" s="423" t="str">
        <f t="shared" si="70"/>
        <v>NO MODELS</v>
      </c>
      <c r="W132" s="423" t="str">
        <f t="shared" si="70"/>
        <v>NO MODELS</v>
      </c>
      <c r="X132" s="423" t="str">
        <f t="shared" si="70"/>
        <v>NO MODELS</v>
      </c>
      <c r="Y132" s="423" t="str">
        <f t="shared" si="70"/>
        <v>NO MODELS</v>
      </c>
      <c r="Z132" s="423" t="str">
        <f t="shared" si="70"/>
        <v>NO MODELS</v>
      </c>
      <c r="AA132" s="423" t="str">
        <f t="shared" si="70"/>
        <v>NO MODELS</v>
      </c>
      <c r="AB132" s="423" t="str">
        <f t="shared" si="70"/>
        <v>NO MODELS</v>
      </c>
      <c r="AC132" s="423" t="str">
        <f t="shared" si="70"/>
        <v>NO MODELS</v>
      </c>
      <c r="AD132" s="423" t="str">
        <f t="shared" si="70"/>
        <v>NO MODELS</v>
      </c>
      <c r="AE132" s="423" t="str">
        <f t="shared" si="70"/>
        <v>NO MODELS</v>
      </c>
      <c r="AF132" s="423" t="str">
        <f t="shared" si="70"/>
        <v>NO MODELS</v>
      </c>
      <c r="AG132" s="423" t="str">
        <f t="shared" si="70"/>
        <v>NO MODELS</v>
      </c>
      <c r="AH132" s="423" t="str">
        <f t="shared" si="70"/>
        <v>NO MODELS</v>
      </c>
      <c r="AI132" s="423" t="str">
        <f t="shared" si="70"/>
        <v>NO MODELS</v>
      </c>
      <c r="AJ132" s="423" t="str">
        <f t="shared" ref="AJ132:AX132" si="71">IFERROR(1-(AJ115/AJ98),"NO MODELS")</f>
        <v>NO MODELS</v>
      </c>
      <c r="AK132" s="423" t="str">
        <f t="shared" si="71"/>
        <v>NO MODELS</v>
      </c>
      <c r="AL132" s="423" t="str">
        <f t="shared" si="71"/>
        <v>NO MODELS</v>
      </c>
      <c r="AM132" s="423" t="str">
        <f t="shared" si="71"/>
        <v>NO MODELS</v>
      </c>
      <c r="AN132" s="423" t="str">
        <f t="shared" si="71"/>
        <v>NO MODELS</v>
      </c>
      <c r="AO132" s="423" t="str">
        <f t="shared" si="71"/>
        <v>NO MODELS</v>
      </c>
      <c r="AP132" s="423" t="str">
        <f t="shared" si="71"/>
        <v>NO MODELS</v>
      </c>
      <c r="AQ132" s="423" t="str">
        <f t="shared" si="71"/>
        <v>NO MODELS</v>
      </c>
      <c r="AR132" s="423" t="str">
        <f t="shared" si="71"/>
        <v>NO MODELS</v>
      </c>
      <c r="AS132" s="423" t="str">
        <f t="shared" si="71"/>
        <v>NO MODELS</v>
      </c>
      <c r="AT132" s="423" t="str">
        <f t="shared" si="71"/>
        <v>NO MODELS</v>
      </c>
      <c r="AU132" s="423" t="str">
        <f t="shared" si="71"/>
        <v>NO MODELS</v>
      </c>
      <c r="AV132" s="423" t="str">
        <f t="shared" si="71"/>
        <v>NO MODELS</v>
      </c>
      <c r="AW132" s="423" t="str">
        <f t="shared" si="71"/>
        <v>NO MODELS</v>
      </c>
      <c r="AX132" s="423" t="str">
        <f t="shared" si="71"/>
        <v>NO MODELS</v>
      </c>
      <c r="AY132" s="16"/>
    </row>
    <row r="133" spans="2:51">
      <c r="B133" s="13"/>
      <c r="C133" s="24">
        <f t="shared" si="59"/>
        <v>8</v>
      </c>
      <c r="D133" s="422" t="str">
        <f t="shared" si="59"/>
        <v>Small Commercial Package Air-Conditioning and Heating Equipment (Evaporatively-Cooled)  &gt;=65,000 and &lt;135,000 Btu/h O</v>
      </c>
      <c r="E133" s="423" t="str">
        <f t="shared" ref="E133:AI133" si="72">IFERROR(1-(E116/E99),"NO MODELS")</f>
        <v>NO MODELS</v>
      </c>
      <c r="F133" s="423" t="str">
        <f t="shared" si="72"/>
        <v>NO MODELS</v>
      </c>
      <c r="G133" s="423" t="str">
        <f t="shared" si="72"/>
        <v>NO MODELS</v>
      </c>
      <c r="H133" s="423" t="str">
        <f t="shared" si="72"/>
        <v>NO MODELS</v>
      </c>
      <c r="I133" s="423" t="str">
        <f t="shared" si="72"/>
        <v>NO MODELS</v>
      </c>
      <c r="J133" s="423" t="str">
        <f t="shared" si="72"/>
        <v>NO MODELS</v>
      </c>
      <c r="K133" s="423" t="str">
        <f t="shared" si="72"/>
        <v>NO MODELS</v>
      </c>
      <c r="L133" s="423" t="str">
        <f t="shared" si="72"/>
        <v>NO MODELS</v>
      </c>
      <c r="M133" s="423" t="str">
        <f t="shared" si="72"/>
        <v>NO MODELS</v>
      </c>
      <c r="N133" s="423" t="str">
        <f t="shared" si="72"/>
        <v>NO MODELS</v>
      </c>
      <c r="O133" s="423" t="str">
        <f t="shared" si="72"/>
        <v>NO MODELS</v>
      </c>
      <c r="P133" s="423" t="str">
        <f t="shared" si="72"/>
        <v>NO MODELS</v>
      </c>
      <c r="Q133" s="423" t="str">
        <f t="shared" si="72"/>
        <v>NO MODELS</v>
      </c>
      <c r="R133" s="423" t="str">
        <f t="shared" si="72"/>
        <v>NO MODELS</v>
      </c>
      <c r="S133" s="423" t="str">
        <f t="shared" si="72"/>
        <v>NO MODELS</v>
      </c>
      <c r="T133" s="423" t="str">
        <f t="shared" si="72"/>
        <v>NO MODELS</v>
      </c>
      <c r="U133" s="423" t="str">
        <f t="shared" si="72"/>
        <v>NO MODELS</v>
      </c>
      <c r="V133" s="423" t="str">
        <f t="shared" si="72"/>
        <v>NO MODELS</v>
      </c>
      <c r="W133" s="423" t="str">
        <f t="shared" si="72"/>
        <v>NO MODELS</v>
      </c>
      <c r="X133" s="423" t="str">
        <f t="shared" si="72"/>
        <v>NO MODELS</v>
      </c>
      <c r="Y133" s="423" t="str">
        <f t="shared" si="72"/>
        <v>NO MODELS</v>
      </c>
      <c r="Z133" s="423" t="str">
        <f t="shared" si="72"/>
        <v>NO MODELS</v>
      </c>
      <c r="AA133" s="423" t="str">
        <f t="shared" si="72"/>
        <v>NO MODELS</v>
      </c>
      <c r="AB133" s="423" t="str">
        <f t="shared" si="72"/>
        <v>NO MODELS</v>
      </c>
      <c r="AC133" s="423" t="str">
        <f t="shared" si="72"/>
        <v>NO MODELS</v>
      </c>
      <c r="AD133" s="423" t="str">
        <f t="shared" si="72"/>
        <v>NO MODELS</v>
      </c>
      <c r="AE133" s="423" t="str">
        <f t="shared" si="72"/>
        <v>NO MODELS</v>
      </c>
      <c r="AF133" s="423" t="str">
        <f t="shared" si="72"/>
        <v>NO MODELS</v>
      </c>
      <c r="AG133" s="423" t="str">
        <f t="shared" si="72"/>
        <v>NO MODELS</v>
      </c>
      <c r="AH133" s="423" t="str">
        <f t="shared" si="72"/>
        <v>NO MODELS</v>
      </c>
      <c r="AI133" s="423" t="str">
        <f t="shared" si="72"/>
        <v>NO MODELS</v>
      </c>
      <c r="AJ133" s="423" t="str">
        <f t="shared" ref="AJ133:AX133" si="73">IFERROR(1-(AJ116/AJ99),"NO MODELS")</f>
        <v>NO MODELS</v>
      </c>
      <c r="AK133" s="423" t="str">
        <f t="shared" si="73"/>
        <v>NO MODELS</v>
      </c>
      <c r="AL133" s="423" t="str">
        <f t="shared" si="73"/>
        <v>NO MODELS</v>
      </c>
      <c r="AM133" s="423" t="str">
        <f t="shared" si="73"/>
        <v>NO MODELS</v>
      </c>
      <c r="AN133" s="423" t="str">
        <f t="shared" si="73"/>
        <v>NO MODELS</v>
      </c>
      <c r="AO133" s="423" t="str">
        <f t="shared" si="73"/>
        <v>NO MODELS</v>
      </c>
      <c r="AP133" s="423" t="str">
        <f t="shared" si="73"/>
        <v>NO MODELS</v>
      </c>
      <c r="AQ133" s="423" t="str">
        <f t="shared" si="73"/>
        <v>NO MODELS</v>
      </c>
      <c r="AR133" s="423" t="str">
        <f t="shared" si="73"/>
        <v>NO MODELS</v>
      </c>
      <c r="AS133" s="423" t="str">
        <f t="shared" si="73"/>
        <v>NO MODELS</v>
      </c>
      <c r="AT133" s="423" t="str">
        <f t="shared" si="73"/>
        <v>NO MODELS</v>
      </c>
      <c r="AU133" s="423" t="str">
        <f t="shared" si="73"/>
        <v>NO MODELS</v>
      </c>
      <c r="AV133" s="423" t="str">
        <f t="shared" si="73"/>
        <v>NO MODELS</v>
      </c>
      <c r="AW133" s="423" t="str">
        <f t="shared" si="73"/>
        <v>NO MODELS</v>
      </c>
      <c r="AX133" s="423" t="str">
        <f t="shared" si="73"/>
        <v>NO MODELS</v>
      </c>
      <c r="AY133" s="16"/>
    </row>
    <row r="134" spans="2:51">
      <c r="B134" s="13"/>
      <c r="C134" s="24">
        <f t="shared" si="59"/>
        <v>9</v>
      </c>
      <c r="D134" s="422" t="str">
        <f t="shared" si="59"/>
        <v>Large Commercial Package Air-Conditioning and Heating Equipment (Evaporatively-Cooled) &gt;= 135,000 and &lt;240,000 Btu/h E/N</v>
      </c>
      <c r="E134" s="423" t="str">
        <f t="shared" ref="E134:AI134" si="74">IFERROR(1-(E117/E100),"NO MODELS")</f>
        <v>NO MODELS</v>
      </c>
      <c r="F134" s="423" t="str">
        <f t="shared" si="74"/>
        <v>NO MODELS</v>
      </c>
      <c r="G134" s="423" t="str">
        <f t="shared" si="74"/>
        <v>NO MODELS</v>
      </c>
      <c r="H134" s="423" t="str">
        <f t="shared" si="74"/>
        <v>NO MODELS</v>
      </c>
      <c r="I134" s="423" t="str">
        <f t="shared" si="74"/>
        <v>NO MODELS</v>
      </c>
      <c r="J134" s="423" t="str">
        <f t="shared" si="74"/>
        <v>NO MODELS</v>
      </c>
      <c r="K134" s="423" t="str">
        <f t="shared" si="74"/>
        <v>NO MODELS</v>
      </c>
      <c r="L134" s="423" t="str">
        <f t="shared" si="74"/>
        <v>NO MODELS</v>
      </c>
      <c r="M134" s="423" t="str">
        <f t="shared" si="74"/>
        <v>NO MODELS</v>
      </c>
      <c r="N134" s="423" t="str">
        <f t="shared" si="74"/>
        <v>NO MODELS</v>
      </c>
      <c r="O134" s="423" t="str">
        <f t="shared" si="74"/>
        <v>NO MODELS</v>
      </c>
      <c r="P134" s="423" t="str">
        <f t="shared" si="74"/>
        <v>NO MODELS</v>
      </c>
      <c r="Q134" s="423" t="str">
        <f t="shared" si="74"/>
        <v>NO MODELS</v>
      </c>
      <c r="R134" s="423" t="str">
        <f t="shared" si="74"/>
        <v>NO MODELS</v>
      </c>
      <c r="S134" s="423" t="str">
        <f t="shared" si="74"/>
        <v>NO MODELS</v>
      </c>
      <c r="T134" s="423" t="str">
        <f t="shared" si="74"/>
        <v>NO MODELS</v>
      </c>
      <c r="U134" s="423" t="str">
        <f t="shared" si="74"/>
        <v>NO MODELS</v>
      </c>
      <c r="V134" s="423" t="str">
        <f t="shared" si="74"/>
        <v>NO MODELS</v>
      </c>
      <c r="W134" s="423" t="str">
        <f t="shared" si="74"/>
        <v>NO MODELS</v>
      </c>
      <c r="X134" s="423" t="str">
        <f t="shared" si="74"/>
        <v>NO MODELS</v>
      </c>
      <c r="Y134" s="423" t="str">
        <f t="shared" si="74"/>
        <v>NO MODELS</v>
      </c>
      <c r="Z134" s="423" t="str">
        <f t="shared" si="74"/>
        <v>NO MODELS</v>
      </c>
      <c r="AA134" s="423" t="str">
        <f t="shared" si="74"/>
        <v>NO MODELS</v>
      </c>
      <c r="AB134" s="423" t="str">
        <f t="shared" si="74"/>
        <v>NO MODELS</v>
      </c>
      <c r="AC134" s="423" t="str">
        <f t="shared" si="74"/>
        <v>NO MODELS</v>
      </c>
      <c r="AD134" s="423" t="str">
        <f t="shared" si="74"/>
        <v>NO MODELS</v>
      </c>
      <c r="AE134" s="423" t="str">
        <f t="shared" si="74"/>
        <v>NO MODELS</v>
      </c>
      <c r="AF134" s="423" t="str">
        <f t="shared" si="74"/>
        <v>NO MODELS</v>
      </c>
      <c r="AG134" s="423" t="str">
        <f t="shared" si="74"/>
        <v>NO MODELS</v>
      </c>
      <c r="AH134" s="423" t="str">
        <f t="shared" si="74"/>
        <v>NO MODELS</v>
      </c>
      <c r="AI134" s="423" t="str">
        <f t="shared" si="74"/>
        <v>NO MODELS</v>
      </c>
      <c r="AJ134" s="423" t="str">
        <f t="shared" ref="AJ134:AX134" si="75">IFERROR(1-(AJ117/AJ100),"NO MODELS")</f>
        <v>NO MODELS</v>
      </c>
      <c r="AK134" s="423" t="str">
        <f t="shared" si="75"/>
        <v>NO MODELS</v>
      </c>
      <c r="AL134" s="423" t="str">
        <f t="shared" si="75"/>
        <v>NO MODELS</v>
      </c>
      <c r="AM134" s="423" t="str">
        <f t="shared" si="75"/>
        <v>NO MODELS</v>
      </c>
      <c r="AN134" s="423" t="str">
        <f t="shared" si="75"/>
        <v>NO MODELS</v>
      </c>
      <c r="AO134" s="423" t="str">
        <f t="shared" si="75"/>
        <v>NO MODELS</v>
      </c>
      <c r="AP134" s="423" t="str">
        <f t="shared" si="75"/>
        <v>NO MODELS</v>
      </c>
      <c r="AQ134" s="423" t="str">
        <f t="shared" si="75"/>
        <v>NO MODELS</v>
      </c>
      <c r="AR134" s="423" t="str">
        <f t="shared" si="75"/>
        <v>NO MODELS</v>
      </c>
      <c r="AS134" s="423" t="str">
        <f t="shared" si="75"/>
        <v>NO MODELS</v>
      </c>
      <c r="AT134" s="423" t="str">
        <f t="shared" si="75"/>
        <v>NO MODELS</v>
      </c>
      <c r="AU134" s="423" t="str">
        <f t="shared" si="75"/>
        <v>NO MODELS</v>
      </c>
      <c r="AV134" s="423" t="str">
        <f t="shared" si="75"/>
        <v>NO MODELS</v>
      </c>
      <c r="AW134" s="423" t="str">
        <f t="shared" si="75"/>
        <v>NO MODELS</v>
      </c>
      <c r="AX134" s="423" t="str">
        <f t="shared" si="75"/>
        <v>NO MODELS</v>
      </c>
      <c r="AY134" s="16"/>
    </row>
    <row r="135" spans="2:51">
      <c r="B135" s="13"/>
      <c r="C135" s="24">
        <f t="shared" si="59"/>
        <v>10</v>
      </c>
      <c r="D135" s="422" t="str">
        <f t="shared" si="59"/>
        <v>Large Commercial Package Air-Conditioning and Heating Equipment (Evaporatively-Cooled) &gt;= 135,000 and &lt;240,000 Btu/h O</v>
      </c>
      <c r="E135" s="423" t="str">
        <f t="shared" ref="E135:AI135" si="76">IFERROR(1-(E118/E101),"NO MODELS")</f>
        <v>NO MODELS</v>
      </c>
      <c r="F135" s="423" t="str">
        <f t="shared" si="76"/>
        <v>NO MODELS</v>
      </c>
      <c r="G135" s="423" t="str">
        <f t="shared" si="76"/>
        <v>NO MODELS</v>
      </c>
      <c r="H135" s="423" t="str">
        <f t="shared" si="76"/>
        <v>NO MODELS</v>
      </c>
      <c r="I135" s="423" t="str">
        <f t="shared" si="76"/>
        <v>NO MODELS</v>
      </c>
      <c r="J135" s="423" t="str">
        <f t="shared" si="76"/>
        <v>NO MODELS</v>
      </c>
      <c r="K135" s="423" t="str">
        <f t="shared" si="76"/>
        <v>NO MODELS</v>
      </c>
      <c r="L135" s="423" t="str">
        <f t="shared" si="76"/>
        <v>NO MODELS</v>
      </c>
      <c r="M135" s="423" t="str">
        <f t="shared" si="76"/>
        <v>NO MODELS</v>
      </c>
      <c r="N135" s="423" t="str">
        <f t="shared" si="76"/>
        <v>NO MODELS</v>
      </c>
      <c r="O135" s="423" t="str">
        <f t="shared" si="76"/>
        <v>NO MODELS</v>
      </c>
      <c r="P135" s="423" t="str">
        <f t="shared" si="76"/>
        <v>NO MODELS</v>
      </c>
      <c r="Q135" s="423" t="str">
        <f t="shared" si="76"/>
        <v>NO MODELS</v>
      </c>
      <c r="R135" s="423" t="str">
        <f t="shared" si="76"/>
        <v>NO MODELS</v>
      </c>
      <c r="S135" s="423" t="str">
        <f t="shared" si="76"/>
        <v>NO MODELS</v>
      </c>
      <c r="T135" s="423" t="str">
        <f t="shared" si="76"/>
        <v>NO MODELS</v>
      </c>
      <c r="U135" s="423" t="str">
        <f t="shared" si="76"/>
        <v>NO MODELS</v>
      </c>
      <c r="V135" s="423" t="str">
        <f t="shared" si="76"/>
        <v>NO MODELS</v>
      </c>
      <c r="W135" s="423" t="str">
        <f t="shared" si="76"/>
        <v>NO MODELS</v>
      </c>
      <c r="X135" s="423" t="str">
        <f t="shared" si="76"/>
        <v>NO MODELS</v>
      </c>
      <c r="Y135" s="423" t="str">
        <f t="shared" si="76"/>
        <v>NO MODELS</v>
      </c>
      <c r="Z135" s="423" t="str">
        <f t="shared" si="76"/>
        <v>NO MODELS</v>
      </c>
      <c r="AA135" s="423" t="str">
        <f t="shared" si="76"/>
        <v>NO MODELS</v>
      </c>
      <c r="AB135" s="423" t="str">
        <f t="shared" si="76"/>
        <v>NO MODELS</v>
      </c>
      <c r="AC135" s="423" t="str">
        <f t="shared" si="76"/>
        <v>NO MODELS</v>
      </c>
      <c r="AD135" s="423" t="str">
        <f t="shared" si="76"/>
        <v>NO MODELS</v>
      </c>
      <c r="AE135" s="423" t="str">
        <f t="shared" si="76"/>
        <v>NO MODELS</v>
      </c>
      <c r="AF135" s="423" t="str">
        <f t="shared" si="76"/>
        <v>NO MODELS</v>
      </c>
      <c r="AG135" s="423" t="str">
        <f t="shared" si="76"/>
        <v>NO MODELS</v>
      </c>
      <c r="AH135" s="423" t="str">
        <f t="shared" si="76"/>
        <v>NO MODELS</v>
      </c>
      <c r="AI135" s="423" t="str">
        <f t="shared" si="76"/>
        <v>NO MODELS</v>
      </c>
      <c r="AJ135" s="423" t="str">
        <f t="shared" ref="AJ135:AX135" si="77">IFERROR(1-(AJ118/AJ101),"NO MODELS")</f>
        <v>NO MODELS</v>
      </c>
      <c r="AK135" s="423" t="str">
        <f t="shared" si="77"/>
        <v>NO MODELS</v>
      </c>
      <c r="AL135" s="423" t="str">
        <f t="shared" si="77"/>
        <v>NO MODELS</v>
      </c>
      <c r="AM135" s="423" t="str">
        <f t="shared" si="77"/>
        <v>NO MODELS</v>
      </c>
      <c r="AN135" s="423" t="str">
        <f t="shared" si="77"/>
        <v>NO MODELS</v>
      </c>
      <c r="AO135" s="423" t="str">
        <f t="shared" si="77"/>
        <v>NO MODELS</v>
      </c>
      <c r="AP135" s="423" t="str">
        <f t="shared" si="77"/>
        <v>NO MODELS</v>
      </c>
      <c r="AQ135" s="423" t="str">
        <f t="shared" si="77"/>
        <v>NO MODELS</v>
      </c>
      <c r="AR135" s="423" t="str">
        <f t="shared" si="77"/>
        <v>NO MODELS</v>
      </c>
      <c r="AS135" s="423" t="str">
        <f t="shared" si="77"/>
        <v>NO MODELS</v>
      </c>
      <c r="AT135" s="423" t="str">
        <f t="shared" si="77"/>
        <v>NO MODELS</v>
      </c>
      <c r="AU135" s="423" t="str">
        <f t="shared" si="77"/>
        <v>NO MODELS</v>
      </c>
      <c r="AV135" s="423" t="str">
        <f t="shared" si="77"/>
        <v>NO MODELS</v>
      </c>
      <c r="AW135" s="423" t="str">
        <f t="shared" si="77"/>
        <v>NO MODELS</v>
      </c>
      <c r="AX135" s="423" t="str">
        <f t="shared" si="77"/>
        <v>NO MODELS</v>
      </c>
      <c r="AY135" s="16"/>
    </row>
    <row r="136" spans="2:51">
      <c r="B136" s="13"/>
      <c r="C136" s="24">
        <f t="shared" si="59"/>
        <v>11</v>
      </c>
      <c r="D136" s="422" t="str">
        <f t="shared" si="59"/>
        <v>Very Large Commercial Package Air-Conditioning and Heating Equipment (Evaporatively-Cooled) &gt;=240,000 and &lt;760,000 Btu/h E/N</v>
      </c>
      <c r="E136" s="423">
        <f t="shared" ref="E136:AI136" si="78">IFERROR(1-(E119/E102),"NO MODELS")</f>
        <v>0</v>
      </c>
      <c r="F136" s="423">
        <f t="shared" si="78"/>
        <v>0</v>
      </c>
      <c r="G136" s="423">
        <f t="shared" si="78"/>
        <v>0</v>
      </c>
      <c r="H136" s="423">
        <f t="shared" si="78"/>
        <v>0</v>
      </c>
      <c r="I136" s="423">
        <f t="shared" si="78"/>
        <v>0</v>
      </c>
      <c r="J136" s="423">
        <f t="shared" si="78"/>
        <v>0</v>
      </c>
      <c r="K136" s="423">
        <f t="shared" si="78"/>
        <v>0</v>
      </c>
      <c r="L136" s="423">
        <f t="shared" si="78"/>
        <v>0</v>
      </c>
      <c r="M136" s="423">
        <f t="shared" si="78"/>
        <v>0</v>
      </c>
      <c r="N136" s="423">
        <f t="shared" si="78"/>
        <v>0</v>
      </c>
      <c r="O136" s="423">
        <f t="shared" si="78"/>
        <v>0</v>
      </c>
      <c r="P136" s="423">
        <f t="shared" si="78"/>
        <v>0</v>
      </c>
      <c r="Q136" s="423">
        <f t="shared" si="78"/>
        <v>0</v>
      </c>
      <c r="R136" s="423">
        <f t="shared" si="78"/>
        <v>0</v>
      </c>
      <c r="S136" s="423">
        <f t="shared" si="78"/>
        <v>0</v>
      </c>
      <c r="T136" s="423">
        <f t="shared" si="78"/>
        <v>0</v>
      </c>
      <c r="U136" s="423">
        <f t="shared" si="78"/>
        <v>0</v>
      </c>
      <c r="V136" s="423">
        <f t="shared" si="78"/>
        <v>0</v>
      </c>
      <c r="W136" s="423">
        <f t="shared" si="78"/>
        <v>0</v>
      </c>
      <c r="X136" s="423">
        <f t="shared" si="78"/>
        <v>0</v>
      </c>
      <c r="Y136" s="423">
        <f t="shared" si="78"/>
        <v>0</v>
      </c>
      <c r="Z136" s="423">
        <f t="shared" si="78"/>
        <v>0</v>
      </c>
      <c r="AA136" s="423">
        <f t="shared" si="78"/>
        <v>0</v>
      </c>
      <c r="AB136" s="423">
        <f t="shared" si="78"/>
        <v>0</v>
      </c>
      <c r="AC136" s="423">
        <f t="shared" si="78"/>
        <v>0</v>
      </c>
      <c r="AD136" s="423">
        <f t="shared" si="78"/>
        <v>3.4154548737777568E-2</v>
      </c>
      <c r="AE136" s="423">
        <f t="shared" si="78"/>
        <v>3.4154548737777457E-2</v>
      </c>
      <c r="AF136" s="423">
        <f t="shared" si="78"/>
        <v>3.4154548737777346E-2</v>
      </c>
      <c r="AG136" s="423">
        <f t="shared" si="78"/>
        <v>3.4154548737777457E-2</v>
      </c>
      <c r="AH136" s="423">
        <f t="shared" si="78"/>
        <v>3.4154548737777346E-2</v>
      </c>
      <c r="AI136" s="423">
        <f t="shared" si="78"/>
        <v>3.4154548737777457E-2</v>
      </c>
      <c r="AJ136" s="423">
        <f t="shared" ref="AJ136:AX136" si="79">IFERROR(1-(AJ119/AJ102),"NO MODELS")</f>
        <v>3.4154548737777457E-2</v>
      </c>
      <c r="AK136" s="423">
        <f t="shared" si="79"/>
        <v>3.4154548737777346E-2</v>
      </c>
      <c r="AL136" s="423">
        <f t="shared" si="79"/>
        <v>3.4154548737777457E-2</v>
      </c>
      <c r="AM136" s="423">
        <f t="shared" si="79"/>
        <v>3.4154548737777346E-2</v>
      </c>
      <c r="AN136" s="423">
        <f t="shared" si="79"/>
        <v>3.4154548737777457E-2</v>
      </c>
      <c r="AO136" s="423">
        <f t="shared" si="79"/>
        <v>3.4154548737777457E-2</v>
      </c>
      <c r="AP136" s="423">
        <f t="shared" si="79"/>
        <v>3.4154548737777457E-2</v>
      </c>
      <c r="AQ136" s="423">
        <f t="shared" si="79"/>
        <v>3.4154548737777346E-2</v>
      </c>
      <c r="AR136" s="423">
        <f t="shared" si="79"/>
        <v>3.4154548737777457E-2</v>
      </c>
      <c r="AS136" s="423">
        <f t="shared" si="79"/>
        <v>3.4154548737777457E-2</v>
      </c>
      <c r="AT136" s="423">
        <f t="shared" si="79"/>
        <v>3.4154548737777568E-2</v>
      </c>
      <c r="AU136" s="423">
        <f t="shared" si="79"/>
        <v>3.4154548737777457E-2</v>
      </c>
      <c r="AV136" s="423">
        <f t="shared" si="79"/>
        <v>3.4154548737777346E-2</v>
      </c>
      <c r="AW136" s="423">
        <f t="shared" si="79"/>
        <v>3.4154548737777457E-2</v>
      </c>
      <c r="AX136" s="423">
        <f t="shared" si="79"/>
        <v>3.4154548737777457E-2</v>
      </c>
      <c r="AY136" s="16"/>
    </row>
    <row r="137" spans="2:51">
      <c r="B137" s="13"/>
      <c r="C137" s="24">
        <f t="shared" si="59"/>
        <v>12</v>
      </c>
      <c r="D137" s="422" t="str">
        <f t="shared" si="59"/>
        <v>Very Large Commercial Package Air-Conditioning and Heating Equipment (Evaporatively-Cooled) &gt;=240,000 and &lt;760,000 Btu/h O</v>
      </c>
      <c r="E137" s="423">
        <f t="shared" ref="E137:AI137" si="80">IFERROR(1-(E120/E103),"NO MODELS")</f>
        <v>0</v>
      </c>
      <c r="F137" s="423">
        <f t="shared" si="80"/>
        <v>0</v>
      </c>
      <c r="G137" s="423">
        <f t="shared" si="80"/>
        <v>0</v>
      </c>
      <c r="H137" s="423">
        <f t="shared" si="80"/>
        <v>0</v>
      </c>
      <c r="I137" s="423">
        <f t="shared" si="80"/>
        <v>0</v>
      </c>
      <c r="J137" s="423">
        <f t="shared" si="80"/>
        <v>0</v>
      </c>
      <c r="K137" s="423">
        <f t="shared" si="80"/>
        <v>0</v>
      </c>
      <c r="L137" s="423">
        <f t="shared" si="80"/>
        <v>0</v>
      </c>
      <c r="M137" s="423">
        <f t="shared" si="80"/>
        <v>0</v>
      </c>
      <c r="N137" s="423">
        <f t="shared" si="80"/>
        <v>0</v>
      </c>
      <c r="O137" s="423">
        <f t="shared" si="80"/>
        <v>0</v>
      </c>
      <c r="P137" s="423">
        <f t="shared" si="80"/>
        <v>0</v>
      </c>
      <c r="Q137" s="423">
        <f t="shared" si="80"/>
        <v>0</v>
      </c>
      <c r="R137" s="423">
        <f t="shared" si="80"/>
        <v>0</v>
      </c>
      <c r="S137" s="423">
        <f t="shared" si="80"/>
        <v>0</v>
      </c>
      <c r="T137" s="423">
        <f t="shared" si="80"/>
        <v>0</v>
      </c>
      <c r="U137" s="423">
        <f t="shared" si="80"/>
        <v>0</v>
      </c>
      <c r="V137" s="423">
        <f t="shared" si="80"/>
        <v>0</v>
      </c>
      <c r="W137" s="423">
        <f t="shared" si="80"/>
        <v>0</v>
      </c>
      <c r="X137" s="423">
        <f t="shared" si="80"/>
        <v>0</v>
      </c>
      <c r="Y137" s="423">
        <f t="shared" si="80"/>
        <v>0</v>
      </c>
      <c r="Z137" s="423">
        <f t="shared" si="80"/>
        <v>0</v>
      </c>
      <c r="AA137" s="423">
        <f t="shared" si="80"/>
        <v>0</v>
      </c>
      <c r="AB137" s="423">
        <f t="shared" si="80"/>
        <v>0</v>
      </c>
      <c r="AC137" s="423">
        <f t="shared" si="80"/>
        <v>0</v>
      </c>
      <c r="AD137" s="423">
        <f t="shared" si="80"/>
        <v>3.0076687476814024E-2</v>
      </c>
      <c r="AE137" s="423">
        <f t="shared" si="80"/>
        <v>3.0076687476814135E-2</v>
      </c>
      <c r="AF137" s="423">
        <f t="shared" si="80"/>
        <v>3.0076687476814024E-2</v>
      </c>
      <c r="AG137" s="423">
        <f t="shared" si="80"/>
        <v>3.0076687476814135E-2</v>
      </c>
      <c r="AH137" s="423">
        <f t="shared" si="80"/>
        <v>3.0076687476814024E-2</v>
      </c>
      <c r="AI137" s="423">
        <f t="shared" si="80"/>
        <v>3.0076687476814024E-2</v>
      </c>
      <c r="AJ137" s="423">
        <f t="shared" ref="AJ137:AX137" si="81">IFERROR(1-(AJ120/AJ103),"NO MODELS")</f>
        <v>3.0076687476814024E-2</v>
      </c>
      <c r="AK137" s="423">
        <f t="shared" si="81"/>
        <v>3.0076687476814024E-2</v>
      </c>
      <c r="AL137" s="423">
        <f t="shared" si="81"/>
        <v>3.0076687476814024E-2</v>
      </c>
      <c r="AM137" s="423">
        <f t="shared" si="81"/>
        <v>3.0076687476814024E-2</v>
      </c>
      <c r="AN137" s="423">
        <f t="shared" si="81"/>
        <v>3.0076687476814024E-2</v>
      </c>
      <c r="AO137" s="423">
        <f t="shared" si="81"/>
        <v>3.0076687476814024E-2</v>
      </c>
      <c r="AP137" s="423">
        <f t="shared" si="81"/>
        <v>3.0076687476814024E-2</v>
      </c>
      <c r="AQ137" s="423">
        <f t="shared" si="81"/>
        <v>3.0076687476814024E-2</v>
      </c>
      <c r="AR137" s="423">
        <f t="shared" si="81"/>
        <v>3.0076687476814135E-2</v>
      </c>
      <c r="AS137" s="423">
        <f t="shared" si="81"/>
        <v>3.0076687476814024E-2</v>
      </c>
      <c r="AT137" s="423">
        <f t="shared" si="81"/>
        <v>3.0076687476814024E-2</v>
      </c>
      <c r="AU137" s="423">
        <f t="shared" si="81"/>
        <v>3.0076687476813913E-2</v>
      </c>
      <c r="AV137" s="423">
        <f t="shared" si="81"/>
        <v>3.0076687476814024E-2</v>
      </c>
      <c r="AW137" s="423">
        <f t="shared" si="81"/>
        <v>3.0076687476814024E-2</v>
      </c>
      <c r="AX137" s="423">
        <f t="shared" si="81"/>
        <v>3.0076687476814024E-2</v>
      </c>
      <c r="AY137" s="16"/>
    </row>
    <row r="138" spans="2:51">
      <c r="B138" s="13"/>
      <c r="C138" s="14"/>
      <c r="D138" s="429" t="s">
        <v>283</v>
      </c>
      <c r="E138" s="440">
        <f t="shared" ref="E138:AI138" si="82">AVERAGE(E126:E137)</f>
        <v>0</v>
      </c>
      <c r="F138" s="440">
        <f t="shared" si="82"/>
        <v>0</v>
      </c>
      <c r="G138" s="440">
        <f t="shared" si="82"/>
        <v>0</v>
      </c>
      <c r="H138" s="440">
        <f t="shared" si="82"/>
        <v>0</v>
      </c>
      <c r="I138" s="440">
        <f t="shared" si="82"/>
        <v>0</v>
      </c>
      <c r="J138" s="440">
        <f t="shared" si="82"/>
        <v>0</v>
      </c>
      <c r="K138" s="440">
        <f t="shared" si="82"/>
        <v>0</v>
      </c>
      <c r="L138" s="440">
        <f t="shared" si="82"/>
        <v>0</v>
      </c>
      <c r="M138" s="440">
        <f t="shared" si="82"/>
        <v>0</v>
      </c>
      <c r="N138" s="440">
        <f t="shared" si="82"/>
        <v>0</v>
      </c>
      <c r="O138" s="440">
        <f t="shared" si="82"/>
        <v>0</v>
      </c>
      <c r="P138" s="440">
        <f t="shared" si="82"/>
        <v>0</v>
      </c>
      <c r="Q138" s="440">
        <f t="shared" si="82"/>
        <v>0</v>
      </c>
      <c r="R138" s="440">
        <f t="shared" si="82"/>
        <v>0</v>
      </c>
      <c r="S138" s="440">
        <f t="shared" si="82"/>
        <v>0</v>
      </c>
      <c r="T138" s="440">
        <f t="shared" si="82"/>
        <v>0</v>
      </c>
      <c r="U138" s="440">
        <f t="shared" si="82"/>
        <v>0</v>
      </c>
      <c r="V138" s="440">
        <f t="shared" si="82"/>
        <v>0</v>
      </c>
      <c r="W138" s="440">
        <f t="shared" si="82"/>
        <v>0</v>
      </c>
      <c r="X138" s="440">
        <f t="shared" si="82"/>
        <v>0</v>
      </c>
      <c r="Y138" s="440">
        <f t="shared" si="82"/>
        <v>0</v>
      </c>
      <c r="Z138" s="440">
        <f t="shared" si="82"/>
        <v>0</v>
      </c>
      <c r="AA138" s="440">
        <f t="shared" si="82"/>
        <v>0</v>
      </c>
      <c r="AB138" s="440">
        <f t="shared" si="82"/>
        <v>0</v>
      </c>
      <c r="AC138" s="440">
        <f t="shared" si="82"/>
        <v>6.5261026065033256E-4</v>
      </c>
      <c r="AD138" s="440">
        <f t="shared" si="82"/>
        <v>1.890391251391639E-2</v>
      </c>
      <c r="AE138" s="440">
        <f t="shared" si="82"/>
        <v>1.8903912513916349E-2</v>
      </c>
      <c r="AF138" s="440">
        <f t="shared" si="82"/>
        <v>1.8903912513916321E-2</v>
      </c>
      <c r="AG138" s="440">
        <f t="shared" si="82"/>
        <v>1.8903912513916404E-2</v>
      </c>
      <c r="AH138" s="440">
        <f t="shared" si="82"/>
        <v>1.8903912513916377E-2</v>
      </c>
      <c r="AI138" s="440">
        <f t="shared" si="82"/>
        <v>1.8903912513916377E-2</v>
      </c>
      <c r="AJ138" s="440">
        <f>AVERAGE(AJ126:AJ137)</f>
        <v>1.8903912513916404E-2</v>
      </c>
      <c r="AK138" s="440">
        <f t="shared" ref="AK138:AX138" si="83">AVERAGE(AK126:AK137)</f>
        <v>1.8903912513916293E-2</v>
      </c>
      <c r="AL138" s="440">
        <f t="shared" si="83"/>
        <v>1.8903912513916377E-2</v>
      </c>
      <c r="AM138" s="440">
        <f t="shared" si="83"/>
        <v>1.8903912513916307E-2</v>
      </c>
      <c r="AN138" s="440">
        <f t="shared" si="83"/>
        <v>1.8903912513916363E-2</v>
      </c>
      <c r="AO138" s="440">
        <f t="shared" si="83"/>
        <v>1.8903912513916349E-2</v>
      </c>
      <c r="AP138" s="440">
        <f t="shared" si="83"/>
        <v>1.8903912513916377E-2</v>
      </c>
      <c r="AQ138" s="440">
        <f t="shared" si="83"/>
        <v>1.8903912513916363E-2</v>
      </c>
      <c r="AR138" s="440">
        <f t="shared" si="83"/>
        <v>1.8903912513916377E-2</v>
      </c>
      <c r="AS138" s="440">
        <f t="shared" si="83"/>
        <v>1.8903912513916377E-2</v>
      </c>
      <c r="AT138" s="440">
        <f t="shared" si="83"/>
        <v>1.8903912513916404E-2</v>
      </c>
      <c r="AU138" s="440">
        <f t="shared" si="83"/>
        <v>1.8903912513916377E-2</v>
      </c>
      <c r="AV138" s="440">
        <f t="shared" si="83"/>
        <v>1.8903912513916307E-2</v>
      </c>
      <c r="AW138" s="440">
        <f t="shared" si="83"/>
        <v>1.8903912513916377E-2</v>
      </c>
      <c r="AX138" s="440">
        <f t="shared" si="83"/>
        <v>1.8903912513916349E-2</v>
      </c>
      <c r="AY138" s="16"/>
    </row>
    <row r="139" spans="2:51">
      <c r="B139" s="13"/>
      <c r="C139" s="14"/>
      <c r="D139" s="428"/>
      <c r="E139" s="428"/>
      <c r="F139" s="428"/>
      <c r="G139" s="428"/>
      <c r="H139" s="428"/>
      <c r="I139" s="428"/>
      <c r="J139" s="428"/>
      <c r="K139" s="428"/>
      <c r="L139" s="428"/>
      <c r="M139" s="428"/>
      <c r="N139" s="428"/>
      <c r="O139" s="428"/>
      <c r="P139" s="428"/>
      <c r="Q139" s="428"/>
      <c r="R139" s="428"/>
      <c r="S139" s="428"/>
      <c r="T139" s="428"/>
      <c r="U139" s="428"/>
      <c r="V139" s="428"/>
      <c r="W139" s="428"/>
      <c r="X139" s="428"/>
      <c r="Y139" s="428"/>
      <c r="Z139" s="428"/>
      <c r="AA139" s="428"/>
      <c r="AB139" s="428"/>
      <c r="AC139" s="428"/>
      <c r="AD139" s="428"/>
      <c r="AE139" s="428"/>
      <c r="AF139" s="428"/>
      <c r="AG139" s="428"/>
      <c r="AH139" s="428"/>
      <c r="AI139" s="428"/>
      <c r="AJ139" s="428"/>
      <c r="AK139" s="428"/>
      <c r="AL139" s="428"/>
      <c r="AM139" s="428"/>
      <c r="AN139" s="428"/>
      <c r="AO139" s="428"/>
      <c r="AP139" s="428"/>
      <c r="AQ139" s="428"/>
      <c r="AR139" s="428"/>
      <c r="AS139" s="428"/>
      <c r="AT139" s="428"/>
      <c r="AU139" s="428"/>
      <c r="AV139" s="428"/>
      <c r="AW139" s="428"/>
      <c r="AX139" s="428"/>
      <c r="AY139" s="16"/>
    </row>
    <row r="140" spans="2:51">
      <c r="B140" s="13"/>
      <c r="C140" s="14"/>
      <c r="D140" s="428"/>
      <c r="E140" s="428"/>
      <c r="F140" s="428"/>
      <c r="G140" s="428"/>
      <c r="H140" s="428"/>
      <c r="I140" s="428"/>
      <c r="J140" s="428"/>
      <c r="K140" s="428"/>
      <c r="L140" s="428"/>
      <c r="M140" s="428"/>
      <c r="N140" s="428"/>
      <c r="O140" s="428"/>
      <c r="P140" s="428"/>
      <c r="Q140" s="428"/>
      <c r="R140" s="428"/>
      <c r="S140" s="428"/>
      <c r="T140" s="428"/>
      <c r="U140" s="428"/>
      <c r="V140" s="428"/>
      <c r="W140" s="428"/>
      <c r="X140" s="428"/>
      <c r="Y140" s="428"/>
      <c r="Z140" s="428"/>
      <c r="AA140" s="428"/>
      <c r="AB140" s="428"/>
      <c r="AC140" s="428"/>
      <c r="AD140" s="428"/>
      <c r="AE140" s="428"/>
      <c r="AF140" s="428"/>
      <c r="AG140" s="428"/>
      <c r="AH140" s="428"/>
      <c r="AI140" s="428"/>
      <c r="AJ140" s="428"/>
      <c r="AK140" s="428"/>
      <c r="AL140" s="428"/>
      <c r="AM140" s="428"/>
      <c r="AN140" s="428"/>
      <c r="AO140" s="428"/>
      <c r="AP140" s="428"/>
      <c r="AQ140" s="428"/>
      <c r="AR140" s="428"/>
      <c r="AS140" s="428"/>
      <c r="AT140" s="428"/>
      <c r="AU140" s="428"/>
      <c r="AV140" s="428"/>
      <c r="AW140" s="428"/>
      <c r="AX140" s="428"/>
      <c r="AY140" s="16"/>
    </row>
    <row r="141" spans="2:51" ht="13.5" thickBot="1">
      <c r="B141" s="28"/>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45"/>
      <c r="AK141" s="45"/>
      <c r="AL141" s="45"/>
      <c r="AM141" s="37"/>
      <c r="AN141" s="37"/>
      <c r="AO141" s="37"/>
      <c r="AP141" s="37"/>
      <c r="AQ141" s="37"/>
      <c r="AR141" s="37"/>
      <c r="AS141" s="37"/>
      <c r="AT141" s="37"/>
      <c r="AU141" s="37"/>
      <c r="AV141" s="37"/>
      <c r="AW141" s="37"/>
      <c r="AX141" s="37"/>
      <c r="AY141" s="38"/>
    </row>
    <row r="142" spans="2:51">
      <c r="E142" s="9"/>
      <c r="F142" s="9"/>
      <c r="G142" s="9"/>
      <c r="AJ142" s="10"/>
      <c r="AK142" s="10"/>
      <c r="AL142" s="10"/>
    </row>
    <row r="143" spans="2:51" ht="13.5" thickBot="1">
      <c r="B143" s="46" t="s">
        <v>311</v>
      </c>
      <c r="E143" s="9"/>
      <c r="F143" s="9"/>
      <c r="G143" s="9"/>
      <c r="AJ143" s="10"/>
      <c r="AK143" s="10"/>
      <c r="AL143" s="10"/>
    </row>
    <row r="144" spans="2:51">
      <c r="B144" s="55"/>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51"/>
      <c r="AK144" s="51"/>
      <c r="AL144" s="51"/>
      <c r="AM144" s="12"/>
      <c r="AN144" s="12"/>
      <c r="AO144" s="12"/>
      <c r="AP144" s="12"/>
      <c r="AQ144" s="12"/>
      <c r="AR144" s="12"/>
      <c r="AS144" s="12"/>
      <c r="AT144" s="12"/>
      <c r="AU144" s="12"/>
      <c r="AV144" s="12"/>
      <c r="AW144" s="12"/>
      <c r="AX144" s="12"/>
      <c r="AY144" s="53"/>
    </row>
    <row r="145" spans="2:51">
      <c r="B145" s="39" t="s">
        <v>312</v>
      </c>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5"/>
      <c r="AK145" s="15"/>
      <c r="AL145" s="15"/>
      <c r="AM145" s="14"/>
      <c r="AN145" s="14"/>
      <c r="AO145" s="14"/>
      <c r="AP145" s="14"/>
      <c r="AQ145" s="14"/>
      <c r="AR145" s="14"/>
      <c r="AS145" s="14"/>
      <c r="AT145" s="14"/>
      <c r="AU145" s="14"/>
      <c r="AV145" s="14"/>
      <c r="AW145" s="14"/>
      <c r="AX145" s="14"/>
      <c r="AY145" s="16"/>
    </row>
    <row r="146" spans="2:51">
      <c r="B146" s="13"/>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5"/>
      <c r="AK146" s="15"/>
      <c r="AL146" s="15"/>
      <c r="AM146" s="14"/>
      <c r="AN146" s="14"/>
      <c r="AO146" s="14"/>
      <c r="AP146" s="14"/>
      <c r="AQ146" s="14"/>
      <c r="AR146" s="14"/>
      <c r="AS146" s="14"/>
      <c r="AT146" s="14"/>
      <c r="AU146" s="14"/>
      <c r="AV146" s="14"/>
      <c r="AW146" s="14"/>
      <c r="AX146" s="14"/>
      <c r="AY146" s="16"/>
    </row>
    <row r="147" spans="2:51">
      <c r="B147" s="13"/>
      <c r="C147" s="449" t="s">
        <v>308</v>
      </c>
      <c r="D147" s="62" t="s">
        <v>6</v>
      </c>
      <c r="E147" s="62">
        <f>E91</f>
        <v>1989</v>
      </c>
      <c r="F147" s="62">
        <f t="shared" ref="F147:AX147" si="84">F91</f>
        <v>1990</v>
      </c>
      <c r="G147" s="62">
        <f t="shared" si="84"/>
        <v>1991</v>
      </c>
      <c r="H147" s="62">
        <f t="shared" si="84"/>
        <v>1992</v>
      </c>
      <c r="I147" s="62">
        <f t="shared" si="84"/>
        <v>1993</v>
      </c>
      <c r="J147" s="62">
        <f t="shared" si="84"/>
        <v>1994</v>
      </c>
      <c r="K147" s="62">
        <f t="shared" si="84"/>
        <v>1995</v>
      </c>
      <c r="L147" s="62">
        <f t="shared" si="84"/>
        <v>1996</v>
      </c>
      <c r="M147" s="62">
        <f t="shared" si="84"/>
        <v>1997</v>
      </c>
      <c r="N147" s="62">
        <f t="shared" si="84"/>
        <v>1998</v>
      </c>
      <c r="O147" s="62">
        <f t="shared" si="84"/>
        <v>1999</v>
      </c>
      <c r="P147" s="62">
        <f t="shared" si="84"/>
        <v>2000</v>
      </c>
      <c r="Q147" s="62">
        <f t="shared" si="84"/>
        <v>2001</v>
      </c>
      <c r="R147" s="62">
        <f t="shared" si="84"/>
        <v>2002</v>
      </c>
      <c r="S147" s="62">
        <f t="shared" si="84"/>
        <v>2003</v>
      </c>
      <c r="T147" s="62">
        <f t="shared" si="84"/>
        <v>2004</v>
      </c>
      <c r="U147" s="62">
        <f t="shared" si="84"/>
        <v>2005</v>
      </c>
      <c r="V147" s="62">
        <f t="shared" si="84"/>
        <v>2006</v>
      </c>
      <c r="W147" s="62">
        <f t="shared" si="84"/>
        <v>2007</v>
      </c>
      <c r="X147" s="62">
        <f t="shared" si="84"/>
        <v>2008</v>
      </c>
      <c r="Y147" s="62">
        <f t="shared" si="84"/>
        <v>2009</v>
      </c>
      <c r="Z147" s="62">
        <f t="shared" si="84"/>
        <v>2010</v>
      </c>
      <c r="AA147" s="62">
        <f t="shared" si="84"/>
        <v>2011</v>
      </c>
      <c r="AB147" s="62">
        <f t="shared" si="84"/>
        <v>2012</v>
      </c>
      <c r="AC147" s="62">
        <f t="shared" si="84"/>
        <v>2013</v>
      </c>
      <c r="AD147" s="62">
        <f t="shared" si="84"/>
        <v>2014</v>
      </c>
      <c r="AE147" s="62">
        <f t="shared" si="84"/>
        <v>2015</v>
      </c>
      <c r="AF147" s="62">
        <f t="shared" si="84"/>
        <v>2016</v>
      </c>
      <c r="AG147" s="62">
        <f t="shared" si="84"/>
        <v>2017</v>
      </c>
      <c r="AH147" s="62">
        <f t="shared" si="84"/>
        <v>2018</v>
      </c>
      <c r="AI147" s="62">
        <f t="shared" si="84"/>
        <v>2019</v>
      </c>
      <c r="AJ147" s="63">
        <f t="shared" si="84"/>
        <v>2020</v>
      </c>
      <c r="AK147" s="63">
        <f t="shared" si="84"/>
        <v>2021</v>
      </c>
      <c r="AL147" s="63">
        <f t="shared" si="84"/>
        <v>2022</v>
      </c>
      <c r="AM147" s="63">
        <f t="shared" si="84"/>
        <v>2023</v>
      </c>
      <c r="AN147" s="63">
        <f t="shared" si="84"/>
        <v>2024</v>
      </c>
      <c r="AO147" s="63">
        <f t="shared" si="84"/>
        <v>2025</v>
      </c>
      <c r="AP147" s="63">
        <f t="shared" si="84"/>
        <v>2026</v>
      </c>
      <c r="AQ147" s="63">
        <f t="shared" si="84"/>
        <v>2027</v>
      </c>
      <c r="AR147" s="63">
        <f t="shared" si="84"/>
        <v>2028</v>
      </c>
      <c r="AS147" s="63">
        <f t="shared" si="84"/>
        <v>2029</v>
      </c>
      <c r="AT147" s="63">
        <f t="shared" si="84"/>
        <v>2030</v>
      </c>
      <c r="AU147" s="63">
        <f t="shared" si="84"/>
        <v>2031</v>
      </c>
      <c r="AV147" s="63">
        <f t="shared" si="84"/>
        <v>2032</v>
      </c>
      <c r="AW147" s="63">
        <f t="shared" si="84"/>
        <v>2033</v>
      </c>
      <c r="AX147" s="63">
        <f t="shared" si="84"/>
        <v>2034</v>
      </c>
      <c r="AY147" s="56"/>
    </row>
    <row r="148" spans="2:51">
      <c r="B148" s="13"/>
      <c r="C148" s="9">
        <v>2</v>
      </c>
      <c r="D148" s="416" t="str">
        <f>D109</f>
        <v>Small Commercial Package Air-Conditioning and Heating Equipment (Water-Cooled)  &gt;=65,000 and &lt;135,000 Btu/h E/N</v>
      </c>
      <c r="E148" s="421">
        <f ca="1">VLOOKUP(E$147, 'Installed UEC Table'!$B$106:$AB$151,$C148, FALSE)</f>
        <v>0</v>
      </c>
      <c r="F148" s="421">
        <f ca="1">VLOOKUP(F$147, 'Installed UEC Table'!$B$106:$AB$151,$C148, FALSE)</f>
        <v>3157.7746824377655</v>
      </c>
      <c r="G148" s="421">
        <f ca="1">VLOOKUP(G$147, 'Installed UEC Table'!$B$106:$AB$151,$C148, FALSE)</f>
        <v>3120.7375856650015</v>
      </c>
      <c r="H148" s="421">
        <f ca="1">VLOOKUP(H$147, 'Installed UEC Table'!$B$106:$AB$151,$C148, FALSE)</f>
        <v>3199.6752043404708</v>
      </c>
      <c r="I148" s="421">
        <f ca="1">VLOOKUP(I$147, 'Installed UEC Table'!$B$106:$AB$151,$C148, FALSE)</f>
        <v>3233.7828733454771</v>
      </c>
      <c r="J148" s="421">
        <f ca="1">VLOOKUP(J$147, 'Installed UEC Table'!$B$106:$AB$151,$C148, FALSE)</f>
        <v>3194.1826104810166</v>
      </c>
      <c r="K148" s="421">
        <f ca="1">VLOOKUP(K$147, 'Installed UEC Table'!$B$106:$AB$151,$C148, FALSE)</f>
        <v>3230.992495205337</v>
      </c>
      <c r="L148" s="421">
        <f ca="1">VLOOKUP(L$147, 'Installed UEC Table'!$B$106:$AB$151,$C148, FALSE)</f>
        <v>3207.5307936416011</v>
      </c>
      <c r="M148" s="421">
        <f ca="1">VLOOKUP(M$147, 'Installed UEC Table'!$B$106:$AB$151,$C148, FALSE)</f>
        <v>3098.2411638574335</v>
      </c>
      <c r="N148" s="421">
        <f ca="1">VLOOKUP(N$147, 'Installed UEC Table'!$B$106:$AB$151,$C148, FALSE)</f>
        <v>2866.1311601465336</v>
      </c>
      <c r="O148" s="421">
        <f ca="1">VLOOKUP(O$147, 'Installed UEC Table'!$B$106:$AB$151,$C148, FALSE)</f>
        <v>2848.1286752791702</v>
      </c>
      <c r="P148" s="421">
        <f ca="1">VLOOKUP(P$147, 'Installed UEC Table'!$B$106:$AB$151,$C148, FALSE)</f>
        <v>2806.6056639733124</v>
      </c>
      <c r="Q148" s="421">
        <f ca="1">VLOOKUP(Q$147, 'Installed UEC Table'!$B$106:$AB$151,$C148, FALSE)</f>
        <v>2725.1087181278458</v>
      </c>
      <c r="R148" s="421">
        <f ca="1">VLOOKUP(R$147, 'Installed UEC Table'!$B$106:$AB$151,$C148, FALSE)</f>
        <v>2615.7451503463417</v>
      </c>
      <c r="S148" s="421">
        <f ca="1">VLOOKUP(S$147, 'Installed UEC Table'!$B$106:$AB$151,$C148, FALSE)</f>
        <v>2517.4011007014606</v>
      </c>
      <c r="T148" s="421">
        <f ca="1">VLOOKUP(T$147, 'Installed UEC Table'!$B$106:$AB$151,$C148, FALSE)</f>
        <v>2456.7035790705099</v>
      </c>
      <c r="U148" s="421">
        <f ca="1">VLOOKUP(U$147, 'Installed UEC Table'!$B$106:$AB$151,$C148, FALSE)</f>
        <v>2297.846018122365</v>
      </c>
      <c r="V148" s="421">
        <f ca="1">VLOOKUP(V$147, 'Installed UEC Table'!$B$106:$AB$151,$C148, FALSE)</f>
        <v>2167.6215259252212</v>
      </c>
      <c r="W148" s="421">
        <f ca="1">VLOOKUP(W$147, 'Installed UEC Table'!$B$106:$AB$151,$C148, FALSE)</f>
        <v>2019.8909288330544</v>
      </c>
      <c r="X148" s="421">
        <f ca="1">VLOOKUP(X$147, 'Installed UEC Table'!$B$106:$AB$151,$C148, FALSE)</f>
        <v>1840.7628917558759</v>
      </c>
      <c r="Y148" s="421">
        <f ca="1">VLOOKUP(Y$147, 'Installed UEC Table'!$B$106:$AB$151,$C148, FALSE)</f>
        <v>1693.5676760061501</v>
      </c>
      <c r="Z148" s="421">
        <f ca="1">VLOOKUP(Z$147, 'Installed UEC Table'!$B$106:$AB$151,$C148, FALSE)</f>
        <v>1591.4936871108935</v>
      </c>
      <c r="AA148" s="421">
        <f ca="1">VLOOKUP(AA$147, 'Installed UEC Table'!$B$106:$AB$151,$C148, FALSE)</f>
        <v>1464.6524387183845</v>
      </c>
      <c r="AB148" s="421">
        <f ca="1">VLOOKUP(AB$147, 'Installed UEC Table'!$B$106:$AB$151,$C148, FALSE)</f>
        <v>1340.8637547323406</v>
      </c>
      <c r="AC148" s="421">
        <f ca="1">VLOOKUP(AC$147, 'Installed UEC Table'!$B$106:$AB$151,$C148, FALSE)</f>
        <v>1208.0527967433832</v>
      </c>
      <c r="AD148" s="421">
        <f ca="1">VLOOKUP(AD$147, 'Installed UEC Table'!$B$106:$AB$151,$C148, FALSE)</f>
        <v>1094.6426209221563</v>
      </c>
      <c r="AE148" s="421">
        <f ca="1">VLOOKUP(AE$147, 'Installed UEC Table'!$B$106:$AB$151,$C148, FALSE)</f>
        <v>990.0036711423927</v>
      </c>
      <c r="AF148" s="421">
        <f ca="1">VLOOKUP(AF$147, 'Installed UEC Table'!$B$106:$AB$151,$C148, FALSE)</f>
        <v>915.41408618630987</v>
      </c>
      <c r="AG148" s="421">
        <f ca="1">VLOOKUP(AG$147, 'Installed UEC Table'!$B$106:$AB$151,$C148, FALSE)</f>
        <v>843.38369078192875</v>
      </c>
      <c r="AH148" s="421">
        <f ca="1">VLOOKUP(AH$147, 'Installed UEC Table'!$B$106:$AB$151,$C148, FALSE)</f>
        <v>781.49497060521378</v>
      </c>
      <c r="AI148" s="421">
        <f ca="1">VLOOKUP(AI$147, 'Installed UEC Table'!$B$106:$AB$151,$C148, FALSE)</f>
        <v>729.30443668373016</v>
      </c>
      <c r="AJ148" s="421">
        <f ca="1">VLOOKUP(AJ$147, 'Installed UEC Table'!$B$106:$AB$151,$C148, FALSE)</f>
        <v>673.90472916674139</v>
      </c>
      <c r="AK148" s="421">
        <f ca="1">VLOOKUP(AK$147, 'Installed UEC Table'!$B$106:$AB$151,$C148, FALSE)</f>
        <v>619.1910956454301</v>
      </c>
      <c r="AL148" s="421">
        <f ca="1">VLOOKUP(AL$147, 'Installed UEC Table'!$B$106:$AB$151,$C148, FALSE)</f>
        <v>570.24571840179362</v>
      </c>
      <c r="AM148" s="421">
        <f ca="1">VLOOKUP(AM$147, 'Installed UEC Table'!$B$106:$AB$151,$C148, FALSE)</f>
        <v>522.89247922421725</v>
      </c>
      <c r="AN148" s="421">
        <f ca="1">VLOOKUP(AN$147, 'Installed UEC Table'!$B$106:$AB$151,$C148, FALSE)</f>
        <v>482.08883856129654</v>
      </c>
      <c r="AO148" s="421">
        <f ca="1">VLOOKUP(AO$147, 'Installed UEC Table'!$B$106:$AB$151,$C148, FALSE)</f>
        <v>441.93203119173285</v>
      </c>
      <c r="AP148" s="421">
        <f ca="1">VLOOKUP(AP$147, 'Installed UEC Table'!$B$106:$AB$151,$C148, FALSE)</f>
        <v>405.64765503388105</v>
      </c>
      <c r="AQ148" s="421">
        <f ca="1">VLOOKUP(AQ$147, 'Installed UEC Table'!$B$106:$AB$151,$C148, FALSE)</f>
        <v>371.79074094318906</v>
      </c>
      <c r="AR148" s="421">
        <f ca="1">VLOOKUP(AR$147, 'Installed UEC Table'!$B$106:$AB$151,$C148, FALSE)</f>
        <v>340.80843802884704</v>
      </c>
      <c r="AS148" s="421">
        <f ca="1">VLOOKUP(AS$147, 'Installed UEC Table'!$B$106:$AB$151,$C148, FALSE)</f>
        <v>312.23207774724256</v>
      </c>
      <c r="AT148" s="421">
        <f ca="1">VLOOKUP(AT$147, 'Installed UEC Table'!$B$106:$AB$151,$C148, FALSE)</f>
        <v>285.56393976205538</v>
      </c>
      <c r="AU148" s="421">
        <f ca="1">VLOOKUP(AU$147, 'Installed UEC Table'!$B$106:$AB$151,$C148, FALSE)</f>
        <v>261.43352403883699</v>
      </c>
      <c r="AV148" s="421">
        <f ca="1">VLOOKUP(AV$147, 'Installed UEC Table'!$B$106:$AB$151,$C148, FALSE)</f>
        <v>239.41871724560809</v>
      </c>
      <c r="AW148" s="421">
        <f ca="1">VLOOKUP(AW$147, 'Installed UEC Table'!$B$106:$AB$151,$C148, FALSE)</f>
        <v>219.16636864872231</v>
      </c>
      <c r="AX148" s="421">
        <f ca="1">VLOOKUP(AX$147, 'Installed UEC Table'!$B$106:$AB$151,$C148, FALSE)</f>
        <v>200.43019029496986</v>
      </c>
      <c r="AY148" s="56"/>
    </row>
    <row r="149" spans="2:51">
      <c r="B149" s="13"/>
      <c r="C149" s="9">
        <v>3</v>
      </c>
      <c r="D149" s="416" t="str">
        <f t="shared" ref="D149:D159" si="85">D110</f>
        <v>Small Commercial Package Air-Conditioning and Heating Equipment (Water-Cooled)  &gt;=65,000 and &lt;135,000 Btu/h O</v>
      </c>
      <c r="E149" s="421">
        <f ca="1">VLOOKUP(E$147, 'Installed UEC Table'!$B$106:$AB$151,$C149, FALSE)</f>
        <v>0</v>
      </c>
      <c r="F149" s="421">
        <f ca="1">VLOOKUP(F$147, 'Installed UEC Table'!$B$106:$AB$151,$C149, FALSE)</f>
        <v>354.49408934330592</v>
      </c>
      <c r="G149" s="421">
        <f ca="1">VLOOKUP(G$147, 'Installed UEC Table'!$B$106:$AB$151,$C149, FALSE)</f>
        <v>351.22429010429528</v>
      </c>
      <c r="H149" s="421">
        <f ca="1">VLOOKUP(H$147, 'Installed UEC Table'!$B$106:$AB$151,$C149, FALSE)</f>
        <v>360.30318533766217</v>
      </c>
      <c r="I149" s="421">
        <f ca="1">VLOOKUP(I$147, 'Installed UEC Table'!$B$106:$AB$151,$C149, FALSE)</f>
        <v>363.62446388326214</v>
      </c>
      <c r="J149" s="421">
        <f ca="1">VLOOKUP(J$147, 'Installed UEC Table'!$B$106:$AB$151,$C149, FALSE)</f>
        <v>359.05916210320601</v>
      </c>
      <c r="K149" s="421">
        <f ca="1">VLOOKUP(K$147, 'Installed UEC Table'!$B$106:$AB$151,$C149, FALSE)</f>
        <v>363.1869576351051</v>
      </c>
      <c r="L149" s="421">
        <f ca="1">VLOOKUP(L$147, 'Installed UEC Table'!$B$106:$AB$151,$C149, FALSE)</f>
        <v>360.75690013240904</v>
      </c>
      <c r="M149" s="421">
        <f ca="1">VLOOKUP(M$147, 'Installed UEC Table'!$B$106:$AB$151,$C149, FALSE)</f>
        <v>348.54309392010919</v>
      </c>
      <c r="N149" s="421">
        <f ca="1">VLOOKUP(N$147, 'Installed UEC Table'!$B$106:$AB$151,$C149, FALSE)</f>
        <v>322.22485594720536</v>
      </c>
      <c r="O149" s="421">
        <f ca="1">VLOOKUP(O$147, 'Installed UEC Table'!$B$106:$AB$151,$C149, FALSE)</f>
        <v>319.9457659986482</v>
      </c>
      <c r="P149" s="421">
        <f ca="1">VLOOKUP(P$147, 'Installed UEC Table'!$B$106:$AB$151,$C149, FALSE)</f>
        <v>315.37288710071294</v>
      </c>
      <c r="Q149" s="421">
        <f ca="1">VLOOKUP(Q$147, 'Installed UEC Table'!$B$106:$AB$151,$C149, FALSE)</f>
        <v>306.67500677999408</v>
      </c>
      <c r="R149" s="421">
        <f ca="1">VLOOKUP(R$147, 'Installed UEC Table'!$B$106:$AB$151,$C149, FALSE)</f>
        <v>294.30441480845673</v>
      </c>
      <c r="S149" s="421">
        <f ca="1">VLOOKUP(S$147, 'Installed UEC Table'!$B$106:$AB$151,$C149, FALSE)</f>
        <v>283.25019001714253</v>
      </c>
      <c r="T149" s="421">
        <f ca="1">VLOOKUP(T$147, 'Installed UEC Table'!$B$106:$AB$151,$C149, FALSE)</f>
        <v>276.57707906712278</v>
      </c>
      <c r="U149" s="421">
        <f ca="1">VLOOKUP(U$147, 'Installed UEC Table'!$B$106:$AB$151,$C149, FALSE)</f>
        <v>258.87796689269999</v>
      </c>
      <c r="V149" s="421">
        <f ca="1">VLOOKUP(V$147, 'Installed UEC Table'!$B$106:$AB$151,$C149, FALSE)</f>
        <v>244.38898751552148</v>
      </c>
      <c r="W149" s="421">
        <f ca="1">VLOOKUP(W$147, 'Installed UEC Table'!$B$106:$AB$151,$C149, FALSE)</f>
        <v>227.8227011980662</v>
      </c>
      <c r="X149" s="421">
        <f ca="1">VLOOKUP(X$147, 'Installed UEC Table'!$B$106:$AB$151,$C149, FALSE)</f>
        <v>207.53190661519335</v>
      </c>
      <c r="Y149" s="421">
        <f ca="1">VLOOKUP(Y$147, 'Installed UEC Table'!$B$106:$AB$151,$C149, FALSE)</f>
        <v>190.68212269078643</v>
      </c>
      <c r="Z149" s="421">
        <f ca="1">VLOOKUP(Z$147, 'Installed UEC Table'!$B$106:$AB$151,$C149, FALSE)</f>
        <v>179.26597097427126</v>
      </c>
      <c r="AA149" s="421">
        <f ca="1">VLOOKUP(AA$147, 'Installed UEC Table'!$B$106:$AB$151,$C149, FALSE)</f>
        <v>165.05175664320211</v>
      </c>
      <c r="AB149" s="421">
        <f ca="1">VLOOKUP(AB$147, 'Installed UEC Table'!$B$106:$AB$151,$C149, FALSE)</f>
        <v>151.04218872307823</v>
      </c>
      <c r="AC149" s="421">
        <f ca="1">VLOOKUP(AC$147, 'Installed UEC Table'!$B$106:$AB$151,$C149, FALSE)</f>
        <v>135.76861501591546</v>
      </c>
      <c r="AD149" s="421">
        <f ca="1">VLOOKUP(AD$147, 'Installed UEC Table'!$B$106:$AB$151,$C149, FALSE)</f>
        <v>122.9508183906029</v>
      </c>
      <c r="AE149" s="421">
        <f ca="1">VLOOKUP(AE$147, 'Installed UEC Table'!$B$106:$AB$151,$C149, FALSE)</f>
        <v>111.44388016661161</v>
      </c>
      <c r="AF149" s="421">
        <f ca="1">VLOOKUP(AF$147, 'Installed UEC Table'!$B$106:$AB$151,$C149, FALSE)</f>
        <v>102.70571231010568</v>
      </c>
      <c r="AG149" s="421">
        <f ca="1">VLOOKUP(AG$147, 'Installed UEC Table'!$B$106:$AB$151,$C149, FALSE)</f>
        <v>94.338459779809142</v>
      </c>
      <c r="AH149" s="421">
        <f ca="1">VLOOKUP(AH$147, 'Installed UEC Table'!$B$106:$AB$151,$C149, FALSE)</f>
        <v>87.121729536956536</v>
      </c>
      <c r="AI149" s="421">
        <f ca="1">VLOOKUP(AI$147, 'Installed UEC Table'!$B$106:$AB$151,$C149, FALSE)</f>
        <v>80.849003880679504</v>
      </c>
      <c r="AJ149" s="421">
        <f ca="1">VLOOKUP(AJ$147, 'Installed UEC Table'!$B$106:$AB$151,$C149, FALSE)</f>
        <v>75.049435303557061</v>
      </c>
      <c r="AK149" s="421">
        <f ca="1">VLOOKUP(AK$147, 'Installed UEC Table'!$B$106:$AB$151,$C149, FALSE)</f>
        <v>69.063420816753606</v>
      </c>
      <c r="AL149" s="421">
        <f ca="1">VLOOKUP(AL$147, 'Installed UEC Table'!$B$106:$AB$151,$C149, FALSE)</f>
        <v>63.365608021520188</v>
      </c>
      <c r="AM149" s="421">
        <f ca="1">VLOOKUP(AM$147, 'Installed UEC Table'!$B$106:$AB$151,$C149, FALSE)</f>
        <v>58.414725306209093</v>
      </c>
      <c r="AN149" s="421">
        <f ca="1">VLOOKUP(AN$147, 'Installed UEC Table'!$B$106:$AB$151,$C149, FALSE)</f>
        <v>53.783338040028184</v>
      </c>
      <c r="AO149" s="421">
        <f ca="1">VLOOKUP(AO$147, 'Installed UEC Table'!$B$106:$AB$151,$C149, FALSE)</f>
        <v>49.720820419211236</v>
      </c>
      <c r="AP149" s="421">
        <f ca="1">VLOOKUP(AP$147, 'Installed UEC Table'!$B$106:$AB$151,$C149, FALSE)</f>
        <v>45.498876396570907</v>
      </c>
      <c r="AQ149" s="421">
        <f ca="1">VLOOKUP(AQ$147, 'Installed UEC Table'!$B$106:$AB$151,$C149, FALSE)</f>
        <v>41.950334415098389</v>
      </c>
      <c r="AR149" s="421">
        <f ca="1">VLOOKUP(AR$147, 'Installed UEC Table'!$B$106:$AB$151,$C149, FALSE)</f>
        <v>38.084810884479595</v>
      </c>
      <c r="AS149" s="421">
        <f ca="1">VLOOKUP(AS$147, 'Installed UEC Table'!$B$106:$AB$151,$C149, FALSE)</f>
        <v>34.815568522902574</v>
      </c>
      <c r="AT149" s="421">
        <f ca="1">VLOOKUP(AT$147, 'Installed UEC Table'!$B$106:$AB$151,$C149, FALSE)</f>
        <v>32.106359271955718</v>
      </c>
      <c r="AU149" s="421">
        <f ca="1">VLOOKUP(AU$147, 'Installed UEC Table'!$B$106:$AB$151,$C149, FALSE)</f>
        <v>28.913926659738504</v>
      </c>
      <c r="AV149" s="421">
        <f ca="1">VLOOKUP(AV$147, 'Installed UEC Table'!$B$106:$AB$151,$C149, FALSE)</f>
        <v>26.175461090080702</v>
      </c>
      <c r="AW149" s="421">
        <f ca="1">VLOOKUP(AW$147, 'Installed UEC Table'!$B$106:$AB$151,$C149, FALSE)</f>
        <v>23.842726851191166</v>
      </c>
      <c r="AX149" s="421">
        <f ca="1">VLOOKUP(AX$147, 'Installed UEC Table'!$B$106:$AB$151,$C149, FALSE)</f>
        <v>21.864349131951915</v>
      </c>
      <c r="AY149" s="56"/>
    </row>
    <row r="150" spans="2:51">
      <c r="B150" s="13"/>
      <c r="C150" s="9">
        <v>4</v>
      </c>
      <c r="D150" s="416" t="str">
        <f t="shared" si="85"/>
        <v>Large Commercial Package Air-Conditioning and Heating Equipment (Water-Cooled) &gt;= 135,000 and &lt;240,000 Btu/h E/N</v>
      </c>
      <c r="E150" s="421">
        <f ca="1">VLOOKUP(E$147, 'Installed UEC Table'!$B$106:$AB$151,$C150, FALSE)</f>
        <v>0</v>
      </c>
      <c r="F150" s="421">
        <f ca="1">VLOOKUP(F$147, 'Installed UEC Table'!$B$106:$AB$151,$C150, FALSE)</f>
        <v>3072.3922644305708</v>
      </c>
      <c r="G150" s="421">
        <f ca="1">VLOOKUP(G$147, 'Installed UEC Table'!$B$106:$AB$151,$C150, FALSE)</f>
        <v>3158.6226612867122</v>
      </c>
      <c r="H150" s="421">
        <f ca="1">VLOOKUP(H$147, 'Installed UEC Table'!$B$106:$AB$151,$C150, FALSE)</f>
        <v>3172.6067264338694</v>
      </c>
      <c r="I150" s="421">
        <f ca="1">VLOOKUP(I$147, 'Installed UEC Table'!$B$106:$AB$151,$C150, FALSE)</f>
        <v>3205.8152625118792</v>
      </c>
      <c r="J150" s="421">
        <f ca="1">VLOOKUP(J$147, 'Installed UEC Table'!$B$106:$AB$151,$C150, FALSE)</f>
        <v>3185.6464346498219</v>
      </c>
      <c r="K150" s="421">
        <f ca="1">VLOOKUP(K$147, 'Installed UEC Table'!$B$106:$AB$151,$C150, FALSE)</f>
        <v>3123.928080862594</v>
      </c>
      <c r="L150" s="421">
        <f ca="1">VLOOKUP(L$147, 'Installed UEC Table'!$B$106:$AB$151,$C150, FALSE)</f>
        <v>3120.1462046711363</v>
      </c>
      <c r="M150" s="421">
        <f ca="1">VLOOKUP(M$147, 'Installed UEC Table'!$B$106:$AB$151,$C150, FALSE)</f>
        <v>3021.6509034432547</v>
      </c>
      <c r="N150" s="421">
        <f ca="1">VLOOKUP(N$147, 'Installed UEC Table'!$B$106:$AB$151,$C150, FALSE)</f>
        <v>2928.9520160350216</v>
      </c>
      <c r="O150" s="421">
        <f ca="1">VLOOKUP(O$147, 'Installed UEC Table'!$B$106:$AB$151,$C150, FALSE)</f>
        <v>2914.8600258959682</v>
      </c>
      <c r="P150" s="421">
        <f ca="1">VLOOKUP(P$147, 'Installed UEC Table'!$B$106:$AB$151,$C150, FALSE)</f>
        <v>3193.4485811110321</v>
      </c>
      <c r="Q150" s="421">
        <f ca="1">VLOOKUP(Q$147, 'Installed UEC Table'!$B$106:$AB$151,$C150, FALSE)</f>
        <v>3181.0859561655197</v>
      </c>
      <c r="R150" s="421">
        <f ca="1">VLOOKUP(R$147, 'Installed UEC Table'!$B$106:$AB$151,$C150, FALSE)</f>
        <v>3100.7019550428013</v>
      </c>
      <c r="S150" s="421">
        <f ca="1">VLOOKUP(S$147, 'Installed UEC Table'!$B$106:$AB$151,$C150, FALSE)</f>
        <v>3054.1744489233251</v>
      </c>
      <c r="T150" s="421">
        <f ca="1">VLOOKUP(T$147, 'Installed UEC Table'!$B$106:$AB$151,$C150, FALSE)</f>
        <v>3021.1519888256471</v>
      </c>
      <c r="U150" s="421">
        <f ca="1">VLOOKUP(U$147, 'Installed UEC Table'!$B$106:$AB$151,$C150, FALSE)</f>
        <v>2924.4986393289437</v>
      </c>
      <c r="V150" s="421">
        <f ca="1">VLOOKUP(V$147, 'Installed UEC Table'!$B$106:$AB$151,$C150, FALSE)</f>
        <v>2835.9346740138258</v>
      </c>
      <c r="W150" s="421">
        <f ca="1">VLOOKUP(W$147, 'Installed UEC Table'!$B$106:$AB$151,$C150, FALSE)</f>
        <v>2736.6714094738954</v>
      </c>
      <c r="X150" s="421">
        <f ca="1">VLOOKUP(X$147, 'Installed UEC Table'!$B$106:$AB$151,$C150, FALSE)</f>
        <v>2623.4068822610325</v>
      </c>
      <c r="Y150" s="421">
        <f ca="1">VLOOKUP(Y$147, 'Installed UEC Table'!$B$106:$AB$151,$C150, FALSE)</f>
        <v>2589.7324366343523</v>
      </c>
      <c r="Z150" s="421">
        <f ca="1">VLOOKUP(Z$147, 'Installed UEC Table'!$B$106:$AB$151,$C150, FALSE)</f>
        <v>2516.3126150056182</v>
      </c>
      <c r="AA150" s="421">
        <f ca="1">VLOOKUP(AA$147, 'Installed UEC Table'!$B$106:$AB$151,$C150, FALSE)</f>
        <v>2411.9104362903004</v>
      </c>
      <c r="AB150" s="421">
        <f ca="1">VLOOKUP(AB$147, 'Installed UEC Table'!$B$106:$AB$151,$C150, FALSE)</f>
        <v>2296.9335159207972</v>
      </c>
      <c r="AC150" s="421">
        <f ca="1">VLOOKUP(AC$147, 'Installed UEC Table'!$B$106:$AB$151,$C150, FALSE)</f>
        <v>2169.859953491859</v>
      </c>
      <c r="AD150" s="421">
        <f ca="1">VLOOKUP(AD$147, 'Installed UEC Table'!$B$106:$AB$151,$C150, FALSE)</f>
        <v>2044.0493839832834</v>
      </c>
      <c r="AE150" s="421">
        <f ca="1">VLOOKUP(AE$147, 'Installed UEC Table'!$B$106:$AB$151,$C150, FALSE)</f>
        <v>1950.8003859495548</v>
      </c>
      <c r="AF150" s="421">
        <f ca="1">VLOOKUP(AF$147, 'Installed UEC Table'!$B$106:$AB$151,$C150, FALSE)</f>
        <v>1879.0266887674231</v>
      </c>
      <c r="AG150" s="421">
        <f ca="1">VLOOKUP(AG$147, 'Installed UEC Table'!$B$106:$AB$151,$C150, FALSE)</f>
        <v>1803.9177227160317</v>
      </c>
      <c r="AH150" s="421">
        <f ca="1">VLOOKUP(AH$147, 'Installed UEC Table'!$B$106:$AB$151,$C150, FALSE)</f>
        <v>1733.6174020558328</v>
      </c>
      <c r="AI150" s="421">
        <f ca="1">VLOOKUP(AI$147, 'Installed UEC Table'!$B$106:$AB$151,$C150, FALSE)</f>
        <v>1667.2481255340085</v>
      </c>
      <c r="AJ150" s="421">
        <f ca="1">VLOOKUP(AJ$147, 'Installed UEC Table'!$B$106:$AB$151,$C150, FALSE)</f>
        <v>1595.2898368431881</v>
      </c>
      <c r="AK150" s="421">
        <f ca="1">VLOOKUP(AK$147, 'Installed UEC Table'!$B$106:$AB$151,$C150, FALSE)</f>
        <v>1520.0418375360834</v>
      </c>
      <c r="AL150" s="421">
        <f ca="1">VLOOKUP(AL$147, 'Installed UEC Table'!$B$106:$AB$151,$C150, FALSE)</f>
        <v>1447.5535708401771</v>
      </c>
      <c r="AM150" s="421">
        <f ca="1">VLOOKUP(AM$147, 'Installed UEC Table'!$B$106:$AB$151,$C150, FALSE)</f>
        <v>1375.824639757735</v>
      </c>
      <c r="AN150" s="421">
        <f ca="1">VLOOKUP(AN$147, 'Installed UEC Table'!$B$106:$AB$151,$C150, FALSE)</f>
        <v>1317.3218819368876</v>
      </c>
      <c r="AO150" s="421">
        <f ca="1">VLOOKUP(AO$147, 'Installed UEC Table'!$B$106:$AB$151,$C150, FALSE)</f>
        <v>1258.1429211465247</v>
      </c>
      <c r="AP150" s="421">
        <f ca="1">VLOOKUP(AP$147, 'Installed UEC Table'!$B$106:$AB$151,$C150, FALSE)</f>
        <v>1200.2548816924279</v>
      </c>
      <c r="AQ150" s="421">
        <f ca="1">VLOOKUP(AQ$147, 'Installed UEC Table'!$B$106:$AB$151,$C150, FALSE)</f>
        <v>1144.7744278241876</v>
      </c>
      <c r="AR150" s="421">
        <f ca="1">VLOOKUP(AR$147, 'Installed UEC Table'!$B$106:$AB$151,$C150, FALSE)</f>
        <v>1091.3936421333754</v>
      </c>
      <c r="AS150" s="421">
        <f ca="1">VLOOKUP(AS$147, 'Installed UEC Table'!$B$106:$AB$151,$C150, FALSE)</f>
        <v>1039.6113611142785</v>
      </c>
      <c r="AT150" s="421">
        <f ca="1">VLOOKUP(AT$147, 'Installed UEC Table'!$B$106:$AB$151,$C150, FALSE)</f>
        <v>990.77452907145255</v>
      </c>
      <c r="AU150" s="421">
        <f ca="1">VLOOKUP(AU$147, 'Installed UEC Table'!$B$106:$AB$151,$C150, FALSE)</f>
        <v>942.90097944179217</v>
      </c>
      <c r="AV150" s="421">
        <f ca="1">VLOOKUP(AV$147, 'Installed UEC Table'!$B$106:$AB$151,$C150, FALSE)</f>
        <v>897.24312775326393</v>
      </c>
      <c r="AW150" s="421">
        <f ca="1">VLOOKUP(AW$147, 'Installed UEC Table'!$B$106:$AB$151,$C150, FALSE)</f>
        <v>853.42291474978606</v>
      </c>
      <c r="AX150" s="421">
        <f ca="1">VLOOKUP(AX$147, 'Installed UEC Table'!$B$106:$AB$151,$C150, FALSE)</f>
        <v>811.18913883788389</v>
      </c>
      <c r="AY150" s="56"/>
    </row>
    <row r="151" spans="2:51">
      <c r="B151" s="13"/>
      <c r="C151" s="9">
        <v>5</v>
      </c>
      <c r="D151" s="416" t="str">
        <f t="shared" si="85"/>
        <v>Large Commercial Package Air-Conditioning and Heating Equipment (Water-Cooled) &gt;= 135,000 and &lt;240,000 Btu/h O</v>
      </c>
      <c r="E151" s="421">
        <f ca="1">VLOOKUP(E$147, 'Installed UEC Table'!$B$106:$AB$151,$C151, FALSE)</f>
        <v>0</v>
      </c>
      <c r="F151" s="421">
        <f ca="1">VLOOKUP(F$147, 'Installed UEC Table'!$B$106:$AB$151,$C151, FALSE)</f>
        <v>344.72767326408518</v>
      </c>
      <c r="G151" s="421">
        <f ca="1">VLOOKUP(G$147, 'Installed UEC Table'!$B$106:$AB$151,$C151, FALSE)</f>
        <v>353.82977354782616</v>
      </c>
      <c r="H151" s="421">
        <f ca="1">VLOOKUP(H$147, 'Installed UEC Table'!$B$106:$AB$151,$C151, FALSE)</f>
        <v>356.0512827192502</v>
      </c>
      <c r="I151" s="421">
        <f ca="1">VLOOKUP(I$147, 'Installed UEC Table'!$B$106:$AB$151,$C151, FALSE)</f>
        <v>359.64951568708591</v>
      </c>
      <c r="J151" s="421">
        <f ca="1">VLOOKUP(J$147, 'Installed UEC Table'!$B$106:$AB$151,$C151, FALSE)</f>
        <v>356.76548902590139</v>
      </c>
      <c r="K151" s="421">
        <f ca="1">VLOOKUP(K$147, 'Installed UEC Table'!$B$106:$AB$151,$C151, FALSE)</f>
        <v>349.5099364186317</v>
      </c>
      <c r="L151" s="421">
        <f ca="1">VLOOKUP(L$147, 'Installed UEC Table'!$B$106:$AB$151,$C151, FALSE)</f>
        <v>348.95995788294476</v>
      </c>
      <c r="M151" s="421">
        <f ca="1">VLOOKUP(M$147, 'Installed UEC Table'!$B$106:$AB$151,$C151, FALSE)</f>
        <v>337.80099173440004</v>
      </c>
      <c r="N151" s="421">
        <f ca="1">VLOOKUP(N$147, 'Installed UEC Table'!$B$106:$AB$151,$C151, FALSE)</f>
        <v>327.27926939380984</v>
      </c>
      <c r="O151" s="421">
        <f ca="1">VLOOKUP(O$147, 'Installed UEC Table'!$B$106:$AB$151,$C151, FALSE)</f>
        <v>326.25615146245684</v>
      </c>
      <c r="P151" s="421">
        <f ca="1">VLOOKUP(P$147, 'Installed UEC Table'!$B$106:$AB$151,$C151, FALSE)</f>
        <v>357.45732626536324</v>
      </c>
      <c r="Q151" s="421">
        <f ca="1">VLOOKUP(Q$147, 'Installed UEC Table'!$B$106:$AB$151,$C151, FALSE)</f>
        <v>356.32355647240462</v>
      </c>
      <c r="R151" s="421">
        <f ca="1">VLOOKUP(R$147, 'Installed UEC Table'!$B$106:$AB$151,$C151, FALSE)</f>
        <v>346.99024879286708</v>
      </c>
      <c r="S151" s="421">
        <f ca="1">VLOOKUP(S$147, 'Installed UEC Table'!$B$106:$AB$151,$C151, FALSE)</f>
        <v>342.19456919078993</v>
      </c>
      <c r="T151" s="421">
        <f ca="1">VLOOKUP(T$147, 'Installed UEC Table'!$B$106:$AB$151,$C151, FALSE)</f>
        <v>338.42335104874661</v>
      </c>
      <c r="U151" s="421">
        <f ca="1">VLOOKUP(U$147, 'Installed UEC Table'!$B$106:$AB$151,$C151, FALSE)</f>
        <v>327.84168147081596</v>
      </c>
      <c r="V151" s="421">
        <f ca="1">VLOOKUP(V$147, 'Installed UEC Table'!$B$106:$AB$151,$C151, FALSE)</f>
        <v>318.08006123606947</v>
      </c>
      <c r="W151" s="421">
        <f ca="1">VLOOKUP(W$147, 'Installed UEC Table'!$B$106:$AB$151,$C151, FALSE)</f>
        <v>307.29792731332839</v>
      </c>
      <c r="X151" s="421">
        <f ca="1">VLOOKUP(X$147, 'Installed UEC Table'!$B$106:$AB$151,$C151, FALSE)</f>
        <v>294.52195033849847</v>
      </c>
      <c r="Y151" s="421">
        <f ca="1">VLOOKUP(Y$147, 'Installed UEC Table'!$B$106:$AB$151,$C151, FALSE)</f>
        <v>290.26054107246676</v>
      </c>
      <c r="Z151" s="421">
        <f ca="1">VLOOKUP(Z$147, 'Installed UEC Table'!$B$106:$AB$151,$C151, FALSE)</f>
        <v>281.65459109319289</v>
      </c>
      <c r="AA151" s="421">
        <f ca="1">VLOOKUP(AA$147, 'Installed UEC Table'!$B$106:$AB$151,$C151, FALSE)</f>
        <v>269.56655743935892</v>
      </c>
      <c r="AB151" s="421">
        <f ca="1">VLOOKUP(AB$147, 'Installed UEC Table'!$B$106:$AB$151,$C151, FALSE)</f>
        <v>256.53478898219134</v>
      </c>
      <c r="AC151" s="421">
        <f ca="1">VLOOKUP(AC$147, 'Installed UEC Table'!$B$106:$AB$151,$C151, FALSE)</f>
        <v>242.40384126383199</v>
      </c>
      <c r="AD151" s="421">
        <f ca="1">VLOOKUP(AD$147, 'Installed UEC Table'!$B$106:$AB$151,$C151, FALSE)</f>
        <v>228.46617107162578</v>
      </c>
      <c r="AE151" s="421">
        <f ca="1">VLOOKUP(AE$147, 'Installed UEC Table'!$B$106:$AB$151,$C151, FALSE)</f>
        <v>218.17389717912556</v>
      </c>
      <c r="AF151" s="421">
        <f ca="1">VLOOKUP(AF$147, 'Installed UEC Table'!$B$106:$AB$151,$C151, FALSE)</f>
        <v>210.16321032875766</v>
      </c>
      <c r="AG151" s="421">
        <f ca="1">VLOOKUP(AG$147, 'Installed UEC Table'!$B$106:$AB$151,$C151, FALSE)</f>
        <v>201.57858089501408</v>
      </c>
      <c r="AH151" s="421">
        <f ca="1">VLOOKUP(AH$147, 'Installed UEC Table'!$B$106:$AB$151,$C151, FALSE)</f>
        <v>193.42975103455606</v>
      </c>
      <c r="AI151" s="421">
        <f ca="1">VLOOKUP(AI$147, 'Installed UEC Table'!$B$106:$AB$151,$C151, FALSE)</f>
        <v>185.23548694091028</v>
      </c>
      <c r="AJ151" s="421">
        <f ca="1">VLOOKUP(AJ$147, 'Installed UEC Table'!$B$106:$AB$151,$C151, FALSE)</f>
        <v>177.79567632387463</v>
      </c>
      <c r="AK151" s="421">
        <f ca="1">VLOOKUP(AK$147, 'Installed UEC Table'!$B$106:$AB$151,$C151, FALSE)</f>
        <v>169.48311789172772</v>
      </c>
      <c r="AL151" s="421">
        <f ca="1">VLOOKUP(AL$147, 'Installed UEC Table'!$B$106:$AB$151,$C151, FALSE)</f>
        <v>160.83128678911081</v>
      </c>
      <c r="AM151" s="421">
        <f ca="1">VLOOKUP(AM$147, 'Installed UEC Table'!$B$106:$AB$151,$C151, FALSE)</f>
        <v>153.3435965029424</v>
      </c>
      <c r="AN151" s="421">
        <f ca="1">VLOOKUP(AN$147, 'Installed UEC Table'!$B$106:$AB$151,$C151, FALSE)</f>
        <v>146.56551058837073</v>
      </c>
      <c r="AO151" s="421">
        <f ca="1">VLOOKUP(AO$147, 'Installed UEC Table'!$B$106:$AB$151,$C151, FALSE)</f>
        <v>140.5903501785331</v>
      </c>
      <c r="AP151" s="421">
        <f ca="1">VLOOKUP(AP$147, 'Installed UEC Table'!$B$106:$AB$151,$C151, FALSE)</f>
        <v>133.9680046066843</v>
      </c>
      <c r="AQ151" s="421">
        <f ca="1">VLOOKUP(AQ$147, 'Installed UEC Table'!$B$106:$AB$151,$C151, FALSE)</f>
        <v>128.35431425380551</v>
      </c>
      <c r="AR151" s="421">
        <f ca="1">VLOOKUP(AR$147, 'Installed UEC Table'!$B$106:$AB$151,$C151, FALSE)</f>
        <v>122.02479895684743</v>
      </c>
      <c r="AS151" s="421">
        <f ca="1">VLOOKUP(AS$147, 'Installed UEC Table'!$B$106:$AB$151,$C151, FALSE)</f>
        <v>116.66887226797795</v>
      </c>
      <c r="AT151" s="421">
        <f ca="1">VLOOKUP(AT$147, 'Installed UEC Table'!$B$106:$AB$151,$C151, FALSE)</f>
        <v>110.48361262964809</v>
      </c>
      <c r="AU151" s="421">
        <f ca="1">VLOOKUP(AU$147, 'Installed UEC Table'!$B$106:$AB$151,$C151, FALSE)</f>
        <v>105.22546227916752</v>
      </c>
      <c r="AV151" s="421">
        <f ca="1">VLOOKUP(AV$147, 'Installed UEC Table'!$B$106:$AB$151,$C151, FALSE)</f>
        <v>100.79546169805641</v>
      </c>
      <c r="AW151" s="421">
        <f ca="1">VLOOKUP(AW$147, 'Installed UEC Table'!$B$106:$AB$151,$C151, FALSE)</f>
        <v>95.318961463024834</v>
      </c>
      <c r="AX151" s="421">
        <f ca="1">VLOOKUP(AX$147, 'Installed UEC Table'!$B$106:$AB$151,$C151, FALSE)</f>
        <v>90.583681499368652</v>
      </c>
      <c r="AY151" s="56"/>
    </row>
    <row r="152" spans="2:51">
      <c r="B152" s="13"/>
      <c r="C152" s="9">
        <v>6</v>
      </c>
      <c r="D152" s="416" t="str">
        <f t="shared" si="85"/>
        <v>Very Large Commercial Package Air-Conditioning and Heating Equipment (Water-Cooled) &gt;=240,000 and &lt;760,000 Btu/h E/N</v>
      </c>
      <c r="E152" s="421">
        <f ca="1">VLOOKUP(E$147, 'Installed UEC Table'!$B$106:$AB$151,$C152, FALSE)</f>
        <v>0</v>
      </c>
      <c r="F152" s="421">
        <f ca="1">VLOOKUP(F$147, 'Installed UEC Table'!$B$106:$AB$151,$C152, FALSE)</f>
        <v>1229.5583756895523</v>
      </c>
      <c r="G152" s="421">
        <f ca="1">VLOOKUP(G$147, 'Installed UEC Table'!$B$106:$AB$151,$C152, FALSE)</f>
        <v>1227.8499473677152</v>
      </c>
      <c r="H152" s="421">
        <f ca="1">VLOOKUP(H$147, 'Installed UEC Table'!$B$106:$AB$151,$C152, FALSE)</f>
        <v>1193.7772154610147</v>
      </c>
      <c r="I152" s="421">
        <f ca="1">VLOOKUP(I$147, 'Installed UEC Table'!$B$106:$AB$151,$C152, FALSE)</f>
        <v>1174.5616552124595</v>
      </c>
      <c r="J152" s="421">
        <f ca="1">VLOOKUP(J$147, 'Installed UEC Table'!$B$106:$AB$151,$C152, FALSE)</f>
        <v>1195.4274337470954</v>
      </c>
      <c r="K152" s="421">
        <f ca="1">VLOOKUP(K$147, 'Installed UEC Table'!$B$106:$AB$151,$C152, FALSE)</f>
        <v>1194.8310435320811</v>
      </c>
      <c r="L152" s="421">
        <f ca="1">VLOOKUP(L$147, 'Installed UEC Table'!$B$106:$AB$151,$C152, FALSE)</f>
        <v>1204.1222359458989</v>
      </c>
      <c r="M152" s="421">
        <f ca="1">VLOOKUP(M$147, 'Installed UEC Table'!$B$106:$AB$151,$C152, FALSE)</f>
        <v>1266.9147799409204</v>
      </c>
      <c r="N152" s="421">
        <f ca="1">VLOOKUP(N$147, 'Installed UEC Table'!$B$106:$AB$151,$C152, FALSE)</f>
        <v>1375.4725730465711</v>
      </c>
      <c r="O152" s="421">
        <f ca="1">VLOOKUP(O$147, 'Installed UEC Table'!$B$106:$AB$151,$C152, FALSE)</f>
        <v>1385.2199304754636</v>
      </c>
      <c r="P152" s="421">
        <f ca="1">VLOOKUP(P$147, 'Installed UEC Table'!$B$106:$AB$151,$C152, FALSE)</f>
        <v>1343.6991635135182</v>
      </c>
      <c r="Q152" s="421">
        <f ca="1">VLOOKUP(Q$147, 'Installed UEC Table'!$B$106:$AB$151,$C152, FALSE)</f>
        <v>1376.0093543933617</v>
      </c>
      <c r="R152" s="421">
        <f ca="1">VLOOKUP(R$147, 'Installed UEC Table'!$B$106:$AB$151,$C152, FALSE)</f>
        <v>1434.8332195063374</v>
      </c>
      <c r="S152" s="421">
        <f ca="1">VLOOKUP(S$147, 'Installed UEC Table'!$B$106:$AB$151,$C152, FALSE)</f>
        <v>1481.9558000984421</v>
      </c>
      <c r="T152" s="421">
        <f ca="1">VLOOKUP(T$147, 'Installed UEC Table'!$B$106:$AB$151,$C152, FALSE)</f>
        <v>1511.6497248932999</v>
      </c>
      <c r="U152" s="421">
        <f ca="1">VLOOKUP(U$147, 'Installed UEC Table'!$B$106:$AB$151,$C152, FALSE)</f>
        <v>1592.0992421673</v>
      </c>
      <c r="V152" s="421">
        <f ca="1">VLOOKUP(V$147, 'Installed UEC Table'!$B$106:$AB$151,$C152, FALSE)</f>
        <v>1659.8701350181589</v>
      </c>
      <c r="W152" s="421">
        <f ca="1">VLOOKUP(W$147, 'Installed UEC Table'!$B$106:$AB$151,$C152, FALSE)</f>
        <v>1736.4278721637111</v>
      </c>
      <c r="X152" s="421">
        <f ca="1">VLOOKUP(X$147, 'Installed UEC Table'!$B$106:$AB$151,$C152, FALSE)</f>
        <v>1828.3047161035468</v>
      </c>
      <c r="Y152" s="421">
        <f ca="1">VLOOKUP(Y$147, 'Installed UEC Table'!$B$106:$AB$151,$C152, FALSE)</f>
        <v>1894.526280318828</v>
      </c>
      <c r="Z152" s="421">
        <f ca="1">VLOOKUP(Z$147, 'Installed UEC Table'!$B$106:$AB$151,$C152, FALSE)</f>
        <v>1949.5216328621495</v>
      </c>
      <c r="AA152" s="421">
        <f ca="1">VLOOKUP(AA$147, 'Installed UEC Table'!$B$106:$AB$151,$C152, FALSE)</f>
        <v>2019.1557829658213</v>
      </c>
      <c r="AB152" s="421">
        <f ca="1">VLOOKUP(AB$147, 'Installed UEC Table'!$B$106:$AB$151,$C152, FALSE)</f>
        <v>2090.9375927236715</v>
      </c>
      <c r="AC152" s="421">
        <f ca="1">VLOOKUP(AC$147, 'Installed UEC Table'!$B$106:$AB$151,$C152, FALSE)</f>
        <v>2166.7857463003065</v>
      </c>
      <c r="AD152" s="421">
        <f ca="1">VLOOKUP(AD$147, 'Installed UEC Table'!$B$106:$AB$151,$C152, FALSE)</f>
        <v>2236.2676269422955</v>
      </c>
      <c r="AE152" s="421">
        <f ca="1">VLOOKUP(AE$147, 'Installed UEC Table'!$B$106:$AB$151,$C152, FALSE)</f>
        <v>2297.0692301934678</v>
      </c>
      <c r="AF152" s="421">
        <f ca="1">VLOOKUP(AF$147, 'Installed UEC Table'!$B$106:$AB$151,$C152, FALSE)</f>
        <v>2340.0495301735941</v>
      </c>
      <c r="AG152" s="421">
        <f ca="1">VLOOKUP(AG$147, 'Installed UEC Table'!$B$106:$AB$151,$C152, FALSE)</f>
        <v>2384.0703975637198</v>
      </c>
      <c r="AH152" s="421">
        <f ca="1">VLOOKUP(AH$147, 'Installed UEC Table'!$B$106:$AB$151,$C152, FALSE)</f>
        <v>2421.1870765275453</v>
      </c>
      <c r="AI152" s="421">
        <f ca="1">VLOOKUP(AI$147, 'Installed UEC Table'!$B$106:$AB$151,$C152, FALSE)</f>
        <v>2455.2418430776852</v>
      </c>
      <c r="AJ152" s="421">
        <f ca="1">VLOOKUP(AJ$147, 'Installed UEC Table'!$B$106:$AB$151,$C152, FALSE)</f>
        <v>2489.3034084492683</v>
      </c>
      <c r="AK152" s="421">
        <f ca="1">VLOOKUP(AK$147, 'Installed UEC Table'!$B$106:$AB$151,$C152, FALSE)</f>
        <v>2525.3624357270864</v>
      </c>
      <c r="AL152" s="421">
        <f ca="1">VLOOKUP(AL$147, 'Installed UEC Table'!$B$106:$AB$151,$C152, FALSE)</f>
        <v>2560.259371265804</v>
      </c>
      <c r="AM152" s="421">
        <f ca="1">VLOOKUP(AM$147, 'Installed UEC Table'!$B$106:$AB$151,$C152, FALSE)</f>
        <v>2591.7318918615288</v>
      </c>
      <c r="AN152" s="421">
        <f ca="1">VLOOKUP(AN$147, 'Installed UEC Table'!$B$106:$AB$151,$C152, FALSE)</f>
        <v>2620.0519306275842</v>
      </c>
      <c r="AO152" s="421">
        <f ca="1">VLOOKUP(AO$147, 'Installed UEC Table'!$B$106:$AB$151,$C152, FALSE)</f>
        <v>2646.0234106568346</v>
      </c>
      <c r="AP152" s="421">
        <f ca="1">VLOOKUP(AP$147, 'Installed UEC Table'!$B$106:$AB$151,$C152, FALSE)</f>
        <v>2672.1094088748587</v>
      </c>
      <c r="AQ152" s="421">
        <f ca="1">VLOOKUP(AQ$147, 'Installed UEC Table'!$B$106:$AB$151,$C152, FALSE)</f>
        <v>2698.0829767956852</v>
      </c>
      <c r="AR152" s="421">
        <f ca="1">VLOOKUP(AR$147, 'Installed UEC Table'!$B$106:$AB$151,$C152, FALSE)</f>
        <v>2720.6789536438296</v>
      </c>
      <c r="AS152" s="421">
        <f ca="1">VLOOKUP(AS$147, 'Installed UEC Table'!$B$106:$AB$151,$C152, FALSE)</f>
        <v>2743.3525586531559</v>
      </c>
      <c r="AT152" s="421">
        <f ca="1">VLOOKUP(AT$147, 'Installed UEC Table'!$B$106:$AB$151,$C152, FALSE)</f>
        <v>2762.4632062782857</v>
      </c>
      <c r="AU152" s="421">
        <f ca="1">VLOOKUP(AU$147, 'Installed UEC Table'!$B$106:$AB$151,$C152, FALSE)</f>
        <v>2782.4670613568005</v>
      </c>
      <c r="AV152" s="421">
        <f ca="1">VLOOKUP(AV$147, 'Installed UEC Table'!$B$106:$AB$151,$C152, FALSE)</f>
        <v>2798.6154382180071</v>
      </c>
      <c r="AW152" s="421">
        <f ca="1">VLOOKUP(AW$147, 'Installed UEC Table'!$B$106:$AB$151,$C152, FALSE)</f>
        <v>2815.5030272904014</v>
      </c>
      <c r="AX152" s="421">
        <f ca="1">VLOOKUP(AX$147, 'Installed UEC Table'!$B$106:$AB$151,$C152, FALSE)</f>
        <v>2833.0083984219632</v>
      </c>
      <c r="AY152" s="56"/>
    </row>
    <row r="153" spans="2:51">
      <c r="B153" s="13"/>
      <c r="C153" s="9">
        <v>7</v>
      </c>
      <c r="D153" s="416" t="str">
        <f t="shared" si="85"/>
        <v>Very Large Commercial Package Air-Conditioning and Heating Equipment (Water-Cooled) &gt;=240,000 and &lt;760,000 Btu/h O</v>
      </c>
      <c r="E153" s="421">
        <f ca="1">VLOOKUP(E$147, 'Installed UEC Table'!$B$106:$AB$151,$C153, FALSE)</f>
        <v>0</v>
      </c>
      <c r="F153" s="421">
        <f ca="1">VLOOKUP(F$147, 'Installed UEC Table'!$B$106:$AB$151,$C153, FALSE)</f>
        <v>11184.565009361364</v>
      </c>
      <c r="G153" s="421">
        <f ca="1">VLOOKUP(G$147, 'Installed UEC Table'!$B$106:$AB$151,$C153, FALSE)</f>
        <v>11150.689118199738</v>
      </c>
      <c r="H153" s="421">
        <f ca="1">VLOOKUP(H$147, 'Installed UEC Table'!$B$106:$AB$151,$C153, FALSE)</f>
        <v>10843.300915759679</v>
      </c>
      <c r="I153" s="421">
        <f ca="1">VLOOKUP(I$147, 'Installed UEC Table'!$B$106:$AB$151,$C153, FALSE)</f>
        <v>10662.794162278122</v>
      </c>
      <c r="J153" s="421">
        <f ca="1">VLOOKUP(J$147, 'Installed UEC Table'!$B$106:$AB$151,$C153, FALSE)</f>
        <v>10840.249807231097</v>
      </c>
      <c r="K153" s="421">
        <f ca="1">VLOOKUP(K$147, 'Installed UEC Table'!$B$106:$AB$151,$C153, FALSE)</f>
        <v>10826.071134396445</v>
      </c>
      <c r="L153" s="421">
        <f ca="1">VLOOKUP(L$147, 'Installed UEC Table'!$B$106:$AB$151,$C153, FALSE)</f>
        <v>10915.551027289255</v>
      </c>
      <c r="M153" s="421">
        <f ca="1">VLOOKUP(M$147, 'Installed UEC Table'!$B$106:$AB$151,$C153, FALSE)</f>
        <v>11481.664687443677</v>
      </c>
      <c r="N153" s="421">
        <f ca="1">VLOOKUP(N$147, 'Installed UEC Table'!$B$106:$AB$151,$C153, FALSE)</f>
        <v>12466.406272769478</v>
      </c>
      <c r="O153" s="421">
        <f ca="1">VLOOKUP(O$147, 'Installed UEC Table'!$B$106:$AB$151,$C153, FALSE)</f>
        <v>12555.033188624024</v>
      </c>
      <c r="P153" s="421">
        <f ca="1">VLOOKUP(P$147, 'Installed UEC Table'!$B$106:$AB$151,$C153, FALSE)</f>
        <v>12181.271959048989</v>
      </c>
      <c r="Q153" s="421">
        <f ca="1">VLOOKUP(Q$147, 'Installed UEC Table'!$B$106:$AB$151,$C153, FALSE)</f>
        <v>12488.440370418017</v>
      </c>
      <c r="R153" s="421">
        <f ca="1">VLOOKUP(R$147, 'Installed UEC Table'!$B$106:$AB$151,$C153, FALSE)</f>
        <v>13020.537539187681</v>
      </c>
      <c r="S153" s="421">
        <f ca="1">VLOOKUP(S$147, 'Installed UEC Table'!$B$106:$AB$151,$C153, FALSE)</f>
        <v>13451.111108920331</v>
      </c>
      <c r="T153" s="421">
        <f ca="1">VLOOKUP(T$147, 'Installed UEC Table'!$B$106:$AB$151,$C153, FALSE)</f>
        <v>13724.576223829899</v>
      </c>
      <c r="U153" s="421">
        <f ca="1">VLOOKUP(U$147, 'Installed UEC Table'!$B$106:$AB$151,$C153, FALSE)</f>
        <v>14460.256182549287</v>
      </c>
      <c r="V153" s="421">
        <f ca="1">VLOOKUP(V$147, 'Installed UEC Table'!$B$106:$AB$151,$C153, FALSE)</f>
        <v>15079.749436852262</v>
      </c>
      <c r="W153" s="421">
        <f ca="1">VLOOKUP(W$147, 'Installed UEC Table'!$B$106:$AB$151,$C153, FALSE)</f>
        <v>15780.200263937812</v>
      </c>
      <c r="X153" s="421">
        <f ca="1">VLOOKUP(X$147, 'Installed UEC Table'!$B$106:$AB$151,$C153, FALSE)</f>
        <v>16617.413310095966</v>
      </c>
      <c r="Y153" s="421">
        <f ca="1">VLOOKUP(Y$147, 'Installed UEC Table'!$B$106:$AB$151,$C153, FALSE)</f>
        <v>17195.828401801584</v>
      </c>
      <c r="Z153" s="421">
        <f ca="1">VLOOKUP(Z$147, 'Installed UEC Table'!$B$106:$AB$151,$C153, FALSE)</f>
        <v>17689.948518289872</v>
      </c>
      <c r="AA153" s="421">
        <f ca="1">VLOOKUP(AA$147, 'Installed UEC Table'!$B$106:$AB$151,$C153, FALSE)</f>
        <v>18330.104875391375</v>
      </c>
      <c r="AB153" s="421">
        <f ca="1">VLOOKUP(AB$147, 'Installed UEC Table'!$B$106:$AB$151,$C153, FALSE)</f>
        <v>18978.207472291855</v>
      </c>
      <c r="AC153" s="421">
        <f ca="1">VLOOKUP(AC$147, 'Installed UEC Table'!$B$106:$AB$151,$C153, FALSE)</f>
        <v>19680.292416946766</v>
      </c>
      <c r="AD153" s="421">
        <f ca="1">VLOOKUP(AD$147, 'Installed UEC Table'!$B$106:$AB$151,$C153, FALSE)</f>
        <v>20312.057092948711</v>
      </c>
      <c r="AE153" s="421">
        <f ca="1">VLOOKUP(AE$147, 'Installed UEC Table'!$B$106:$AB$151,$C153, FALSE)</f>
        <v>20849.277019781399</v>
      </c>
      <c r="AF153" s="421">
        <f ca="1">VLOOKUP(AF$147, 'Installed UEC Table'!$B$106:$AB$151,$C153, FALSE)</f>
        <v>21245.482474750374</v>
      </c>
      <c r="AG153" s="421">
        <f ca="1">VLOOKUP(AG$147, 'Installed UEC Table'!$B$106:$AB$151,$C153, FALSE)</f>
        <v>21637.511532582634</v>
      </c>
      <c r="AH153" s="421">
        <f ca="1">VLOOKUP(AH$147, 'Installed UEC Table'!$B$106:$AB$151,$C153, FALSE)</f>
        <v>21987.286049180017</v>
      </c>
      <c r="AI153" s="421">
        <f ca="1">VLOOKUP(AI$147, 'Installed UEC Table'!$B$106:$AB$151,$C153, FALSE)</f>
        <v>22295.617667375602</v>
      </c>
      <c r="AJ153" s="421">
        <f ca="1">VLOOKUP(AJ$147, 'Installed UEC Table'!$B$106:$AB$151,$C153, FALSE)</f>
        <v>22621.832209842527</v>
      </c>
      <c r="AK153" s="421">
        <f ca="1">VLOOKUP(AK$147, 'Installed UEC Table'!$B$106:$AB$151,$C153, FALSE)</f>
        <v>22951.886306144592</v>
      </c>
      <c r="AL153" s="421">
        <f ca="1">VLOOKUP(AL$147, 'Installed UEC Table'!$B$106:$AB$151,$C153, FALSE)</f>
        <v>23257.272542969687</v>
      </c>
      <c r="AM153" s="421">
        <f ca="1">VLOOKUP(AM$147, 'Installed UEC Table'!$B$106:$AB$151,$C153, FALSE)</f>
        <v>23554.231586449019</v>
      </c>
      <c r="AN153" s="421">
        <f ca="1">VLOOKUP(AN$147, 'Installed UEC Table'!$B$106:$AB$151,$C153, FALSE)</f>
        <v>23804.576795612789</v>
      </c>
      <c r="AO153" s="421">
        <f ca="1">VLOOKUP(AO$147, 'Installed UEC Table'!$B$106:$AB$151,$C153, FALSE)</f>
        <v>24052.095044432339</v>
      </c>
      <c r="AP153" s="421">
        <f ca="1">VLOOKUP(AP$147, 'Installed UEC Table'!$B$106:$AB$151,$C153, FALSE)</f>
        <v>24285.41105939035</v>
      </c>
      <c r="AQ153" s="421">
        <f ca="1">VLOOKUP(AQ$147, 'Installed UEC Table'!$B$106:$AB$151,$C153, FALSE)</f>
        <v>24501.804970647536</v>
      </c>
      <c r="AR153" s="421">
        <f ca="1">VLOOKUP(AR$147, 'Installed UEC Table'!$B$106:$AB$151,$C153, FALSE)</f>
        <v>24713.098033270187</v>
      </c>
      <c r="AS153" s="421">
        <f ca="1">VLOOKUP(AS$147, 'Installed UEC Table'!$B$106:$AB$151,$C153, FALSE)</f>
        <v>24909.050907654499</v>
      </c>
      <c r="AT153" s="421">
        <f ca="1">VLOOKUP(AT$147, 'Installed UEC Table'!$B$106:$AB$151,$C153, FALSE)</f>
        <v>25095.967580135581</v>
      </c>
      <c r="AU153" s="421">
        <f ca="1">VLOOKUP(AU$147, 'Installed UEC Table'!$B$106:$AB$151,$C153, FALSE)</f>
        <v>25270.356698036834</v>
      </c>
      <c r="AV153" s="421">
        <f ca="1">VLOOKUP(AV$147, 'Installed UEC Table'!$B$106:$AB$151,$C153, FALSE)</f>
        <v>25433.973452351474</v>
      </c>
      <c r="AW153" s="421">
        <f ca="1">VLOOKUP(AW$147, 'Installed UEC Table'!$B$106:$AB$151,$C153, FALSE)</f>
        <v>25587.743857614762</v>
      </c>
      <c r="AX153" s="421">
        <f ca="1">VLOOKUP(AX$147, 'Installed UEC Table'!$B$106:$AB$151,$C153, FALSE)</f>
        <v>25729.993413663426</v>
      </c>
      <c r="AY153" s="16"/>
    </row>
    <row r="154" spans="2:51">
      <c r="B154" s="13"/>
      <c r="C154" s="9">
        <v>8</v>
      </c>
      <c r="D154" s="416" t="str">
        <f t="shared" si="85"/>
        <v>Small Commercial Package Air-Conditioning and Heating Equipment (Evaporatively-Cooled)  &gt;=65,000 and &lt;135,000 Btu/h E/N</v>
      </c>
      <c r="E154" s="421" t="str">
        <f>VLOOKUP(E$147, 'Installed UEC Table'!$B$106:$AB$151,$C154, FALSE)</f>
        <v>NO MODELS</v>
      </c>
      <c r="F154" s="421" t="str">
        <f>VLOOKUP(F$147, 'Installed UEC Table'!$B$106:$AB$151,$C154, FALSE)</f>
        <v>NO MODELS</v>
      </c>
      <c r="G154" s="421" t="str">
        <f>VLOOKUP(G$147, 'Installed UEC Table'!$B$106:$AB$151,$C154, FALSE)</f>
        <v>NO MODELS</v>
      </c>
      <c r="H154" s="421" t="str">
        <f>VLOOKUP(H$147, 'Installed UEC Table'!$B$106:$AB$151,$C154, FALSE)</f>
        <v>NO MODELS</v>
      </c>
      <c r="I154" s="421" t="str">
        <f>VLOOKUP(I$147, 'Installed UEC Table'!$B$106:$AB$151,$C154, FALSE)</f>
        <v>NO MODELS</v>
      </c>
      <c r="J154" s="421" t="str">
        <f>VLOOKUP(J$147, 'Installed UEC Table'!$B$106:$AB$151,$C154, FALSE)</f>
        <v>NO MODELS</v>
      </c>
      <c r="K154" s="421" t="str">
        <f>VLOOKUP(K$147, 'Installed UEC Table'!$B$106:$AB$151,$C154, FALSE)</f>
        <v>NO MODELS</v>
      </c>
      <c r="L154" s="421" t="str">
        <f>VLOOKUP(L$147, 'Installed UEC Table'!$B$106:$AB$151,$C154, FALSE)</f>
        <v>NO MODELS</v>
      </c>
      <c r="M154" s="421" t="str">
        <f>VLOOKUP(M$147, 'Installed UEC Table'!$B$106:$AB$151,$C154, FALSE)</f>
        <v>NO MODELS</v>
      </c>
      <c r="N154" s="421" t="str">
        <f>VLOOKUP(N$147, 'Installed UEC Table'!$B$106:$AB$151,$C154, FALSE)</f>
        <v>NO MODELS</v>
      </c>
      <c r="O154" s="421" t="str">
        <f>VLOOKUP(O$147, 'Installed UEC Table'!$B$106:$AB$151,$C154, FALSE)</f>
        <v>NO MODELS</v>
      </c>
      <c r="P154" s="421" t="str">
        <f>VLOOKUP(P$147, 'Installed UEC Table'!$B$106:$AB$151,$C154, FALSE)</f>
        <v>NO MODELS</v>
      </c>
      <c r="Q154" s="421" t="str">
        <f>VLOOKUP(Q$147, 'Installed UEC Table'!$B$106:$AB$151,$C154, FALSE)</f>
        <v>NO MODELS</v>
      </c>
      <c r="R154" s="421" t="str">
        <f>VLOOKUP(R$147, 'Installed UEC Table'!$B$106:$AB$151,$C154, FALSE)</f>
        <v>NO MODELS</v>
      </c>
      <c r="S154" s="421" t="str">
        <f>VLOOKUP(S$147, 'Installed UEC Table'!$B$106:$AB$151,$C154, FALSE)</f>
        <v>NO MODELS</v>
      </c>
      <c r="T154" s="421" t="str">
        <f>VLOOKUP(T$147, 'Installed UEC Table'!$B$106:$AB$151,$C154, FALSE)</f>
        <v>NO MODELS</v>
      </c>
      <c r="U154" s="421" t="str">
        <f>VLOOKUP(U$147, 'Installed UEC Table'!$B$106:$AB$151,$C154, FALSE)</f>
        <v>NO MODELS</v>
      </c>
      <c r="V154" s="421" t="str">
        <f>VLOOKUP(V$147, 'Installed UEC Table'!$B$106:$AB$151,$C154, FALSE)</f>
        <v>NO MODELS</v>
      </c>
      <c r="W154" s="421" t="str">
        <f>VLOOKUP(W$147, 'Installed UEC Table'!$B$106:$AB$151,$C154, FALSE)</f>
        <v>NO MODELS</v>
      </c>
      <c r="X154" s="421" t="str">
        <f>VLOOKUP(X$147, 'Installed UEC Table'!$B$106:$AB$151,$C154, FALSE)</f>
        <v>NO MODELS</v>
      </c>
      <c r="Y154" s="421" t="str">
        <f>VLOOKUP(Y$147, 'Installed UEC Table'!$B$106:$AB$151,$C154, FALSE)</f>
        <v>NO MODELS</v>
      </c>
      <c r="Z154" s="421" t="str">
        <f>VLOOKUP(Z$147, 'Installed UEC Table'!$B$106:$AB$151,$C154, FALSE)</f>
        <v>NO MODELS</v>
      </c>
      <c r="AA154" s="421" t="str">
        <f>VLOOKUP(AA$147, 'Installed UEC Table'!$B$106:$AB$151,$C154, FALSE)</f>
        <v>NO MODELS</v>
      </c>
      <c r="AB154" s="421" t="str">
        <f>VLOOKUP(AB$147, 'Installed UEC Table'!$B$106:$AB$151,$C154, FALSE)</f>
        <v>NO MODELS</v>
      </c>
      <c r="AC154" s="421" t="str">
        <f>VLOOKUP(AC$147, 'Installed UEC Table'!$B$106:$AB$151,$C154, FALSE)</f>
        <v>NO MODELS</v>
      </c>
      <c r="AD154" s="421" t="str">
        <f>VLOOKUP(AD$147, 'Installed UEC Table'!$B$106:$AB$151,$C154, FALSE)</f>
        <v>NO MODELS</v>
      </c>
      <c r="AE154" s="421" t="str">
        <f>VLOOKUP(AE$147, 'Installed UEC Table'!$B$106:$AB$151,$C154, FALSE)</f>
        <v>NO MODELS</v>
      </c>
      <c r="AF154" s="421" t="str">
        <f>VLOOKUP(AF$147, 'Installed UEC Table'!$B$106:$AB$151,$C154, FALSE)</f>
        <v>NO MODELS</v>
      </c>
      <c r="AG154" s="421" t="str">
        <f>VLOOKUP(AG$147, 'Installed UEC Table'!$B$106:$AB$151,$C154, FALSE)</f>
        <v>NO MODELS</v>
      </c>
      <c r="AH154" s="421" t="str">
        <f>VLOOKUP(AH$147, 'Installed UEC Table'!$B$106:$AB$151,$C154, FALSE)</f>
        <v>NO MODELS</v>
      </c>
      <c r="AI154" s="421" t="str">
        <f>VLOOKUP(AI$147, 'Installed UEC Table'!$B$106:$AB$151,$C154, FALSE)</f>
        <v>NO MODELS</v>
      </c>
      <c r="AJ154" s="421" t="str">
        <f>VLOOKUP(AJ$147, 'Installed UEC Table'!$B$106:$AB$151,$C154, FALSE)</f>
        <v>NO MODELS</v>
      </c>
      <c r="AK154" s="421" t="str">
        <f>VLOOKUP(AK$147, 'Installed UEC Table'!$B$106:$AB$151,$C154, FALSE)</f>
        <v>NO MODELS</v>
      </c>
      <c r="AL154" s="421" t="str">
        <f>VLOOKUP(AL$147, 'Installed UEC Table'!$B$106:$AB$151,$C154, FALSE)</f>
        <v>NO MODELS</v>
      </c>
      <c r="AM154" s="421" t="str">
        <f>VLOOKUP(AM$147, 'Installed UEC Table'!$B$106:$AB$151,$C154, FALSE)</f>
        <v>NO MODELS</v>
      </c>
      <c r="AN154" s="421" t="str">
        <f>VLOOKUP(AN$147, 'Installed UEC Table'!$B$106:$AB$151,$C154, FALSE)</f>
        <v>NO MODELS</v>
      </c>
      <c r="AO154" s="421" t="str">
        <f>VLOOKUP(AO$147, 'Installed UEC Table'!$B$106:$AB$151,$C154, FALSE)</f>
        <v>NO MODELS</v>
      </c>
      <c r="AP154" s="421" t="str">
        <f>VLOOKUP(AP$147, 'Installed UEC Table'!$B$106:$AB$151,$C154, FALSE)</f>
        <v>NO MODELS</v>
      </c>
      <c r="AQ154" s="421" t="str">
        <f>VLOOKUP(AQ$147, 'Installed UEC Table'!$B$106:$AB$151,$C154, FALSE)</f>
        <v>NO MODELS</v>
      </c>
      <c r="AR154" s="421" t="str">
        <f>VLOOKUP(AR$147, 'Installed UEC Table'!$B$106:$AB$151,$C154, FALSE)</f>
        <v>NO MODELS</v>
      </c>
      <c r="AS154" s="421" t="str">
        <f>VLOOKUP(AS$147, 'Installed UEC Table'!$B$106:$AB$151,$C154, FALSE)</f>
        <v>NO MODELS</v>
      </c>
      <c r="AT154" s="421" t="str">
        <f>VLOOKUP(AT$147, 'Installed UEC Table'!$B$106:$AB$151,$C154, FALSE)</f>
        <v>NO MODELS</v>
      </c>
      <c r="AU154" s="421" t="str">
        <f>VLOOKUP(AU$147, 'Installed UEC Table'!$B$106:$AB$151,$C154, FALSE)</f>
        <v>NO MODELS</v>
      </c>
      <c r="AV154" s="421" t="str">
        <f>VLOOKUP(AV$147, 'Installed UEC Table'!$B$106:$AB$151,$C154, FALSE)</f>
        <v>NO MODELS</v>
      </c>
      <c r="AW154" s="421" t="str">
        <f>VLOOKUP(AW$147, 'Installed UEC Table'!$B$106:$AB$151,$C154, FALSE)</f>
        <v>NO MODELS</v>
      </c>
      <c r="AX154" s="421" t="str">
        <f>VLOOKUP(AX$147, 'Installed UEC Table'!$B$106:$AB$151,$C154, FALSE)</f>
        <v>NO MODELS</v>
      </c>
      <c r="AY154" s="16"/>
    </row>
    <row r="155" spans="2:51">
      <c r="B155" s="13"/>
      <c r="C155" s="9">
        <v>9</v>
      </c>
      <c r="D155" s="416" t="str">
        <f t="shared" si="85"/>
        <v>Small Commercial Package Air-Conditioning and Heating Equipment (Evaporatively-Cooled)  &gt;=65,000 and &lt;135,000 Btu/h O</v>
      </c>
      <c r="E155" s="421" t="str">
        <f>VLOOKUP(E$147, 'Installed UEC Table'!$B$106:$AB$151,$C155, FALSE)</f>
        <v>NO MODELS</v>
      </c>
      <c r="F155" s="421" t="str">
        <f>VLOOKUP(F$147, 'Installed UEC Table'!$B$106:$AB$151,$C155, FALSE)</f>
        <v>NO MODELS</v>
      </c>
      <c r="G155" s="421" t="str">
        <f>VLOOKUP(G$147, 'Installed UEC Table'!$B$106:$AB$151,$C155, FALSE)</f>
        <v>NO MODELS</v>
      </c>
      <c r="H155" s="421" t="str">
        <f>VLOOKUP(H$147, 'Installed UEC Table'!$B$106:$AB$151,$C155, FALSE)</f>
        <v>NO MODELS</v>
      </c>
      <c r="I155" s="421" t="str">
        <f>VLOOKUP(I$147, 'Installed UEC Table'!$B$106:$AB$151,$C155, FALSE)</f>
        <v>NO MODELS</v>
      </c>
      <c r="J155" s="421" t="str">
        <f>VLOOKUP(J$147, 'Installed UEC Table'!$B$106:$AB$151,$C155, FALSE)</f>
        <v>NO MODELS</v>
      </c>
      <c r="K155" s="421" t="str">
        <f>VLOOKUP(K$147, 'Installed UEC Table'!$B$106:$AB$151,$C155, FALSE)</f>
        <v>NO MODELS</v>
      </c>
      <c r="L155" s="421" t="str">
        <f>VLOOKUP(L$147, 'Installed UEC Table'!$B$106:$AB$151,$C155, FALSE)</f>
        <v>NO MODELS</v>
      </c>
      <c r="M155" s="421" t="str">
        <f>VLOOKUP(M$147, 'Installed UEC Table'!$B$106:$AB$151,$C155, FALSE)</f>
        <v>NO MODELS</v>
      </c>
      <c r="N155" s="421" t="str">
        <f>VLOOKUP(N$147, 'Installed UEC Table'!$B$106:$AB$151,$C155, FALSE)</f>
        <v>NO MODELS</v>
      </c>
      <c r="O155" s="421" t="str">
        <f>VLOOKUP(O$147, 'Installed UEC Table'!$B$106:$AB$151,$C155, FALSE)</f>
        <v>NO MODELS</v>
      </c>
      <c r="P155" s="421" t="str">
        <f>VLOOKUP(P$147, 'Installed UEC Table'!$B$106:$AB$151,$C155, FALSE)</f>
        <v>NO MODELS</v>
      </c>
      <c r="Q155" s="421" t="str">
        <f>VLOOKUP(Q$147, 'Installed UEC Table'!$B$106:$AB$151,$C155, FALSE)</f>
        <v>NO MODELS</v>
      </c>
      <c r="R155" s="421" t="str">
        <f>VLOOKUP(R$147, 'Installed UEC Table'!$B$106:$AB$151,$C155, FALSE)</f>
        <v>NO MODELS</v>
      </c>
      <c r="S155" s="421" t="str">
        <f>VLOOKUP(S$147, 'Installed UEC Table'!$B$106:$AB$151,$C155, FALSE)</f>
        <v>NO MODELS</v>
      </c>
      <c r="T155" s="421" t="str">
        <f>VLOOKUP(T$147, 'Installed UEC Table'!$B$106:$AB$151,$C155, FALSE)</f>
        <v>NO MODELS</v>
      </c>
      <c r="U155" s="421" t="str">
        <f>VLOOKUP(U$147, 'Installed UEC Table'!$B$106:$AB$151,$C155, FALSE)</f>
        <v>NO MODELS</v>
      </c>
      <c r="V155" s="421" t="str">
        <f>VLOOKUP(V$147, 'Installed UEC Table'!$B$106:$AB$151,$C155, FALSE)</f>
        <v>NO MODELS</v>
      </c>
      <c r="W155" s="421" t="str">
        <f>VLOOKUP(W$147, 'Installed UEC Table'!$B$106:$AB$151,$C155, FALSE)</f>
        <v>NO MODELS</v>
      </c>
      <c r="X155" s="421" t="str">
        <f>VLOOKUP(X$147, 'Installed UEC Table'!$B$106:$AB$151,$C155, FALSE)</f>
        <v>NO MODELS</v>
      </c>
      <c r="Y155" s="421" t="str">
        <f>VLOOKUP(Y$147, 'Installed UEC Table'!$B$106:$AB$151,$C155, FALSE)</f>
        <v>NO MODELS</v>
      </c>
      <c r="Z155" s="421" t="str">
        <f>VLOOKUP(Z$147, 'Installed UEC Table'!$B$106:$AB$151,$C155, FALSE)</f>
        <v>NO MODELS</v>
      </c>
      <c r="AA155" s="421" t="str">
        <f>VLOOKUP(AA$147, 'Installed UEC Table'!$B$106:$AB$151,$C155, FALSE)</f>
        <v>NO MODELS</v>
      </c>
      <c r="AB155" s="421" t="str">
        <f>VLOOKUP(AB$147, 'Installed UEC Table'!$B$106:$AB$151,$C155, FALSE)</f>
        <v>NO MODELS</v>
      </c>
      <c r="AC155" s="421" t="str">
        <f>VLOOKUP(AC$147, 'Installed UEC Table'!$B$106:$AB$151,$C155, FALSE)</f>
        <v>NO MODELS</v>
      </c>
      <c r="AD155" s="421" t="str">
        <f>VLOOKUP(AD$147, 'Installed UEC Table'!$B$106:$AB$151,$C155, FALSE)</f>
        <v>NO MODELS</v>
      </c>
      <c r="AE155" s="421" t="str">
        <f>VLOOKUP(AE$147, 'Installed UEC Table'!$B$106:$AB$151,$C155, FALSE)</f>
        <v>NO MODELS</v>
      </c>
      <c r="AF155" s="421" t="str">
        <f>VLOOKUP(AF$147, 'Installed UEC Table'!$B$106:$AB$151,$C155, FALSE)</f>
        <v>NO MODELS</v>
      </c>
      <c r="AG155" s="421" t="str">
        <f>VLOOKUP(AG$147, 'Installed UEC Table'!$B$106:$AB$151,$C155, FALSE)</f>
        <v>NO MODELS</v>
      </c>
      <c r="AH155" s="421" t="str">
        <f>VLOOKUP(AH$147, 'Installed UEC Table'!$B$106:$AB$151,$C155, FALSE)</f>
        <v>NO MODELS</v>
      </c>
      <c r="AI155" s="421" t="str">
        <f>VLOOKUP(AI$147, 'Installed UEC Table'!$B$106:$AB$151,$C155, FALSE)</f>
        <v>NO MODELS</v>
      </c>
      <c r="AJ155" s="421" t="str">
        <f>VLOOKUP(AJ$147, 'Installed UEC Table'!$B$106:$AB$151,$C155, FALSE)</f>
        <v>NO MODELS</v>
      </c>
      <c r="AK155" s="421" t="str">
        <f>VLOOKUP(AK$147, 'Installed UEC Table'!$B$106:$AB$151,$C155, FALSE)</f>
        <v>NO MODELS</v>
      </c>
      <c r="AL155" s="421" t="str">
        <f>VLOOKUP(AL$147, 'Installed UEC Table'!$B$106:$AB$151,$C155, FALSE)</f>
        <v>NO MODELS</v>
      </c>
      <c r="AM155" s="421" t="str">
        <f>VLOOKUP(AM$147, 'Installed UEC Table'!$B$106:$AB$151,$C155, FALSE)</f>
        <v>NO MODELS</v>
      </c>
      <c r="AN155" s="421" t="str">
        <f>VLOOKUP(AN$147, 'Installed UEC Table'!$B$106:$AB$151,$C155, FALSE)</f>
        <v>NO MODELS</v>
      </c>
      <c r="AO155" s="421" t="str">
        <f>VLOOKUP(AO$147, 'Installed UEC Table'!$B$106:$AB$151,$C155, FALSE)</f>
        <v>NO MODELS</v>
      </c>
      <c r="AP155" s="421" t="str">
        <f>VLOOKUP(AP$147, 'Installed UEC Table'!$B$106:$AB$151,$C155, FALSE)</f>
        <v>NO MODELS</v>
      </c>
      <c r="AQ155" s="421" t="str">
        <f>VLOOKUP(AQ$147, 'Installed UEC Table'!$B$106:$AB$151,$C155, FALSE)</f>
        <v>NO MODELS</v>
      </c>
      <c r="AR155" s="421" t="str">
        <f>VLOOKUP(AR$147, 'Installed UEC Table'!$B$106:$AB$151,$C155, FALSE)</f>
        <v>NO MODELS</v>
      </c>
      <c r="AS155" s="421" t="str">
        <f>VLOOKUP(AS$147, 'Installed UEC Table'!$B$106:$AB$151,$C155, FALSE)</f>
        <v>NO MODELS</v>
      </c>
      <c r="AT155" s="421" t="str">
        <f>VLOOKUP(AT$147, 'Installed UEC Table'!$B$106:$AB$151,$C155, FALSE)</f>
        <v>NO MODELS</v>
      </c>
      <c r="AU155" s="421" t="str">
        <f>VLOOKUP(AU$147, 'Installed UEC Table'!$B$106:$AB$151,$C155, FALSE)</f>
        <v>NO MODELS</v>
      </c>
      <c r="AV155" s="421" t="str">
        <f>VLOOKUP(AV$147, 'Installed UEC Table'!$B$106:$AB$151,$C155, FALSE)</f>
        <v>NO MODELS</v>
      </c>
      <c r="AW155" s="421" t="str">
        <f>VLOOKUP(AW$147, 'Installed UEC Table'!$B$106:$AB$151,$C155, FALSE)</f>
        <v>NO MODELS</v>
      </c>
      <c r="AX155" s="421" t="str">
        <f>VLOOKUP(AX$147, 'Installed UEC Table'!$B$106:$AB$151,$C155, FALSE)</f>
        <v>NO MODELS</v>
      </c>
      <c r="AY155" s="16"/>
    </row>
    <row r="156" spans="2:51">
      <c r="B156" s="13"/>
      <c r="C156" s="9">
        <v>10</v>
      </c>
      <c r="D156" s="416" t="str">
        <f t="shared" si="85"/>
        <v>Large Commercial Package Air-Conditioning and Heating Equipment (Evaporatively-Cooled) &gt;= 135,000 and &lt;240,000 Btu/h E/N</v>
      </c>
      <c r="E156" s="421" t="str">
        <f>VLOOKUP(E$147, 'Installed UEC Table'!$B$106:$AB$151,$C156, FALSE)</f>
        <v>NO MODELS</v>
      </c>
      <c r="F156" s="421" t="str">
        <f>VLOOKUP(F$147, 'Installed UEC Table'!$B$106:$AB$151,$C156, FALSE)</f>
        <v>NO MODELS</v>
      </c>
      <c r="G156" s="421" t="str">
        <f>VLOOKUP(G$147, 'Installed UEC Table'!$B$106:$AB$151,$C156, FALSE)</f>
        <v>NO MODELS</v>
      </c>
      <c r="H156" s="421" t="str">
        <f>VLOOKUP(H$147, 'Installed UEC Table'!$B$106:$AB$151,$C156, FALSE)</f>
        <v>NO MODELS</v>
      </c>
      <c r="I156" s="421" t="str">
        <f>VLOOKUP(I$147, 'Installed UEC Table'!$B$106:$AB$151,$C156, FALSE)</f>
        <v>NO MODELS</v>
      </c>
      <c r="J156" s="421" t="str">
        <f>VLOOKUP(J$147, 'Installed UEC Table'!$B$106:$AB$151,$C156, FALSE)</f>
        <v>NO MODELS</v>
      </c>
      <c r="K156" s="421" t="str">
        <f>VLOOKUP(K$147, 'Installed UEC Table'!$B$106:$AB$151,$C156, FALSE)</f>
        <v>NO MODELS</v>
      </c>
      <c r="L156" s="421" t="str">
        <f>VLOOKUP(L$147, 'Installed UEC Table'!$B$106:$AB$151,$C156, FALSE)</f>
        <v>NO MODELS</v>
      </c>
      <c r="M156" s="421" t="str">
        <f>VLOOKUP(M$147, 'Installed UEC Table'!$B$106:$AB$151,$C156, FALSE)</f>
        <v>NO MODELS</v>
      </c>
      <c r="N156" s="421" t="str">
        <f>VLOOKUP(N$147, 'Installed UEC Table'!$B$106:$AB$151,$C156, FALSE)</f>
        <v>NO MODELS</v>
      </c>
      <c r="O156" s="421" t="str">
        <f>VLOOKUP(O$147, 'Installed UEC Table'!$B$106:$AB$151,$C156, FALSE)</f>
        <v>NO MODELS</v>
      </c>
      <c r="P156" s="421" t="str">
        <f>VLOOKUP(P$147, 'Installed UEC Table'!$B$106:$AB$151,$C156, FALSE)</f>
        <v>NO MODELS</v>
      </c>
      <c r="Q156" s="421" t="str">
        <f>VLOOKUP(Q$147, 'Installed UEC Table'!$B$106:$AB$151,$C156, FALSE)</f>
        <v>NO MODELS</v>
      </c>
      <c r="R156" s="421" t="str">
        <f>VLOOKUP(R$147, 'Installed UEC Table'!$B$106:$AB$151,$C156, FALSE)</f>
        <v>NO MODELS</v>
      </c>
      <c r="S156" s="421" t="str">
        <f>VLOOKUP(S$147, 'Installed UEC Table'!$B$106:$AB$151,$C156, FALSE)</f>
        <v>NO MODELS</v>
      </c>
      <c r="T156" s="421" t="str">
        <f>VLOOKUP(T$147, 'Installed UEC Table'!$B$106:$AB$151,$C156, FALSE)</f>
        <v>NO MODELS</v>
      </c>
      <c r="U156" s="421" t="str">
        <f>VLOOKUP(U$147, 'Installed UEC Table'!$B$106:$AB$151,$C156, FALSE)</f>
        <v>NO MODELS</v>
      </c>
      <c r="V156" s="421" t="str">
        <f>VLOOKUP(V$147, 'Installed UEC Table'!$B$106:$AB$151,$C156, FALSE)</f>
        <v>NO MODELS</v>
      </c>
      <c r="W156" s="421" t="str">
        <f>VLOOKUP(W$147, 'Installed UEC Table'!$B$106:$AB$151,$C156, FALSE)</f>
        <v>NO MODELS</v>
      </c>
      <c r="X156" s="421" t="str">
        <f>VLOOKUP(X$147, 'Installed UEC Table'!$B$106:$AB$151,$C156, FALSE)</f>
        <v>NO MODELS</v>
      </c>
      <c r="Y156" s="421" t="str">
        <f>VLOOKUP(Y$147, 'Installed UEC Table'!$B$106:$AB$151,$C156, FALSE)</f>
        <v>NO MODELS</v>
      </c>
      <c r="Z156" s="421" t="str">
        <f>VLOOKUP(Z$147, 'Installed UEC Table'!$B$106:$AB$151,$C156, FALSE)</f>
        <v>NO MODELS</v>
      </c>
      <c r="AA156" s="421" t="str">
        <f>VLOOKUP(AA$147, 'Installed UEC Table'!$B$106:$AB$151,$C156, FALSE)</f>
        <v>NO MODELS</v>
      </c>
      <c r="AB156" s="421" t="str">
        <f>VLOOKUP(AB$147, 'Installed UEC Table'!$B$106:$AB$151,$C156, FALSE)</f>
        <v>NO MODELS</v>
      </c>
      <c r="AC156" s="421" t="str">
        <f>VLOOKUP(AC$147, 'Installed UEC Table'!$B$106:$AB$151,$C156, FALSE)</f>
        <v>NO MODELS</v>
      </c>
      <c r="AD156" s="421" t="str">
        <f>VLOOKUP(AD$147, 'Installed UEC Table'!$B$106:$AB$151,$C156, FALSE)</f>
        <v>NO MODELS</v>
      </c>
      <c r="AE156" s="421" t="str">
        <f>VLOOKUP(AE$147, 'Installed UEC Table'!$B$106:$AB$151,$C156, FALSE)</f>
        <v>NO MODELS</v>
      </c>
      <c r="AF156" s="421" t="str">
        <f>VLOOKUP(AF$147, 'Installed UEC Table'!$B$106:$AB$151,$C156, FALSE)</f>
        <v>NO MODELS</v>
      </c>
      <c r="AG156" s="421" t="str">
        <f>VLOOKUP(AG$147, 'Installed UEC Table'!$B$106:$AB$151,$C156, FALSE)</f>
        <v>NO MODELS</v>
      </c>
      <c r="AH156" s="421" t="str">
        <f>VLOOKUP(AH$147, 'Installed UEC Table'!$B$106:$AB$151,$C156, FALSE)</f>
        <v>NO MODELS</v>
      </c>
      <c r="AI156" s="421" t="str">
        <f>VLOOKUP(AI$147, 'Installed UEC Table'!$B$106:$AB$151,$C156, FALSE)</f>
        <v>NO MODELS</v>
      </c>
      <c r="AJ156" s="421" t="str">
        <f>VLOOKUP(AJ$147, 'Installed UEC Table'!$B$106:$AB$151,$C156, FALSE)</f>
        <v>NO MODELS</v>
      </c>
      <c r="AK156" s="421" t="str">
        <f>VLOOKUP(AK$147, 'Installed UEC Table'!$B$106:$AB$151,$C156, FALSE)</f>
        <v>NO MODELS</v>
      </c>
      <c r="AL156" s="421" t="str">
        <f>VLOOKUP(AL$147, 'Installed UEC Table'!$B$106:$AB$151,$C156, FALSE)</f>
        <v>NO MODELS</v>
      </c>
      <c r="AM156" s="421" t="str">
        <f>VLOOKUP(AM$147, 'Installed UEC Table'!$B$106:$AB$151,$C156, FALSE)</f>
        <v>NO MODELS</v>
      </c>
      <c r="AN156" s="421" t="str">
        <f>VLOOKUP(AN$147, 'Installed UEC Table'!$B$106:$AB$151,$C156, FALSE)</f>
        <v>NO MODELS</v>
      </c>
      <c r="AO156" s="421" t="str">
        <f>VLOOKUP(AO$147, 'Installed UEC Table'!$B$106:$AB$151,$C156, FALSE)</f>
        <v>NO MODELS</v>
      </c>
      <c r="AP156" s="421" t="str">
        <f>VLOOKUP(AP$147, 'Installed UEC Table'!$B$106:$AB$151,$C156, FALSE)</f>
        <v>NO MODELS</v>
      </c>
      <c r="AQ156" s="421" t="str">
        <f>VLOOKUP(AQ$147, 'Installed UEC Table'!$B$106:$AB$151,$C156, FALSE)</f>
        <v>NO MODELS</v>
      </c>
      <c r="AR156" s="421" t="str">
        <f>VLOOKUP(AR$147, 'Installed UEC Table'!$B$106:$AB$151,$C156, FALSE)</f>
        <v>NO MODELS</v>
      </c>
      <c r="AS156" s="421" t="str">
        <f>VLOOKUP(AS$147, 'Installed UEC Table'!$B$106:$AB$151,$C156, FALSE)</f>
        <v>NO MODELS</v>
      </c>
      <c r="AT156" s="421" t="str">
        <f>VLOOKUP(AT$147, 'Installed UEC Table'!$B$106:$AB$151,$C156, FALSE)</f>
        <v>NO MODELS</v>
      </c>
      <c r="AU156" s="421" t="str">
        <f>VLOOKUP(AU$147, 'Installed UEC Table'!$B$106:$AB$151,$C156, FALSE)</f>
        <v>NO MODELS</v>
      </c>
      <c r="AV156" s="421" t="str">
        <f>VLOOKUP(AV$147, 'Installed UEC Table'!$B$106:$AB$151,$C156, FALSE)</f>
        <v>NO MODELS</v>
      </c>
      <c r="AW156" s="421" t="str">
        <f>VLOOKUP(AW$147, 'Installed UEC Table'!$B$106:$AB$151,$C156, FALSE)</f>
        <v>NO MODELS</v>
      </c>
      <c r="AX156" s="421" t="str">
        <f>VLOOKUP(AX$147, 'Installed UEC Table'!$B$106:$AB$151,$C156, FALSE)</f>
        <v>NO MODELS</v>
      </c>
      <c r="AY156" s="16"/>
    </row>
    <row r="157" spans="2:51">
      <c r="B157" s="13"/>
      <c r="C157" s="9">
        <v>11</v>
      </c>
      <c r="D157" s="416" t="str">
        <f t="shared" si="85"/>
        <v>Large Commercial Package Air-Conditioning and Heating Equipment (Evaporatively-Cooled) &gt;= 135,000 and &lt;240,000 Btu/h O</v>
      </c>
      <c r="E157" s="421" t="str">
        <f>VLOOKUP(E$147, 'Installed UEC Table'!$B$106:$AB$151,$C157, FALSE)</f>
        <v>NO MODELS</v>
      </c>
      <c r="F157" s="421" t="str">
        <f>VLOOKUP(F$147, 'Installed UEC Table'!$B$106:$AB$151,$C157, FALSE)</f>
        <v>NO MODELS</v>
      </c>
      <c r="G157" s="421" t="str">
        <f>VLOOKUP(G$147, 'Installed UEC Table'!$B$106:$AB$151,$C157, FALSE)</f>
        <v>NO MODELS</v>
      </c>
      <c r="H157" s="421" t="str">
        <f>VLOOKUP(H$147, 'Installed UEC Table'!$B$106:$AB$151,$C157, FALSE)</f>
        <v>NO MODELS</v>
      </c>
      <c r="I157" s="421" t="str">
        <f>VLOOKUP(I$147, 'Installed UEC Table'!$B$106:$AB$151,$C157, FALSE)</f>
        <v>NO MODELS</v>
      </c>
      <c r="J157" s="421" t="str">
        <f>VLOOKUP(J$147, 'Installed UEC Table'!$B$106:$AB$151,$C157, FALSE)</f>
        <v>NO MODELS</v>
      </c>
      <c r="K157" s="421" t="str">
        <f>VLOOKUP(K$147, 'Installed UEC Table'!$B$106:$AB$151,$C157, FALSE)</f>
        <v>NO MODELS</v>
      </c>
      <c r="L157" s="421" t="str">
        <f>VLOOKUP(L$147, 'Installed UEC Table'!$B$106:$AB$151,$C157, FALSE)</f>
        <v>NO MODELS</v>
      </c>
      <c r="M157" s="421" t="str">
        <f>VLOOKUP(M$147, 'Installed UEC Table'!$B$106:$AB$151,$C157, FALSE)</f>
        <v>NO MODELS</v>
      </c>
      <c r="N157" s="421" t="str">
        <f>VLOOKUP(N$147, 'Installed UEC Table'!$B$106:$AB$151,$C157, FALSE)</f>
        <v>NO MODELS</v>
      </c>
      <c r="O157" s="421" t="str">
        <f>VLOOKUP(O$147, 'Installed UEC Table'!$B$106:$AB$151,$C157, FALSE)</f>
        <v>NO MODELS</v>
      </c>
      <c r="P157" s="421" t="str">
        <f>VLOOKUP(P$147, 'Installed UEC Table'!$B$106:$AB$151,$C157, FALSE)</f>
        <v>NO MODELS</v>
      </c>
      <c r="Q157" s="421" t="str">
        <f>VLOOKUP(Q$147, 'Installed UEC Table'!$B$106:$AB$151,$C157, FALSE)</f>
        <v>NO MODELS</v>
      </c>
      <c r="R157" s="421" t="str">
        <f>VLOOKUP(R$147, 'Installed UEC Table'!$B$106:$AB$151,$C157, FALSE)</f>
        <v>NO MODELS</v>
      </c>
      <c r="S157" s="421" t="str">
        <f>VLOOKUP(S$147, 'Installed UEC Table'!$B$106:$AB$151,$C157, FALSE)</f>
        <v>NO MODELS</v>
      </c>
      <c r="T157" s="421" t="str">
        <f>VLOOKUP(T$147, 'Installed UEC Table'!$B$106:$AB$151,$C157, FALSE)</f>
        <v>NO MODELS</v>
      </c>
      <c r="U157" s="421" t="str">
        <f>VLOOKUP(U$147, 'Installed UEC Table'!$B$106:$AB$151,$C157, FALSE)</f>
        <v>NO MODELS</v>
      </c>
      <c r="V157" s="421" t="str">
        <f>VLOOKUP(V$147, 'Installed UEC Table'!$B$106:$AB$151,$C157, FALSE)</f>
        <v>NO MODELS</v>
      </c>
      <c r="W157" s="421" t="str">
        <f>VLOOKUP(W$147, 'Installed UEC Table'!$B$106:$AB$151,$C157, FALSE)</f>
        <v>NO MODELS</v>
      </c>
      <c r="X157" s="421" t="str">
        <f>VLOOKUP(X$147, 'Installed UEC Table'!$B$106:$AB$151,$C157, FALSE)</f>
        <v>NO MODELS</v>
      </c>
      <c r="Y157" s="421" t="str">
        <f>VLOOKUP(Y$147, 'Installed UEC Table'!$B$106:$AB$151,$C157, FALSE)</f>
        <v>NO MODELS</v>
      </c>
      <c r="Z157" s="421" t="str">
        <f>VLOOKUP(Z$147, 'Installed UEC Table'!$B$106:$AB$151,$C157, FALSE)</f>
        <v>NO MODELS</v>
      </c>
      <c r="AA157" s="421" t="str">
        <f>VLOOKUP(AA$147, 'Installed UEC Table'!$B$106:$AB$151,$C157, FALSE)</f>
        <v>NO MODELS</v>
      </c>
      <c r="AB157" s="421" t="str">
        <f>VLOOKUP(AB$147, 'Installed UEC Table'!$B$106:$AB$151,$C157, FALSE)</f>
        <v>NO MODELS</v>
      </c>
      <c r="AC157" s="421" t="str">
        <f>VLOOKUP(AC$147, 'Installed UEC Table'!$B$106:$AB$151,$C157, FALSE)</f>
        <v>NO MODELS</v>
      </c>
      <c r="AD157" s="421" t="str">
        <f>VLOOKUP(AD$147, 'Installed UEC Table'!$B$106:$AB$151,$C157, FALSE)</f>
        <v>NO MODELS</v>
      </c>
      <c r="AE157" s="421" t="str">
        <f>VLOOKUP(AE$147, 'Installed UEC Table'!$B$106:$AB$151,$C157, FALSE)</f>
        <v>NO MODELS</v>
      </c>
      <c r="AF157" s="421" t="str">
        <f>VLOOKUP(AF$147, 'Installed UEC Table'!$B$106:$AB$151,$C157, FALSE)</f>
        <v>NO MODELS</v>
      </c>
      <c r="AG157" s="421" t="str">
        <f>VLOOKUP(AG$147, 'Installed UEC Table'!$B$106:$AB$151,$C157, FALSE)</f>
        <v>NO MODELS</v>
      </c>
      <c r="AH157" s="421" t="str">
        <f>VLOOKUP(AH$147, 'Installed UEC Table'!$B$106:$AB$151,$C157, FALSE)</f>
        <v>NO MODELS</v>
      </c>
      <c r="AI157" s="421" t="str">
        <f>VLOOKUP(AI$147, 'Installed UEC Table'!$B$106:$AB$151,$C157, FALSE)</f>
        <v>NO MODELS</v>
      </c>
      <c r="AJ157" s="421" t="str">
        <f>VLOOKUP(AJ$147, 'Installed UEC Table'!$B$106:$AB$151,$C157, FALSE)</f>
        <v>NO MODELS</v>
      </c>
      <c r="AK157" s="421" t="str">
        <f>VLOOKUP(AK$147, 'Installed UEC Table'!$B$106:$AB$151,$C157, FALSE)</f>
        <v>NO MODELS</v>
      </c>
      <c r="AL157" s="421" t="str">
        <f>VLOOKUP(AL$147, 'Installed UEC Table'!$B$106:$AB$151,$C157, FALSE)</f>
        <v>NO MODELS</v>
      </c>
      <c r="AM157" s="421" t="str">
        <f>VLOOKUP(AM$147, 'Installed UEC Table'!$B$106:$AB$151,$C157, FALSE)</f>
        <v>NO MODELS</v>
      </c>
      <c r="AN157" s="421" t="str">
        <f>VLOOKUP(AN$147, 'Installed UEC Table'!$B$106:$AB$151,$C157, FALSE)</f>
        <v>NO MODELS</v>
      </c>
      <c r="AO157" s="421" t="str">
        <f>VLOOKUP(AO$147, 'Installed UEC Table'!$B$106:$AB$151,$C157, FALSE)</f>
        <v>NO MODELS</v>
      </c>
      <c r="AP157" s="421" t="str">
        <f>VLOOKUP(AP$147, 'Installed UEC Table'!$B$106:$AB$151,$C157, FALSE)</f>
        <v>NO MODELS</v>
      </c>
      <c r="AQ157" s="421" t="str">
        <f>VLOOKUP(AQ$147, 'Installed UEC Table'!$B$106:$AB$151,$C157, FALSE)</f>
        <v>NO MODELS</v>
      </c>
      <c r="AR157" s="421" t="str">
        <f>VLOOKUP(AR$147, 'Installed UEC Table'!$B$106:$AB$151,$C157, FALSE)</f>
        <v>NO MODELS</v>
      </c>
      <c r="AS157" s="421" t="str">
        <f>VLOOKUP(AS$147, 'Installed UEC Table'!$B$106:$AB$151,$C157, FALSE)</f>
        <v>NO MODELS</v>
      </c>
      <c r="AT157" s="421" t="str">
        <f>VLOOKUP(AT$147, 'Installed UEC Table'!$B$106:$AB$151,$C157, FALSE)</f>
        <v>NO MODELS</v>
      </c>
      <c r="AU157" s="421" t="str">
        <f>VLOOKUP(AU$147, 'Installed UEC Table'!$B$106:$AB$151,$C157, FALSE)</f>
        <v>NO MODELS</v>
      </c>
      <c r="AV157" s="421" t="str">
        <f>VLOOKUP(AV$147, 'Installed UEC Table'!$B$106:$AB$151,$C157, FALSE)</f>
        <v>NO MODELS</v>
      </c>
      <c r="AW157" s="421" t="str">
        <f>VLOOKUP(AW$147, 'Installed UEC Table'!$B$106:$AB$151,$C157, FALSE)</f>
        <v>NO MODELS</v>
      </c>
      <c r="AX157" s="421" t="str">
        <f>VLOOKUP(AX$147, 'Installed UEC Table'!$B$106:$AB$151,$C157, FALSE)</f>
        <v>NO MODELS</v>
      </c>
      <c r="AY157" s="16"/>
    </row>
    <row r="158" spans="2:51">
      <c r="B158" s="13"/>
      <c r="C158" s="9">
        <v>12</v>
      </c>
      <c r="D158" s="416" t="str">
        <f t="shared" si="85"/>
        <v>Very Large Commercial Package Air-Conditioning and Heating Equipment (Evaporatively-Cooled) &gt;=240,000 and &lt;760,000 Btu/h E/N</v>
      </c>
      <c r="E158" s="421">
        <f ca="1">VLOOKUP(E$147, 'Installed UEC Table'!$B$106:$AB$151,$C158, FALSE)</f>
        <v>0</v>
      </c>
      <c r="F158" s="421">
        <f ca="1">VLOOKUP(F$147, 'Installed UEC Table'!$B$106:$AB$151,$C158, FALSE)</f>
        <v>377.42718552215973</v>
      </c>
      <c r="G158" s="421">
        <f ca="1">VLOOKUP(G$147, 'Installed UEC Table'!$B$106:$AB$151,$C158, FALSE)</f>
        <v>374.42016241414217</v>
      </c>
      <c r="H158" s="421">
        <f ca="1">VLOOKUP(H$147, 'Installed UEC Table'!$B$106:$AB$151,$C158, FALSE)</f>
        <v>367.57626706269838</v>
      </c>
      <c r="I158" s="421">
        <f ca="1">VLOOKUP(I$147, 'Installed UEC Table'!$B$106:$AB$151,$C158, FALSE)</f>
        <v>360.75575067996169</v>
      </c>
      <c r="J158" s="421">
        <f ca="1">VLOOKUP(J$147, 'Installed UEC Table'!$B$106:$AB$151,$C158, FALSE)</f>
        <v>367.10096132697134</v>
      </c>
      <c r="K158" s="421">
        <f ca="1">VLOOKUP(K$147, 'Installed UEC Table'!$B$106:$AB$151,$C158, FALSE)</f>
        <v>367.63606863849111</v>
      </c>
      <c r="L158" s="421">
        <f ca="1">VLOOKUP(L$147, 'Installed UEC Table'!$B$106:$AB$151,$C158, FALSE)</f>
        <v>370.03787034751127</v>
      </c>
      <c r="M158" s="421">
        <f ca="1">VLOOKUP(M$147, 'Installed UEC Table'!$B$106:$AB$151,$C158, FALSE)</f>
        <v>388.54024817316457</v>
      </c>
      <c r="N158" s="421">
        <f ca="1">VLOOKUP(N$147, 'Installed UEC Table'!$B$106:$AB$151,$C158, FALSE)</f>
        <v>423.05114359197324</v>
      </c>
      <c r="O158" s="421">
        <f ca="1">VLOOKUP(O$147, 'Installed UEC Table'!$B$106:$AB$151,$C158, FALSE)</f>
        <v>425.71393336718569</v>
      </c>
      <c r="P158" s="421">
        <f ca="1">VLOOKUP(P$147, 'Installed UEC Table'!$B$106:$AB$151,$C158, FALSE)</f>
        <v>412.95028514175772</v>
      </c>
      <c r="Q158" s="421">
        <f ca="1">VLOOKUP(Q$147, 'Installed UEC Table'!$B$106:$AB$151,$C158, FALSE)</f>
        <v>425.23672137395079</v>
      </c>
      <c r="R158" s="421">
        <f ca="1">VLOOKUP(R$147, 'Installed UEC Table'!$B$106:$AB$151,$C158, FALSE)</f>
        <v>443.99447062600871</v>
      </c>
      <c r="S158" s="421">
        <f ca="1">VLOOKUP(S$147, 'Installed UEC Table'!$B$106:$AB$151,$C158, FALSE)</f>
        <v>458.37544674849289</v>
      </c>
      <c r="T158" s="421">
        <f ca="1">VLOOKUP(T$147, 'Installed UEC Table'!$B$106:$AB$151,$C158, FALSE)</f>
        <v>466.99052310044908</v>
      </c>
      <c r="U158" s="421">
        <f ca="1">VLOOKUP(U$147, 'Installed UEC Table'!$B$106:$AB$151,$C158, FALSE)</f>
        <v>491.47620908711951</v>
      </c>
      <c r="V158" s="421">
        <f ca="1">VLOOKUP(V$147, 'Installed UEC Table'!$B$106:$AB$151,$C158, FALSE)</f>
        <v>512.91544669623204</v>
      </c>
      <c r="W158" s="421">
        <f ca="1">VLOOKUP(W$147, 'Installed UEC Table'!$B$106:$AB$151,$C158, FALSE)</f>
        <v>537.38269254214379</v>
      </c>
      <c r="X158" s="421">
        <f ca="1">VLOOKUP(X$147, 'Installed UEC Table'!$B$106:$AB$151,$C158, FALSE)</f>
        <v>566.1751460587966</v>
      </c>
      <c r="Y158" s="421">
        <f ca="1">VLOOKUP(Y$147, 'Installed UEC Table'!$B$106:$AB$151,$C158, FALSE)</f>
        <v>585.32063651588885</v>
      </c>
      <c r="Z158" s="421">
        <f ca="1">VLOOKUP(Z$147, 'Installed UEC Table'!$B$106:$AB$151,$C158, FALSE)</f>
        <v>601.35899028392328</v>
      </c>
      <c r="AA158" s="421">
        <f ca="1">VLOOKUP(AA$147, 'Installed UEC Table'!$B$106:$AB$151,$C158, FALSE)</f>
        <v>622.03966741316231</v>
      </c>
      <c r="AB158" s="421">
        <f ca="1">VLOOKUP(AB$147, 'Installed UEC Table'!$B$106:$AB$151,$C158, FALSE)</f>
        <v>643.26207533427328</v>
      </c>
      <c r="AC158" s="421">
        <f ca="1">VLOOKUP(AC$147, 'Installed UEC Table'!$B$106:$AB$151,$C158, FALSE)</f>
        <v>666.67674050829851</v>
      </c>
      <c r="AD158" s="421">
        <f ca="1">VLOOKUP(AD$147, 'Installed UEC Table'!$B$106:$AB$151,$C158, FALSE)</f>
        <v>688.07239437877513</v>
      </c>
      <c r="AE158" s="421">
        <f ca="1">VLOOKUP(AE$147, 'Installed UEC Table'!$B$106:$AB$151,$C158, FALSE)</f>
        <v>706.76815231815067</v>
      </c>
      <c r="AF158" s="421">
        <f ca="1">VLOOKUP(AF$147, 'Installed UEC Table'!$B$106:$AB$151,$C158, FALSE)</f>
        <v>721.22960340905638</v>
      </c>
      <c r="AG158" s="421">
        <f ca="1">VLOOKUP(AG$147, 'Installed UEC Table'!$B$106:$AB$151,$C158, FALSE)</f>
        <v>736.06123112793193</v>
      </c>
      <c r="AH158" s="421">
        <f ca="1">VLOOKUP(AH$147, 'Installed UEC Table'!$B$106:$AB$151,$C158, FALSE)</f>
        <v>745.77298104847773</v>
      </c>
      <c r="AI158" s="421">
        <f ca="1">VLOOKUP(AI$147, 'Installed UEC Table'!$B$106:$AB$151,$C158, FALSE)</f>
        <v>754.52929575741132</v>
      </c>
      <c r="AJ158" s="421">
        <f ca="1">VLOOKUP(AJ$147, 'Installed UEC Table'!$B$106:$AB$151,$C158, FALSE)</f>
        <v>764.35801821311952</v>
      </c>
      <c r="AK158" s="421">
        <f ca="1">VLOOKUP(AK$147, 'Installed UEC Table'!$B$106:$AB$151,$C158, FALSE)</f>
        <v>774.89544807615914</v>
      </c>
      <c r="AL158" s="421">
        <f ca="1">VLOOKUP(AL$147, 'Installed UEC Table'!$B$106:$AB$151,$C158, FALSE)</f>
        <v>785.22122685500767</v>
      </c>
      <c r="AM158" s="421">
        <f ca="1">VLOOKUP(AM$147, 'Installed UEC Table'!$B$106:$AB$151,$C158, FALSE)</f>
        <v>795.74026876750133</v>
      </c>
      <c r="AN158" s="421">
        <f ca="1">VLOOKUP(AN$147, 'Installed UEC Table'!$B$106:$AB$151,$C158, FALSE)</f>
        <v>805.18223753883478</v>
      </c>
      <c r="AO158" s="421">
        <f ca="1">VLOOKUP(AO$147, 'Installed UEC Table'!$B$106:$AB$151,$C158, FALSE)</f>
        <v>814.94481300206769</v>
      </c>
      <c r="AP158" s="421">
        <f ca="1">VLOOKUP(AP$147, 'Installed UEC Table'!$B$106:$AB$151,$C158, FALSE)</f>
        <v>824.61908584533785</v>
      </c>
      <c r="AQ158" s="421">
        <f ca="1">VLOOKUP(AQ$147, 'Installed UEC Table'!$B$106:$AB$151,$C158, FALSE)</f>
        <v>834.12403092381965</v>
      </c>
      <c r="AR158" s="421">
        <f ca="1">VLOOKUP(AR$147, 'Installed UEC Table'!$B$106:$AB$151,$C158, FALSE)</f>
        <v>839.06529574933165</v>
      </c>
      <c r="AS158" s="421">
        <f ca="1">VLOOKUP(AS$147, 'Installed UEC Table'!$B$106:$AB$151,$C158, FALSE)</f>
        <v>844.13479412856395</v>
      </c>
      <c r="AT158" s="421">
        <f ca="1">VLOOKUP(AT$147, 'Installed UEC Table'!$B$106:$AB$151,$C158, FALSE)</f>
        <v>849.44367950724643</v>
      </c>
      <c r="AU158" s="421">
        <f ca="1">VLOOKUP(AU$147, 'Installed UEC Table'!$B$106:$AB$151,$C158, FALSE)</f>
        <v>855.17283573335237</v>
      </c>
      <c r="AV158" s="421">
        <f ca="1">VLOOKUP(AV$147, 'Installed UEC Table'!$B$106:$AB$151,$C158, FALSE)</f>
        <v>861.12399220698126</v>
      </c>
      <c r="AW158" s="421">
        <f ca="1">VLOOKUP(AW$147, 'Installed UEC Table'!$B$106:$AB$151,$C158, FALSE)</f>
        <v>867.13354690265419</v>
      </c>
      <c r="AX158" s="421">
        <f ca="1">VLOOKUP(AX$147, 'Installed UEC Table'!$B$106:$AB$151,$C158, FALSE)</f>
        <v>873.1561727583678</v>
      </c>
      <c r="AY158" s="16"/>
    </row>
    <row r="159" spans="2:51">
      <c r="B159" s="13"/>
      <c r="C159" s="9">
        <v>13</v>
      </c>
      <c r="D159" s="416" t="str">
        <f t="shared" si="85"/>
        <v>Very Large Commercial Package Air-Conditioning and Heating Equipment (Evaporatively-Cooled) &gt;=240,000 and &lt;760,000 Btu/h O</v>
      </c>
      <c r="E159" s="421">
        <f ca="1">VLOOKUP(E$147, 'Installed UEC Table'!$B$106:$AB$151,$C159, FALSE)</f>
        <v>0</v>
      </c>
      <c r="F159" s="421">
        <f ca="1">VLOOKUP(F$147, 'Installed UEC Table'!$B$106:$AB$151,$C159, FALSE)</f>
        <v>3433.4568093436774</v>
      </c>
      <c r="G159" s="421">
        <f ca="1">VLOOKUP(G$147, 'Installed UEC Table'!$B$106:$AB$151,$C159, FALSE)</f>
        <v>3424.0801460552598</v>
      </c>
      <c r="H159" s="421">
        <f ca="1">VLOOKUP(H$147, 'Installed UEC Table'!$B$106:$AB$151,$C159, FALSE)</f>
        <v>3332.2957032846457</v>
      </c>
      <c r="I159" s="421">
        <f ca="1">VLOOKUP(I$147, 'Installed UEC Table'!$B$106:$AB$151,$C159, FALSE)</f>
        <v>3278.7364451850335</v>
      </c>
      <c r="J159" s="421">
        <f ca="1">VLOOKUP(J$147, 'Installed UEC Table'!$B$106:$AB$151,$C159, FALSE)</f>
        <v>3331.2782075910218</v>
      </c>
      <c r="K159" s="421">
        <f ca="1">VLOOKUP(K$147, 'Installed UEC Table'!$B$106:$AB$151,$C159, FALSE)</f>
        <v>3326.3917932044369</v>
      </c>
      <c r="L159" s="421">
        <f ca="1">VLOOKUP(L$147, 'Installed UEC Table'!$B$106:$AB$151,$C159, FALSE)</f>
        <v>3353.8125499534776</v>
      </c>
      <c r="M159" s="421">
        <f ca="1">VLOOKUP(M$147, 'Installed UEC Table'!$B$106:$AB$151,$C159, FALSE)</f>
        <v>3526.9891941881588</v>
      </c>
      <c r="N159" s="421">
        <f ca="1">VLOOKUP(N$147, 'Installed UEC Table'!$B$106:$AB$151,$C159, FALSE)</f>
        <v>3829.0373666008309</v>
      </c>
      <c r="O159" s="421">
        <f ca="1">VLOOKUP(O$147, 'Installed UEC Table'!$B$106:$AB$151,$C159, FALSE)</f>
        <v>3857.356348005379</v>
      </c>
      <c r="P159" s="421">
        <f ca="1">VLOOKUP(P$147, 'Installed UEC Table'!$B$106:$AB$151,$C159, FALSE)</f>
        <v>3742.8619979191253</v>
      </c>
      <c r="Q159" s="421">
        <f ca="1">VLOOKUP(Q$147, 'Installed UEC Table'!$B$106:$AB$151,$C159, FALSE)</f>
        <v>3835.4697727735524</v>
      </c>
      <c r="R159" s="421">
        <f ca="1">VLOOKUP(R$147, 'Installed UEC Table'!$B$106:$AB$151,$C159, FALSE)</f>
        <v>3999.2942783300359</v>
      </c>
      <c r="S159" s="421">
        <f ca="1">VLOOKUP(S$147, 'Installed UEC Table'!$B$106:$AB$151,$C159, FALSE)</f>
        <v>4130.9316198170045</v>
      </c>
      <c r="T159" s="421">
        <f ca="1">VLOOKUP(T$147, 'Installed UEC Table'!$B$106:$AB$151,$C159, FALSE)</f>
        <v>4216.0043564634971</v>
      </c>
      <c r="U159" s="421">
        <f ca="1">VLOOKUP(U$147, 'Installed UEC Table'!$B$106:$AB$151,$C159, FALSE)</f>
        <v>4441.3461003599768</v>
      </c>
      <c r="V159" s="421">
        <f ca="1">VLOOKUP(V$147, 'Installed UEC Table'!$B$106:$AB$151,$C159, FALSE)</f>
        <v>4631.9009220983389</v>
      </c>
      <c r="W159" s="421">
        <f ca="1">VLOOKUP(W$147, 'Installed UEC Table'!$B$106:$AB$151,$C159, FALSE)</f>
        <v>4847.5768842440048</v>
      </c>
      <c r="X159" s="421">
        <f ca="1">VLOOKUP(X$147, 'Installed UEC Table'!$B$106:$AB$151,$C159, FALSE)</f>
        <v>5105.9668834850509</v>
      </c>
      <c r="Y159" s="421">
        <f ca="1">VLOOKUP(Y$147, 'Installed UEC Table'!$B$106:$AB$151,$C159, FALSE)</f>
        <v>5282.3751658019446</v>
      </c>
      <c r="Z159" s="421">
        <f ca="1">VLOOKUP(Z$147, 'Installed UEC Table'!$B$106:$AB$151,$C159, FALSE)</f>
        <v>5434.1883554303577</v>
      </c>
      <c r="AA159" s="421">
        <f ca="1">VLOOKUP(AA$147, 'Installed UEC Table'!$B$106:$AB$151,$C159, FALSE)</f>
        <v>5630.1310621016191</v>
      </c>
      <c r="AB159" s="421">
        <f ca="1">VLOOKUP(AB$147, 'Installed UEC Table'!$B$106:$AB$151,$C159, FALSE)</f>
        <v>5828.5447773002898</v>
      </c>
      <c r="AC159" s="421">
        <f ca="1">VLOOKUP(AC$147, 'Installed UEC Table'!$B$106:$AB$151,$C159, FALSE)</f>
        <v>6046.1878223502545</v>
      </c>
      <c r="AD159" s="421">
        <f ca="1">VLOOKUP(AD$147, 'Installed UEC Table'!$B$106:$AB$151,$C159, FALSE)</f>
        <v>6238.8381659426032</v>
      </c>
      <c r="AE159" s="421">
        <f ca="1">VLOOKUP(AE$147, 'Installed UEC Table'!$B$106:$AB$151,$C159, FALSE)</f>
        <v>6403.5665093450507</v>
      </c>
      <c r="AF159" s="421">
        <f ca="1">VLOOKUP(AF$147, 'Installed UEC Table'!$B$106:$AB$151,$C159, FALSE)</f>
        <v>6523.9229877759053</v>
      </c>
      <c r="AG159" s="421">
        <f ca="1">VLOOKUP(AG$147, 'Installed UEC Table'!$B$106:$AB$151,$C159, FALSE)</f>
        <v>6643.1951629600671</v>
      </c>
      <c r="AH159" s="421">
        <f ca="1">VLOOKUP(AH$147, 'Installed UEC Table'!$B$106:$AB$151,$C159, FALSE)</f>
        <v>6752.5343193166664</v>
      </c>
      <c r="AI159" s="421">
        <f ca="1">VLOOKUP(AI$147, 'Installed UEC Table'!$B$106:$AB$151,$C159, FALSE)</f>
        <v>6849.3318254869764</v>
      </c>
      <c r="AJ159" s="421">
        <f ca="1">VLOOKUP(AJ$147, 'Installed UEC Table'!$B$106:$AB$151,$C159, FALSE)</f>
        <v>6951.6198534130663</v>
      </c>
      <c r="AK159" s="421">
        <f ca="1">VLOOKUP(AK$147, 'Installed UEC Table'!$B$106:$AB$151,$C159, FALSE)</f>
        <v>7055.1834599947906</v>
      </c>
      <c r="AL159" s="421">
        <f ca="1">VLOOKUP(AL$147, 'Installed UEC Table'!$B$106:$AB$151,$C159, FALSE)</f>
        <v>7151.2599103986777</v>
      </c>
      <c r="AM159" s="421">
        <f ca="1">VLOOKUP(AM$147, 'Installed UEC Table'!$B$106:$AB$151,$C159, FALSE)</f>
        <v>7243.7497607363857</v>
      </c>
      <c r="AN159" s="421">
        <f ca="1">VLOOKUP(AN$147, 'Installed UEC Table'!$B$106:$AB$151,$C159, FALSE)</f>
        <v>7321.7915763190704</v>
      </c>
      <c r="AO159" s="421">
        <f ca="1">VLOOKUP(AO$147, 'Installed UEC Table'!$B$106:$AB$151,$C159, FALSE)</f>
        <v>7399.0368605281019</v>
      </c>
      <c r="AP159" s="421">
        <f ca="1">VLOOKUP(AP$147, 'Installed UEC Table'!$B$106:$AB$151,$C159, FALSE)</f>
        <v>7471.8704377183531</v>
      </c>
      <c r="AQ159" s="421">
        <f ca="1">VLOOKUP(AQ$147, 'Installed UEC Table'!$B$106:$AB$151,$C159, FALSE)</f>
        <v>7539.4503253364001</v>
      </c>
      <c r="AR159" s="421">
        <f ca="1">VLOOKUP(AR$147, 'Installed UEC Table'!$B$106:$AB$151,$C159, FALSE)</f>
        <v>7604.4513031850229</v>
      </c>
      <c r="AS159" s="421">
        <f ca="1">VLOOKUP(AS$147, 'Installed UEC Table'!$B$106:$AB$151,$C159, FALSE)</f>
        <v>7664.6532513335324</v>
      </c>
      <c r="AT159" s="421">
        <f ca="1">VLOOKUP(AT$147, 'Installed UEC Table'!$B$106:$AB$151,$C159, FALSE)</f>
        <v>7720.8408567190509</v>
      </c>
      <c r="AU159" s="421">
        <f ca="1">VLOOKUP(AU$147, 'Installed UEC Table'!$B$106:$AB$151,$C159, FALSE)</f>
        <v>7774.4049162711754</v>
      </c>
      <c r="AV159" s="421">
        <f ca="1">VLOOKUP(AV$147, 'Installed UEC Table'!$B$106:$AB$151,$C159, FALSE)</f>
        <v>7823.3035714751395</v>
      </c>
      <c r="AW159" s="421">
        <f ca="1">VLOOKUP(AW$147, 'Installed UEC Table'!$B$106:$AB$151,$C159, FALSE)</f>
        <v>7869.4151955793359</v>
      </c>
      <c r="AX159" s="421">
        <f ca="1">VLOOKUP(AX$147, 'Installed UEC Table'!$B$106:$AB$151,$C159, FALSE)</f>
        <v>7912.2363227079868</v>
      </c>
      <c r="AY159" s="16"/>
    </row>
    <row r="160" spans="2:51">
      <c r="B160" s="13"/>
      <c r="C160" s="9">
        <v>14</v>
      </c>
      <c r="D160" s="430" t="s">
        <v>309</v>
      </c>
      <c r="E160" s="431">
        <f ca="1">VLOOKUP(E$147, 'Installed UEC Table'!$B$106:$AB$151,$C160, FALSE)</f>
        <v>0</v>
      </c>
      <c r="F160" s="431">
        <f ca="1">VLOOKUP(F$147, 'Installed UEC Table'!$B$106:$AB$151,$C160, FALSE)</f>
        <v>23154.396089392481</v>
      </c>
      <c r="G160" s="431">
        <f ca="1">VLOOKUP(G$147, 'Installed UEC Table'!$B$106:$AB$151,$C160, FALSE)</f>
        <v>23161.453684640692</v>
      </c>
      <c r="H160" s="431">
        <f ca="1">VLOOKUP(H$147, 'Installed UEC Table'!$B$106:$AB$151,$C160, FALSE)</f>
        <v>22825.586500399291</v>
      </c>
      <c r="I160" s="431">
        <f ca="1">VLOOKUP(I$147, 'Installed UEC Table'!$B$106:$AB$151,$C160, FALSE)</f>
        <v>22639.72012878328</v>
      </c>
      <c r="J160" s="431">
        <f ca="1">VLOOKUP(J$147, 'Installed UEC Table'!$B$106:$AB$151,$C160, FALSE)</f>
        <v>22829.710106156133</v>
      </c>
      <c r="K160" s="431">
        <f ca="1">VLOOKUP(K$147, 'Installed UEC Table'!$B$106:$AB$151,$C160, FALSE)</f>
        <v>22782.54750989312</v>
      </c>
      <c r="L160" s="431">
        <f ca="1">VLOOKUP(L$147, 'Installed UEC Table'!$B$106:$AB$151,$C160, FALSE)</f>
        <v>22880.917539864236</v>
      </c>
      <c r="M160" s="431">
        <f ca="1">VLOOKUP(M$147, 'Installed UEC Table'!$B$106:$AB$151,$C160, FALSE)</f>
        <v>23470.345062701119</v>
      </c>
      <c r="N160" s="431">
        <f ca="1">VLOOKUP(N$147, 'Installed UEC Table'!$B$106:$AB$151,$C160, FALSE)</f>
        <v>24538.554657531426</v>
      </c>
      <c r="O160" s="431">
        <f ca="1">VLOOKUP(O$147, 'Installed UEC Table'!$B$106:$AB$151,$C160, FALSE)</f>
        <v>24632.514019108294</v>
      </c>
      <c r="P160" s="431">
        <f ca="1">VLOOKUP(P$147, 'Installed UEC Table'!$B$106:$AB$151,$C160, FALSE)</f>
        <v>24353.667864073806</v>
      </c>
      <c r="Q160" s="431">
        <f ca="1">VLOOKUP(Q$147, 'Installed UEC Table'!$B$106:$AB$151,$C160, FALSE)</f>
        <v>24694.349456504642</v>
      </c>
      <c r="R160" s="431">
        <f ca="1">VLOOKUP(R$147, 'Installed UEC Table'!$B$106:$AB$151,$C160, FALSE)</f>
        <v>25256.401276640532</v>
      </c>
      <c r="S160" s="431">
        <f ca="1">VLOOKUP(S$147, 'Installed UEC Table'!$B$106:$AB$151,$C160, FALSE)</f>
        <v>25719.394284416991</v>
      </c>
      <c r="T160" s="431">
        <f ca="1">VLOOKUP(T$147, 'Installed UEC Table'!$B$106:$AB$151,$C160, FALSE)</f>
        <v>26012.07682629917</v>
      </c>
      <c r="U160" s="431">
        <f ca="1">VLOOKUP(U$147, 'Installed UEC Table'!$B$106:$AB$151,$C160, FALSE)</f>
        <v>26794.242039978511</v>
      </c>
      <c r="V160" s="431">
        <f ca="1">VLOOKUP(V$147, 'Installed UEC Table'!$B$106:$AB$151,$C160, FALSE)</f>
        <v>27450.461189355636</v>
      </c>
      <c r="W160" s="431">
        <f ca="1">VLOOKUP(W$147, 'Installed UEC Table'!$B$106:$AB$151,$C160, FALSE)</f>
        <v>28193.27067970602</v>
      </c>
      <c r="X160" s="431">
        <f ca="1">VLOOKUP(X$147, 'Installed UEC Table'!$B$106:$AB$151,$C160, FALSE)</f>
        <v>29084.083686713966</v>
      </c>
      <c r="Y160" s="431">
        <f ca="1">VLOOKUP(Y$147, 'Installed UEC Table'!$B$106:$AB$151,$C160, FALSE)</f>
        <v>29722.293260842001</v>
      </c>
      <c r="Z160" s="431">
        <f ca="1">VLOOKUP(Z$147, 'Installed UEC Table'!$B$106:$AB$151,$C160, FALSE)</f>
        <v>30243.744361050281</v>
      </c>
      <c r="AA160" s="431">
        <f ca="1">VLOOKUP(AA$147, 'Installed UEC Table'!$B$106:$AB$151,$C160, FALSE)</f>
        <v>30912.612576963227</v>
      </c>
      <c r="AB160" s="431">
        <f ca="1">VLOOKUP(AB$147, 'Installed UEC Table'!$B$106:$AB$151,$C160, FALSE)</f>
        <v>31586.326166008494</v>
      </c>
      <c r="AC160" s="431">
        <f ca="1">VLOOKUP(AC$147, 'Installed UEC Table'!$B$106:$AB$151,$C160, FALSE)</f>
        <v>32316.027932620618</v>
      </c>
      <c r="AD160" s="431">
        <f ca="1">VLOOKUP(AD$147, 'Installed UEC Table'!$B$106:$AB$151,$C160, FALSE)</f>
        <v>32965.344274580057</v>
      </c>
      <c r="AE160" s="431">
        <f ca="1">VLOOKUP(AE$147, 'Installed UEC Table'!$B$106:$AB$151,$C160, FALSE)</f>
        <v>33527.102746075747</v>
      </c>
      <c r="AF160" s="431">
        <f ca="1">VLOOKUP(AF$147, 'Installed UEC Table'!$B$106:$AB$151,$C160, FALSE)</f>
        <v>33937.994293701522</v>
      </c>
      <c r="AG160" s="431">
        <f ca="1">VLOOKUP(AG$147, 'Installed UEC Table'!$B$106:$AB$151,$C160, FALSE)</f>
        <v>34344.056778407139</v>
      </c>
      <c r="AH160" s="431">
        <f ca="1">VLOOKUP(AH$147, 'Installed UEC Table'!$B$106:$AB$151,$C160, FALSE)</f>
        <v>34702.444279305266</v>
      </c>
      <c r="AI160" s="431">
        <f ca="1">VLOOKUP(AI$147, 'Installed UEC Table'!$B$106:$AB$151,$C160, FALSE)</f>
        <v>35017.357684736999</v>
      </c>
      <c r="AJ160" s="431">
        <f ca="1">VLOOKUP(AJ$147, 'Installed UEC Table'!$B$106:$AB$151,$C160, FALSE)</f>
        <v>35349.153167555341</v>
      </c>
      <c r="AK160" s="431">
        <f ca="1">VLOOKUP(AK$147, 'Installed UEC Table'!$B$106:$AB$151,$C160, FALSE)</f>
        <v>35685.107121832618</v>
      </c>
      <c r="AL160" s="431">
        <f ca="1">VLOOKUP(AL$147, 'Installed UEC Table'!$B$106:$AB$151,$C160, FALSE)</f>
        <v>35996.00923554178</v>
      </c>
      <c r="AM160" s="431">
        <f ca="1">VLOOKUP(AM$147, 'Installed UEC Table'!$B$106:$AB$151,$C160, FALSE)</f>
        <v>36295.928948605535</v>
      </c>
      <c r="AN160" s="431">
        <f ca="1">VLOOKUP(AN$147, 'Installed UEC Table'!$B$106:$AB$151,$C160, FALSE)</f>
        <v>36551.362109224858</v>
      </c>
      <c r="AO160" s="431">
        <f ca="1">VLOOKUP(AO$147, 'Installed UEC Table'!$B$106:$AB$151,$C160, FALSE)</f>
        <v>36802.486251555347</v>
      </c>
      <c r="AP160" s="431">
        <f ca="1">VLOOKUP(AP$147, 'Installed UEC Table'!$B$106:$AB$151,$C160, FALSE)</f>
        <v>37039.379409558467</v>
      </c>
      <c r="AQ160" s="431">
        <f ca="1">VLOOKUP(AQ$147, 'Installed UEC Table'!$B$106:$AB$151,$C160, FALSE)</f>
        <v>37260.332121139727</v>
      </c>
      <c r="AR160" s="431">
        <f ca="1">VLOOKUP(AR$147, 'Installed UEC Table'!$B$106:$AB$151,$C160, FALSE)</f>
        <v>37469.605275851922</v>
      </c>
      <c r="AS160" s="431">
        <f ca="1">VLOOKUP(AS$147, 'Installed UEC Table'!$B$106:$AB$151,$C160, FALSE)</f>
        <v>37664.519391422153</v>
      </c>
      <c r="AT160" s="431">
        <f ca="1">VLOOKUP(AT$147, 'Installed UEC Table'!$B$106:$AB$151,$C160, FALSE)</f>
        <v>37847.643763375279</v>
      </c>
      <c r="AU160" s="431">
        <f ca="1">VLOOKUP(AU$147, 'Installed UEC Table'!$B$106:$AB$151,$C160, FALSE)</f>
        <v>38020.875403817707</v>
      </c>
      <c r="AV160" s="431">
        <f ca="1">VLOOKUP(AV$147, 'Installed UEC Table'!$B$106:$AB$151,$C160, FALSE)</f>
        <v>38180.649222038599</v>
      </c>
      <c r="AW160" s="431">
        <f ca="1">VLOOKUP(AW$147, 'Installed UEC Table'!$B$106:$AB$151,$C160, FALSE)</f>
        <v>38331.546599099878</v>
      </c>
      <c r="AX160" s="431">
        <f ca="1">VLOOKUP(AX$147, 'Installed UEC Table'!$B$106:$AB$151,$C160, FALSE)</f>
        <v>38472.461667315918</v>
      </c>
      <c r="AY160" s="16"/>
    </row>
    <row r="161" spans="2:51">
      <c r="B161" s="13"/>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57"/>
      <c r="AK161" s="57"/>
      <c r="AL161" s="57"/>
      <c r="AM161" s="57"/>
      <c r="AN161" s="57"/>
      <c r="AO161" s="57"/>
      <c r="AP161" s="57"/>
      <c r="AQ161" s="57"/>
      <c r="AR161" s="57"/>
      <c r="AS161" s="57"/>
      <c r="AT161" s="57"/>
      <c r="AU161" s="57"/>
      <c r="AV161" s="57"/>
      <c r="AW161" s="57"/>
      <c r="AX161" s="57"/>
      <c r="AY161" s="16"/>
    </row>
    <row r="162" spans="2:51">
      <c r="B162" s="39" t="s">
        <v>313</v>
      </c>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57"/>
      <c r="AK162" s="57"/>
      <c r="AL162" s="57"/>
      <c r="AM162" s="57"/>
      <c r="AN162" s="57"/>
      <c r="AO162" s="57"/>
      <c r="AP162" s="57"/>
      <c r="AQ162" s="57"/>
      <c r="AR162" s="57"/>
      <c r="AS162" s="57"/>
      <c r="AT162" s="57"/>
      <c r="AU162" s="57"/>
      <c r="AV162" s="57"/>
      <c r="AW162" s="57"/>
      <c r="AX162" s="57"/>
      <c r="AY162" s="16"/>
    </row>
    <row r="163" spans="2:51">
      <c r="B163" s="39"/>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57"/>
      <c r="AK163" s="57"/>
      <c r="AL163" s="57"/>
      <c r="AM163" s="57"/>
      <c r="AN163" s="57"/>
      <c r="AO163" s="57"/>
      <c r="AP163" s="57"/>
      <c r="AQ163" s="57"/>
      <c r="AR163" s="57"/>
      <c r="AS163" s="57"/>
      <c r="AT163" s="57"/>
      <c r="AU163" s="57"/>
      <c r="AV163" s="57"/>
      <c r="AW163" s="57"/>
      <c r="AX163" s="57"/>
      <c r="AY163" s="16"/>
    </row>
    <row r="164" spans="2:51">
      <c r="B164" s="39"/>
      <c r="C164" s="449" t="s">
        <v>308</v>
      </c>
      <c r="D164" s="62" t="s">
        <v>6</v>
      </c>
      <c r="E164" s="62">
        <f>E108</f>
        <v>1989</v>
      </c>
      <c r="F164" s="62">
        <f t="shared" ref="F164:AX164" si="86">F108</f>
        <v>1990</v>
      </c>
      <c r="G164" s="62">
        <f t="shared" si="86"/>
        <v>1991</v>
      </c>
      <c r="H164" s="62">
        <f t="shared" si="86"/>
        <v>1992</v>
      </c>
      <c r="I164" s="62">
        <f t="shared" si="86"/>
        <v>1993</v>
      </c>
      <c r="J164" s="62">
        <f t="shared" si="86"/>
        <v>1994</v>
      </c>
      <c r="K164" s="62">
        <f t="shared" si="86"/>
        <v>1995</v>
      </c>
      <c r="L164" s="62">
        <f t="shared" si="86"/>
        <v>1996</v>
      </c>
      <c r="M164" s="62">
        <f t="shared" si="86"/>
        <v>1997</v>
      </c>
      <c r="N164" s="62">
        <f t="shared" si="86"/>
        <v>1998</v>
      </c>
      <c r="O164" s="62">
        <f t="shared" si="86"/>
        <v>1999</v>
      </c>
      <c r="P164" s="62">
        <f t="shared" si="86"/>
        <v>2000</v>
      </c>
      <c r="Q164" s="62">
        <f t="shared" si="86"/>
        <v>2001</v>
      </c>
      <c r="R164" s="62">
        <f t="shared" si="86"/>
        <v>2002</v>
      </c>
      <c r="S164" s="62">
        <f t="shared" si="86"/>
        <v>2003</v>
      </c>
      <c r="T164" s="62">
        <f t="shared" si="86"/>
        <v>2004</v>
      </c>
      <c r="U164" s="62">
        <f t="shared" si="86"/>
        <v>2005</v>
      </c>
      <c r="V164" s="62">
        <f t="shared" si="86"/>
        <v>2006</v>
      </c>
      <c r="W164" s="62">
        <f t="shared" si="86"/>
        <v>2007</v>
      </c>
      <c r="X164" s="62">
        <f t="shared" si="86"/>
        <v>2008</v>
      </c>
      <c r="Y164" s="62">
        <f t="shared" si="86"/>
        <v>2009</v>
      </c>
      <c r="Z164" s="62">
        <f t="shared" si="86"/>
        <v>2010</v>
      </c>
      <c r="AA164" s="62">
        <f t="shared" si="86"/>
        <v>2011</v>
      </c>
      <c r="AB164" s="62">
        <f t="shared" si="86"/>
        <v>2012</v>
      </c>
      <c r="AC164" s="62">
        <f t="shared" si="86"/>
        <v>2013</v>
      </c>
      <c r="AD164" s="62">
        <f t="shared" si="86"/>
        <v>2014</v>
      </c>
      <c r="AE164" s="62">
        <f t="shared" si="86"/>
        <v>2015</v>
      </c>
      <c r="AF164" s="62">
        <f t="shared" si="86"/>
        <v>2016</v>
      </c>
      <c r="AG164" s="62">
        <f t="shared" si="86"/>
        <v>2017</v>
      </c>
      <c r="AH164" s="62">
        <f t="shared" si="86"/>
        <v>2018</v>
      </c>
      <c r="AI164" s="62">
        <f t="shared" si="86"/>
        <v>2019</v>
      </c>
      <c r="AJ164" s="63">
        <f t="shared" si="86"/>
        <v>2020</v>
      </c>
      <c r="AK164" s="63">
        <f t="shared" si="86"/>
        <v>2021</v>
      </c>
      <c r="AL164" s="63">
        <f t="shared" si="86"/>
        <v>2022</v>
      </c>
      <c r="AM164" s="63">
        <f t="shared" si="86"/>
        <v>2023</v>
      </c>
      <c r="AN164" s="63">
        <f t="shared" si="86"/>
        <v>2024</v>
      </c>
      <c r="AO164" s="63">
        <f t="shared" si="86"/>
        <v>2025</v>
      </c>
      <c r="AP164" s="63">
        <f t="shared" si="86"/>
        <v>2026</v>
      </c>
      <c r="AQ164" s="63">
        <f t="shared" si="86"/>
        <v>2027</v>
      </c>
      <c r="AR164" s="63">
        <f t="shared" si="86"/>
        <v>2028</v>
      </c>
      <c r="AS164" s="63">
        <f t="shared" si="86"/>
        <v>2029</v>
      </c>
      <c r="AT164" s="63">
        <f t="shared" si="86"/>
        <v>2030</v>
      </c>
      <c r="AU164" s="63">
        <f t="shared" si="86"/>
        <v>2031</v>
      </c>
      <c r="AV164" s="63">
        <f t="shared" si="86"/>
        <v>2032</v>
      </c>
      <c r="AW164" s="63">
        <f t="shared" si="86"/>
        <v>2033</v>
      </c>
      <c r="AX164" s="63">
        <f t="shared" si="86"/>
        <v>2034</v>
      </c>
      <c r="AY164" s="16"/>
    </row>
    <row r="165" spans="2:51">
      <c r="B165" s="13"/>
      <c r="C165" s="9">
        <v>15</v>
      </c>
      <c r="D165" s="422" t="str">
        <f>D126</f>
        <v>Small Commercial Package Air-Conditioning and Heating Equipment (Water-Cooled)  &gt;=65,000 and &lt;135,000 Btu/h E/N</v>
      </c>
      <c r="E165" s="421">
        <f ca="1">VLOOKUP(E$147, 'Installed UEC Table'!$B$106:$AB$151,$C165, FALSE)</f>
        <v>0</v>
      </c>
      <c r="F165" s="421">
        <f ca="1">VLOOKUP(F$147, 'Installed UEC Table'!$B$106:$AB$151,$C165, FALSE)</f>
        <v>3157.7746824377655</v>
      </c>
      <c r="G165" s="421">
        <f ca="1">VLOOKUP(G$147, 'Installed UEC Table'!$B$106:$AB$151,$C165, FALSE)</f>
        <v>3120.7375856650015</v>
      </c>
      <c r="H165" s="421">
        <f ca="1">VLOOKUP(H$147, 'Installed UEC Table'!$B$106:$AB$151,$C165, FALSE)</f>
        <v>3199.6752043404708</v>
      </c>
      <c r="I165" s="421">
        <f ca="1">VLOOKUP(I$147, 'Installed UEC Table'!$B$106:$AB$151,$C165, FALSE)</f>
        <v>3233.7828733454771</v>
      </c>
      <c r="J165" s="421">
        <f ca="1">VLOOKUP(J$147, 'Installed UEC Table'!$B$106:$AB$151,$C165, FALSE)</f>
        <v>3194.1826104810166</v>
      </c>
      <c r="K165" s="421">
        <f ca="1">VLOOKUP(K$147, 'Installed UEC Table'!$B$106:$AB$151,$C165, FALSE)</f>
        <v>3230.992495205337</v>
      </c>
      <c r="L165" s="421">
        <f ca="1">VLOOKUP(L$147, 'Installed UEC Table'!$B$106:$AB$151,$C165, FALSE)</f>
        <v>3207.5307936416011</v>
      </c>
      <c r="M165" s="421">
        <f ca="1">VLOOKUP(M$147, 'Installed UEC Table'!$B$106:$AB$151,$C165, FALSE)</f>
        <v>3098.2411638574335</v>
      </c>
      <c r="N165" s="421">
        <f ca="1">VLOOKUP(N$147, 'Installed UEC Table'!$B$106:$AB$151,$C165, FALSE)</f>
        <v>2866.1311601465336</v>
      </c>
      <c r="O165" s="421">
        <f ca="1">VLOOKUP(O$147, 'Installed UEC Table'!$B$106:$AB$151,$C165, FALSE)</f>
        <v>2848.1286752791702</v>
      </c>
      <c r="P165" s="421">
        <f ca="1">VLOOKUP(P$147, 'Installed UEC Table'!$B$106:$AB$151,$C165, FALSE)</f>
        <v>2806.6056639733124</v>
      </c>
      <c r="Q165" s="421">
        <f ca="1">VLOOKUP(Q$147, 'Installed UEC Table'!$B$106:$AB$151,$C165, FALSE)</f>
        <v>2725.1087181278458</v>
      </c>
      <c r="R165" s="421">
        <f ca="1">VLOOKUP(R$147, 'Installed UEC Table'!$B$106:$AB$151,$C165, FALSE)</f>
        <v>2615.7451503463417</v>
      </c>
      <c r="S165" s="421">
        <f ca="1">VLOOKUP(S$147, 'Installed UEC Table'!$B$106:$AB$151,$C165, FALSE)</f>
        <v>2517.4011007014606</v>
      </c>
      <c r="T165" s="421">
        <f ca="1">VLOOKUP(T$147, 'Installed UEC Table'!$B$106:$AB$151,$C165, FALSE)</f>
        <v>2456.7035790705099</v>
      </c>
      <c r="U165" s="421">
        <f ca="1">VLOOKUP(U$147, 'Installed UEC Table'!$B$106:$AB$151,$C165, FALSE)</f>
        <v>2297.846018122365</v>
      </c>
      <c r="V165" s="421">
        <f ca="1">VLOOKUP(V$147, 'Installed UEC Table'!$B$106:$AB$151,$C165, FALSE)</f>
        <v>2167.6215259252212</v>
      </c>
      <c r="W165" s="421">
        <f ca="1">VLOOKUP(W$147, 'Installed UEC Table'!$B$106:$AB$151,$C165, FALSE)</f>
        <v>2019.8909288330544</v>
      </c>
      <c r="X165" s="421">
        <f ca="1">VLOOKUP(X$147, 'Installed UEC Table'!$B$106:$AB$151,$C165, FALSE)</f>
        <v>1840.7628917558759</v>
      </c>
      <c r="Y165" s="421">
        <f ca="1">VLOOKUP(Y$147, 'Installed UEC Table'!$B$106:$AB$151,$C165, FALSE)</f>
        <v>1693.5676760061501</v>
      </c>
      <c r="Z165" s="421">
        <f ca="1">VLOOKUP(Z$147, 'Installed UEC Table'!$B$106:$AB$151,$C165, FALSE)</f>
        <v>1591.4936871108935</v>
      </c>
      <c r="AA165" s="421">
        <f ca="1">VLOOKUP(AA$147, 'Installed UEC Table'!$B$106:$AB$151,$C165, FALSE)</f>
        <v>1464.6524387183845</v>
      </c>
      <c r="AB165" s="421">
        <f ca="1">VLOOKUP(AB$147, 'Installed UEC Table'!$B$106:$AB$151,$C165, FALSE)</f>
        <v>1340.8637547323406</v>
      </c>
      <c r="AC165" s="421">
        <f ca="1">VLOOKUP(AC$147, 'Installed UEC Table'!$B$106:$AB$151,$C165, FALSE)</f>
        <v>1207.813809495565</v>
      </c>
      <c r="AD165" s="421">
        <f ca="1">VLOOKUP(AD$147, 'Installed UEC Table'!$B$106:$AB$151,$C165, FALSE)</f>
        <v>1094.1878230859061</v>
      </c>
      <c r="AE165" s="421">
        <f ca="1">VLOOKUP(AE$147, 'Installed UEC Table'!$B$106:$AB$151,$C165, FALSE)</f>
        <v>989.35858462500187</v>
      </c>
      <c r="AF165" s="421">
        <f ca="1">VLOOKUP(AF$147, 'Installed UEC Table'!$B$106:$AB$151,$C165, FALSE)</f>
        <v>914.6117552404188</v>
      </c>
      <c r="AG165" s="421">
        <f ca="1">VLOOKUP(AG$147, 'Installed UEC Table'!$B$106:$AB$151,$C165, FALSE)</f>
        <v>842.45112978602401</v>
      </c>
      <c r="AH165" s="421">
        <f ca="1">VLOOKUP(AH$147, 'Installed UEC Table'!$B$106:$AB$151,$C165, FALSE)</f>
        <v>780.4607873143475</v>
      </c>
      <c r="AI165" s="421">
        <f ca="1">VLOOKUP(AI$147, 'Installed UEC Table'!$B$106:$AB$151,$C165, FALSE)</f>
        <v>728.18988742897409</v>
      </c>
      <c r="AJ165" s="421">
        <f ca="1">VLOOKUP(AJ$147, 'Installed UEC Table'!$B$106:$AB$151,$C165, FALSE)</f>
        <v>672.73515017257455</v>
      </c>
      <c r="AK165" s="421">
        <f ca="1">VLOOKUP(AK$147, 'Installed UEC Table'!$B$106:$AB$151,$C165, FALSE)</f>
        <v>617.98495018989286</v>
      </c>
      <c r="AL165" s="421">
        <f ca="1">VLOOKUP(AL$147, 'Installed UEC Table'!$B$106:$AB$151,$C165, FALSE)</f>
        <v>569.02548823059556</v>
      </c>
      <c r="AM165" s="421">
        <f ca="1">VLOOKUP(AM$147, 'Installed UEC Table'!$B$106:$AB$151,$C165, FALSE)</f>
        <v>521.68442676834775</v>
      </c>
      <c r="AN165" s="421">
        <f ca="1">VLOOKUP(AN$147, 'Installed UEC Table'!$B$106:$AB$151,$C165, FALSE)</f>
        <v>480.91835437235636</v>
      </c>
      <c r="AO165" s="421">
        <f ca="1">VLOOKUP(AO$147, 'Installed UEC Table'!$B$106:$AB$151,$C165, FALSE)</f>
        <v>440.81464668340021</v>
      </c>
      <c r="AP165" s="421">
        <f ca="1">VLOOKUP(AP$147, 'Installed UEC Table'!$B$106:$AB$151,$C165, FALSE)</f>
        <v>404.59939526563556</v>
      </c>
      <c r="AQ165" s="421">
        <f ca="1">VLOOKUP(AQ$147, 'Installed UEC Table'!$B$106:$AB$151,$C165, FALSE)</f>
        <v>370.82997296856729</v>
      </c>
      <c r="AR165" s="421">
        <f ca="1">VLOOKUP(AR$147, 'Installed UEC Table'!$B$106:$AB$151,$C165, FALSE)</f>
        <v>339.92773338324901</v>
      </c>
      <c r="AS165" s="421">
        <f ca="1">VLOOKUP(AS$147, 'Installed UEC Table'!$B$106:$AB$151,$C165, FALSE)</f>
        <v>311.42521908210165</v>
      </c>
      <c r="AT165" s="421">
        <f ca="1">VLOOKUP(AT$147, 'Installed UEC Table'!$B$106:$AB$151,$C165, FALSE)</f>
        <v>284.82599591941374</v>
      </c>
      <c r="AU165" s="421">
        <f ca="1">VLOOKUP(AU$147, 'Installed UEC Table'!$B$106:$AB$151,$C165, FALSE)</f>
        <v>260.75793713005112</v>
      </c>
      <c r="AV165" s="421">
        <f ca="1">VLOOKUP(AV$147, 'Installed UEC Table'!$B$106:$AB$151,$C165, FALSE)</f>
        <v>238.8000201918002</v>
      </c>
      <c r="AW165" s="421">
        <f ca="1">VLOOKUP(AW$147, 'Installed UEC Table'!$B$106:$AB$151,$C165, FALSE)</f>
        <v>218.60000697016721</v>
      </c>
      <c r="AX165" s="421">
        <f ca="1">VLOOKUP(AX$147, 'Installed UEC Table'!$B$106:$AB$151,$C165, FALSE)</f>
        <v>199.91224596022326</v>
      </c>
      <c r="AY165" s="16"/>
    </row>
    <row r="166" spans="2:51">
      <c r="B166" s="13"/>
      <c r="C166" s="9">
        <v>16</v>
      </c>
      <c r="D166" s="422" t="str">
        <f t="shared" ref="D166" si="87">D127</f>
        <v>Small Commercial Package Air-Conditioning and Heating Equipment (Water-Cooled)  &gt;=65,000 and &lt;135,000 Btu/h O</v>
      </c>
      <c r="E166" s="421">
        <f ca="1">VLOOKUP(E$147, 'Installed UEC Table'!$B$106:$AB$151,$C166, FALSE)</f>
        <v>0</v>
      </c>
      <c r="F166" s="421">
        <f ca="1">VLOOKUP(F$147, 'Installed UEC Table'!$B$106:$AB$151,$C166, FALSE)</f>
        <v>354.49408934330592</v>
      </c>
      <c r="G166" s="421">
        <f ca="1">VLOOKUP(G$147, 'Installed UEC Table'!$B$106:$AB$151,$C166, FALSE)</f>
        <v>351.22429010429528</v>
      </c>
      <c r="H166" s="421">
        <f ca="1">VLOOKUP(H$147, 'Installed UEC Table'!$B$106:$AB$151,$C166, FALSE)</f>
        <v>360.30318533766217</v>
      </c>
      <c r="I166" s="421">
        <f ca="1">VLOOKUP(I$147, 'Installed UEC Table'!$B$106:$AB$151,$C166, FALSE)</f>
        <v>363.62446388326214</v>
      </c>
      <c r="J166" s="421">
        <f ca="1">VLOOKUP(J$147, 'Installed UEC Table'!$B$106:$AB$151,$C166, FALSE)</f>
        <v>359.05916210320601</v>
      </c>
      <c r="K166" s="421">
        <f ca="1">VLOOKUP(K$147, 'Installed UEC Table'!$B$106:$AB$151,$C166, FALSE)</f>
        <v>363.1869576351051</v>
      </c>
      <c r="L166" s="421">
        <f ca="1">VLOOKUP(L$147, 'Installed UEC Table'!$B$106:$AB$151,$C166, FALSE)</f>
        <v>360.75690013240904</v>
      </c>
      <c r="M166" s="421">
        <f ca="1">VLOOKUP(M$147, 'Installed UEC Table'!$B$106:$AB$151,$C166, FALSE)</f>
        <v>348.54309392010919</v>
      </c>
      <c r="N166" s="421">
        <f ca="1">VLOOKUP(N$147, 'Installed UEC Table'!$B$106:$AB$151,$C166, FALSE)</f>
        <v>322.22485594720536</v>
      </c>
      <c r="O166" s="421">
        <f ca="1">VLOOKUP(O$147, 'Installed UEC Table'!$B$106:$AB$151,$C166, FALSE)</f>
        <v>319.9457659986482</v>
      </c>
      <c r="P166" s="421">
        <f ca="1">VLOOKUP(P$147, 'Installed UEC Table'!$B$106:$AB$151,$C166, FALSE)</f>
        <v>315.37288710071294</v>
      </c>
      <c r="Q166" s="421">
        <f ca="1">VLOOKUP(Q$147, 'Installed UEC Table'!$B$106:$AB$151,$C166, FALSE)</f>
        <v>306.67500677999408</v>
      </c>
      <c r="R166" s="421">
        <f ca="1">VLOOKUP(R$147, 'Installed UEC Table'!$B$106:$AB$151,$C166, FALSE)</f>
        <v>294.30441480845673</v>
      </c>
      <c r="S166" s="421">
        <f ca="1">VLOOKUP(S$147, 'Installed UEC Table'!$B$106:$AB$151,$C166, FALSE)</f>
        <v>283.25019001714253</v>
      </c>
      <c r="T166" s="421">
        <f ca="1">VLOOKUP(T$147, 'Installed UEC Table'!$B$106:$AB$151,$C166, FALSE)</f>
        <v>276.57707906712278</v>
      </c>
      <c r="U166" s="421">
        <f ca="1">VLOOKUP(U$147, 'Installed UEC Table'!$B$106:$AB$151,$C166, FALSE)</f>
        <v>258.87796689269999</v>
      </c>
      <c r="V166" s="421">
        <f ca="1">VLOOKUP(V$147, 'Installed UEC Table'!$B$106:$AB$151,$C166, FALSE)</f>
        <v>244.38898751552148</v>
      </c>
      <c r="W166" s="421">
        <f ca="1">VLOOKUP(W$147, 'Installed UEC Table'!$B$106:$AB$151,$C166, FALSE)</f>
        <v>227.8227011980662</v>
      </c>
      <c r="X166" s="421">
        <f ca="1">VLOOKUP(X$147, 'Installed UEC Table'!$B$106:$AB$151,$C166, FALSE)</f>
        <v>207.53190661519335</v>
      </c>
      <c r="Y166" s="421">
        <f ca="1">VLOOKUP(Y$147, 'Installed UEC Table'!$B$106:$AB$151,$C166, FALSE)</f>
        <v>190.68212269078643</v>
      </c>
      <c r="Z166" s="421">
        <f ca="1">VLOOKUP(Z$147, 'Installed UEC Table'!$B$106:$AB$151,$C166, FALSE)</f>
        <v>179.26597097427126</v>
      </c>
      <c r="AA166" s="421">
        <f ca="1">VLOOKUP(AA$147, 'Installed UEC Table'!$B$106:$AB$151,$C166, FALSE)</f>
        <v>165.05175664320211</v>
      </c>
      <c r="AB166" s="421">
        <f ca="1">VLOOKUP(AB$147, 'Installed UEC Table'!$B$106:$AB$151,$C166, FALSE)</f>
        <v>151.04218872307823</v>
      </c>
      <c r="AC166" s="421">
        <f ca="1">VLOOKUP(AC$147, 'Installed UEC Table'!$B$106:$AB$151,$C166, FALSE)</f>
        <v>135.74196917349991</v>
      </c>
      <c r="AD166" s="421">
        <f ca="1">VLOOKUP(AD$147, 'Installed UEC Table'!$B$106:$AB$151,$C166, FALSE)</f>
        <v>122.89936917501042</v>
      </c>
      <c r="AE166" s="421">
        <f ca="1">VLOOKUP(AE$147, 'Installed UEC Table'!$B$106:$AB$151,$C166, FALSE)</f>
        <v>111.36970493065526</v>
      </c>
      <c r="AF166" s="421">
        <f ca="1">VLOOKUP(AF$147, 'Installed UEC Table'!$B$106:$AB$151,$C166, FALSE)</f>
        <v>102.61434784595407</v>
      </c>
      <c r="AG166" s="421">
        <f ca="1">VLOOKUP(AG$147, 'Installed UEC Table'!$B$106:$AB$151,$C166, FALSE)</f>
        <v>94.232760773979564</v>
      </c>
      <c r="AH166" s="421">
        <f ca="1">VLOOKUP(AH$147, 'Installed UEC Table'!$B$106:$AB$151,$C166, FALSE)</f>
        <v>87.004952234384902</v>
      </c>
      <c r="AI166" s="421">
        <f ca="1">VLOOKUP(AI$147, 'Installed UEC Table'!$B$106:$AB$151,$C166, FALSE)</f>
        <v>80.724020677799842</v>
      </c>
      <c r="AJ166" s="421">
        <f ca="1">VLOOKUP(AJ$147, 'Installed UEC Table'!$B$106:$AB$151,$C166, FALSE)</f>
        <v>74.917009220091288</v>
      </c>
      <c r="AK166" s="421">
        <f ca="1">VLOOKUP(AK$147, 'Installed UEC Table'!$B$106:$AB$151,$C166, FALSE)</f>
        <v>68.926412505144299</v>
      </c>
      <c r="AL166" s="421">
        <f ca="1">VLOOKUP(AL$147, 'Installed UEC Table'!$B$106:$AB$151,$C166, FALSE)</f>
        <v>63.227569455728997</v>
      </c>
      <c r="AM166" s="421">
        <f ca="1">VLOOKUP(AM$147, 'Installed UEC Table'!$B$106:$AB$151,$C166, FALSE)</f>
        <v>58.277144374027735</v>
      </c>
      <c r="AN166" s="421">
        <f ca="1">VLOOKUP(AN$147, 'Installed UEC Table'!$B$106:$AB$151,$C166, FALSE)</f>
        <v>53.650154120990528</v>
      </c>
      <c r="AO166" s="421">
        <f ca="1">VLOOKUP(AO$147, 'Installed UEC Table'!$B$106:$AB$151,$C166, FALSE)</f>
        <v>49.592530861892669</v>
      </c>
      <c r="AP166" s="421">
        <f ca="1">VLOOKUP(AP$147, 'Installed UEC Table'!$B$106:$AB$151,$C166, FALSE)</f>
        <v>45.378908652830184</v>
      </c>
      <c r="AQ166" s="421">
        <f ca="1">VLOOKUP(AQ$147, 'Installed UEC Table'!$B$106:$AB$151,$C166, FALSE)</f>
        <v>41.839723178788219</v>
      </c>
      <c r="AR166" s="421">
        <f ca="1">VLOOKUP(AR$147, 'Installed UEC Table'!$B$106:$AB$151,$C166, FALSE)</f>
        <v>37.984391946816615</v>
      </c>
      <c r="AS166" s="421">
        <f ca="1">VLOOKUP(AS$147, 'Installed UEC Table'!$B$106:$AB$151,$C166, FALSE)</f>
        <v>34.723769658105596</v>
      </c>
      <c r="AT166" s="421">
        <f ca="1">VLOOKUP(AT$147, 'Installed UEC Table'!$B$106:$AB$151,$C166, FALSE)</f>
        <v>32.021703830181423</v>
      </c>
      <c r="AU166" s="421">
        <f ca="1">VLOOKUP(AU$147, 'Installed UEC Table'!$B$106:$AB$151,$C166, FALSE)</f>
        <v>28.837688765118436</v>
      </c>
      <c r="AV166" s="421">
        <f ca="1">VLOOKUP(AV$147, 'Installed UEC Table'!$B$106:$AB$151,$C166, FALSE)</f>
        <v>26.106443759169505</v>
      </c>
      <c r="AW166" s="421">
        <f ca="1">VLOOKUP(AW$147, 'Installed UEC Table'!$B$106:$AB$151,$C166, FALSE)</f>
        <v>23.77986028455263</v>
      </c>
      <c r="AX166" s="421">
        <f ca="1">VLOOKUP(AX$147, 'Installed UEC Table'!$B$106:$AB$151,$C166, FALSE)</f>
        <v>21.806698991081241</v>
      </c>
      <c r="AY166" s="16"/>
    </row>
    <row r="167" spans="2:51">
      <c r="B167" s="13"/>
      <c r="C167" s="9">
        <v>17</v>
      </c>
      <c r="D167" s="422" t="str">
        <f t="shared" ref="D167" si="88">D128</f>
        <v>Large Commercial Package Air-Conditioning and Heating Equipment (Water-Cooled) &gt;= 135,000 and &lt;240,000 Btu/h E/N</v>
      </c>
      <c r="E167" s="421">
        <f ca="1">VLOOKUP(E$147, 'Installed UEC Table'!$B$106:$AB$151,$C167, FALSE)</f>
        <v>0</v>
      </c>
      <c r="F167" s="421">
        <f ca="1">VLOOKUP(F$147, 'Installed UEC Table'!$B$106:$AB$151,$C167, FALSE)</f>
        <v>3072.3922644305708</v>
      </c>
      <c r="G167" s="421">
        <f ca="1">VLOOKUP(G$147, 'Installed UEC Table'!$B$106:$AB$151,$C167, FALSE)</f>
        <v>3158.6226612867122</v>
      </c>
      <c r="H167" s="421">
        <f ca="1">VLOOKUP(H$147, 'Installed UEC Table'!$B$106:$AB$151,$C167, FALSE)</f>
        <v>3172.6067264338694</v>
      </c>
      <c r="I167" s="421">
        <f ca="1">VLOOKUP(I$147, 'Installed UEC Table'!$B$106:$AB$151,$C167, FALSE)</f>
        <v>3205.8152625118792</v>
      </c>
      <c r="J167" s="421">
        <f ca="1">VLOOKUP(J$147, 'Installed UEC Table'!$B$106:$AB$151,$C167, FALSE)</f>
        <v>3185.6464346498219</v>
      </c>
      <c r="K167" s="421">
        <f ca="1">VLOOKUP(K$147, 'Installed UEC Table'!$B$106:$AB$151,$C167, FALSE)</f>
        <v>3123.928080862594</v>
      </c>
      <c r="L167" s="421">
        <f ca="1">VLOOKUP(L$147, 'Installed UEC Table'!$B$106:$AB$151,$C167, FALSE)</f>
        <v>3120.1462046711363</v>
      </c>
      <c r="M167" s="421">
        <f ca="1">VLOOKUP(M$147, 'Installed UEC Table'!$B$106:$AB$151,$C167, FALSE)</f>
        <v>3021.6509034432547</v>
      </c>
      <c r="N167" s="421">
        <f ca="1">VLOOKUP(N$147, 'Installed UEC Table'!$B$106:$AB$151,$C167, FALSE)</f>
        <v>2928.9520160350216</v>
      </c>
      <c r="O167" s="421">
        <f ca="1">VLOOKUP(O$147, 'Installed UEC Table'!$B$106:$AB$151,$C167, FALSE)</f>
        <v>2914.8600258959682</v>
      </c>
      <c r="P167" s="421">
        <f ca="1">VLOOKUP(P$147, 'Installed UEC Table'!$B$106:$AB$151,$C167, FALSE)</f>
        <v>3193.4485811110321</v>
      </c>
      <c r="Q167" s="421">
        <f ca="1">VLOOKUP(Q$147, 'Installed UEC Table'!$B$106:$AB$151,$C167, FALSE)</f>
        <v>3181.0859561655197</v>
      </c>
      <c r="R167" s="421">
        <f ca="1">VLOOKUP(R$147, 'Installed UEC Table'!$B$106:$AB$151,$C167, FALSE)</f>
        <v>3100.7019550428013</v>
      </c>
      <c r="S167" s="421">
        <f ca="1">VLOOKUP(S$147, 'Installed UEC Table'!$B$106:$AB$151,$C167, FALSE)</f>
        <v>3054.1744489233251</v>
      </c>
      <c r="T167" s="421">
        <f ca="1">VLOOKUP(T$147, 'Installed UEC Table'!$B$106:$AB$151,$C167, FALSE)</f>
        <v>3021.1519888256471</v>
      </c>
      <c r="U167" s="421">
        <f ca="1">VLOOKUP(U$147, 'Installed UEC Table'!$B$106:$AB$151,$C167, FALSE)</f>
        <v>2924.4986393289437</v>
      </c>
      <c r="V167" s="421">
        <f ca="1">VLOOKUP(V$147, 'Installed UEC Table'!$B$106:$AB$151,$C167, FALSE)</f>
        <v>2835.9346740138258</v>
      </c>
      <c r="W167" s="421">
        <f ca="1">VLOOKUP(W$147, 'Installed UEC Table'!$B$106:$AB$151,$C167, FALSE)</f>
        <v>2736.6714094738954</v>
      </c>
      <c r="X167" s="421">
        <f ca="1">VLOOKUP(X$147, 'Installed UEC Table'!$B$106:$AB$151,$C167, FALSE)</f>
        <v>2623.4068822610325</v>
      </c>
      <c r="Y167" s="421">
        <f ca="1">VLOOKUP(Y$147, 'Installed UEC Table'!$B$106:$AB$151,$C167, FALSE)</f>
        <v>2589.7324366343523</v>
      </c>
      <c r="Z167" s="421">
        <f ca="1">VLOOKUP(Z$147, 'Installed UEC Table'!$B$106:$AB$151,$C167, FALSE)</f>
        <v>2516.3126150056182</v>
      </c>
      <c r="AA167" s="421">
        <f ca="1">VLOOKUP(AA$147, 'Installed UEC Table'!$B$106:$AB$151,$C167, FALSE)</f>
        <v>2411.9104362903004</v>
      </c>
      <c r="AB167" s="421">
        <f ca="1">VLOOKUP(AB$147, 'Installed UEC Table'!$B$106:$AB$151,$C167, FALSE)</f>
        <v>2296.9335159207972</v>
      </c>
      <c r="AC167" s="421">
        <f ca="1">VLOOKUP(AC$147, 'Installed UEC Table'!$B$106:$AB$151,$C167, FALSE)</f>
        <v>2169.859953491859</v>
      </c>
      <c r="AD167" s="421">
        <f ca="1">VLOOKUP(AD$147, 'Installed UEC Table'!$B$106:$AB$151,$C167, FALSE)</f>
        <v>2038.547502242584</v>
      </c>
      <c r="AE167" s="421">
        <f ca="1">VLOOKUP(AE$147, 'Installed UEC Table'!$B$106:$AB$151,$C167, FALSE)</f>
        <v>1940.1393040822545</v>
      </c>
      <c r="AF167" s="421">
        <f ca="1">VLOOKUP(AF$147, 'Installed UEC Table'!$B$106:$AB$151,$C167, FALSE)</f>
        <v>1863.7725389250054</v>
      </c>
      <c r="AG167" s="421">
        <f ca="1">VLOOKUP(AG$147, 'Installed UEC Table'!$B$106:$AB$151,$C167, FALSE)</f>
        <v>1784.568199622383</v>
      </c>
      <c r="AH167" s="421">
        <f ca="1">VLOOKUP(AH$147, 'Installed UEC Table'!$B$106:$AB$151,$C167, FALSE)</f>
        <v>1710.7529414184291</v>
      </c>
      <c r="AI167" s="421">
        <f ca="1">VLOOKUP(AI$147, 'Installed UEC Table'!$B$106:$AB$151,$C167, FALSE)</f>
        <v>1641.3059629733561</v>
      </c>
      <c r="AJ167" s="421">
        <f ca="1">VLOOKUP(AJ$147, 'Installed UEC Table'!$B$106:$AB$151,$C167, FALSE)</f>
        <v>1566.7840945365035</v>
      </c>
      <c r="AK167" s="421">
        <f ca="1">VLOOKUP(AK$147, 'Installed UEC Table'!$B$106:$AB$151,$C167, FALSE)</f>
        <v>1489.3903323500213</v>
      </c>
      <c r="AL167" s="421">
        <f ca="1">VLOOKUP(AL$147, 'Installed UEC Table'!$B$106:$AB$151,$C167, FALSE)</f>
        <v>1415.2866223556291</v>
      </c>
      <c r="AM167" s="421">
        <f ca="1">VLOOKUP(AM$147, 'Installed UEC Table'!$B$106:$AB$151,$C167, FALSE)</f>
        <v>1342.5721197618757</v>
      </c>
      <c r="AN167" s="421">
        <f ca="1">VLOOKUP(AN$147, 'Installed UEC Table'!$B$106:$AB$151,$C167, FALSE)</f>
        <v>1283.7252970845393</v>
      </c>
      <c r="AO167" s="421">
        <f ca="1">VLOOKUP(AO$147, 'Installed UEC Table'!$B$106:$AB$151,$C167, FALSE)</f>
        <v>1224.5740984261402</v>
      </c>
      <c r="AP167" s="421">
        <f ca="1">VLOOKUP(AP$147, 'Installed UEC Table'!$B$106:$AB$151,$C167, FALSE)</f>
        <v>1167.2301892071507</v>
      </c>
      <c r="AQ167" s="421">
        <f ca="1">VLOOKUP(AQ$147, 'Installed UEC Table'!$B$106:$AB$151,$C167, FALSE)</f>
        <v>1112.7700744828142</v>
      </c>
      <c r="AR167" s="421">
        <f ca="1">VLOOKUP(AR$147, 'Installed UEC Table'!$B$106:$AB$151,$C167, FALSE)</f>
        <v>1060.8816505056857</v>
      </c>
      <c r="AS167" s="421">
        <f ca="1">VLOOKUP(AS$147, 'Installed UEC Table'!$B$106:$AB$151,$C167, FALSE)</f>
        <v>1010.5470419522526</v>
      </c>
      <c r="AT167" s="421">
        <f ca="1">VLOOKUP(AT$147, 'Installed UEC Table'!$B$106:$AB$151,$C167, FALSE)</f>
        <v>963.07553672908921</v>
      </c>
      <c r="AU167" s="421">
        <f ca="1">VLOOKUP(AU$147, 'Installed UEC Table'!$B$106:$AB$151,$C167, FALSE)</f>
        <v>916.54038352130351</v>
      </c>
      <c r="AV167" s="421">
        <f ca="1">VLOOKUP(AV$147, 'Installed UEC Table'!$B$106:$AB$151,$C167, FALSE)</f>
        <v>872.15898419118844</v>
      </c>
      <c r="AW167" s="421">
        <f ca="1">VLOOKUP(AW$147, 'Installed UEC Table'!$B$106:$AB$151,$C167, FALSE)</f>
        <v>829.56384885049806</v>
      </c>
      <c r="AX167" s="421">
        <f ca="1">VLOOKUP(AX$147, 'Installed UEC Table'!$B$106:$AB$151,$C167, FALSE)</f>
        <v>788.51079872559114</v>
      </c>
      <c r="AY167" s="16"/>
    </row>
    <row r="168" spans="2:51">
      <c r="B168" s="13"/>
      <c r="C168" s="9">
        <v>18</v>
      </c>
      <c r="D168" s="422" t="str">
        <f t="shared" ref="D168" si="89">D129</f>
        <v>Large Commercial Package Air-Conditioning and Heating Equipment (Water-Cooled) &gt;= 135,000 and &lt;240,000 Btu/h O</v>
      </c>
      <c r="E168" s="421">
        <f ca="1">VLOOKUP(E$147, 'Installed UEC Table'!$B$106:$AB$151,$C168, FALSE)</f>
        <v>0</v>
      </c>
      <c r="F168" s="421">
        <f ca="1">VLOOKUP(F$147, 'Installed UEC Table'!$B$106:$AB$151,$C168, FALSE)</f>
        <v>344.72767326408518</v>
      </c>
      <c r="G168" s="421">
        <f ca="1">VLOOKUP(G$147, 'Installed UEC Table'!$B$106:$AB$151,$C168, FALSE)</f>
        <v>353.82977354782616</v>
      </c>
      <c r="H168" s="421">
        <f ca="1">VLOOKUP(H$147, 'Installed UEC Table'!$B$106:$AB$151,$C168, FALSE)</f>
        <v>356.0512827192502</v>
      </c>
      <c r="I168" s="421">
        <f ca="1">VLOOKUP(I$147, 'Installed UEC Table'!$B$106:$AB$151,$C168, FALSE)</f>
        <v>359.64951568708591</v>
      </c>
      <c r="J168" s="421">
        <f ca="1">VLOOKUP(J$147, 'Installed UEC Table'!$B$106:$AB$151,$C168, FALSE)</f>
        <v>356.76548902590139</v>
      </c>
      <c r="K168" s="421">
        <f ca="1">VLOOKUP(K$147, 'Installed UEC Table'!$B$106:$AB$151,$C168, FALSE)</f>
        <v>349.5099364186317</v>
      </c>
      <c r="L168" s="421">
        <f ca="1">VLOOKUP(L$147, 'Installed UEC Table'!$B$106:$AB$151,$C168, FALSE)</f>
        <v>348.95995788294476</v>
      </c>
      <c r="M168" s="421">
        <f ca="1">VLOOKUP(M$147, 'Installed UEC Table'!$B$106:$AB$151,$C168, FALSE)</f>
        <v>337.80099173440004</v>
      </c>
      <c r="N168" s="421">
        <f ca="1">VLOOKUP(N$147, 'Installed UEC Table'!$B$106:$AB$151,$C168, FALSE)</f>
        <v>327.27926939380984</v>
      </c>
      <c r="O168" s="421">
        <f ca="1">VLOOKUP(O$147, 'Installed UEC Table'!$B$106:$AB$151,$C168, FALSE)</f>
        <v>326.25615146245684</v>
      </c>
      <c r="P168" s="421">
        <f ca="1">VLOOKUP(P$147, 'Installed UEC Table'!$B$106:$AB$151,$C168, FALSE)</f>
        <v>357.45732626536324</v>
      </c>
      <c r="Q168" s="421">
        <f ca="1">VLOOKUP(Q$147, 'Installed UEC Table'!$B$106:$AB$151,$C168, FALSE)</f>
        <v>356.32355647240462</v>
      </c>
      <c r="R168" s="421">
        <f ca="1">VLOOKUP(R$147, 'Installed UEC Table'!$B$106:$AB$151,$C168, FALSE)</f>
        <v>346.99024879286708</v>
      </c>
      <c r="S168" s="421">
        <f ca="1">VLOOKUP(S$147, 'Installed UEC Table'!$B$106:$AB$151,$C168, FALSE)</f>
        <v>342.19456919078993</v>
      </c>
      <c r="T168" s="421">
        <f ca="1">VLOOKUP(T$147, 'Installed UEC Table'!$B$106:$AB$151,$C168, FALSE)</f>
        <v>338.42335104874661</v>
      </c>
      <c r="U168" s="421">
        <f ca="1">VLOOKUP(U$147, 'Installed UEC Table'!$B$106:$AB$151,$C168, FALSE)</f>
        <v>327.84168147081596</v>
      </c>
      <c r="V168" s="421">
        <f ca="1">VLOOKUP(V$147, 'Installed UEC Table'!$B$106:$AB$151,$C168, FALSE)</f>
        <v>318.08006123606947</v>
      </c>
      <c r="W168" s="421">
        <f ca="1">VLOOKUP(W$147, 'Installed UEC Table'!$B$106:$AB$151,$C168, FALSE)</f>
        <v>307.29792731332839</v>
      </c>
      <c r="X168" s="421">
        <f ca="1">VLOOKUP(X$147, 'Installed UEC Table'!$B$106:$AB$151,$C168, FALSE)</f>
        <v>294.52195033849847</v>
      </c>
      <c r="Y168" s="421">
        <f ca="1">VLOOKUP(Y$147, 'Installed UEC Table'!$B$106:$AB$151,$C168, FALSE)</f>
        <v>290.26054107246676</v>
      </c>
      <c r="Z168" s="421">
        <f ca="1">VLOOKUP(Z$147, 'Installed UEC Table'!$B$106:$AB$151,$C168, FALSE)</f>
        <v>281.65459109319289</v>
      </c>
      <c r="AA168" s="421">
        <f ca="1">VLOOKUP(AA$147, 'Installed UEC Table'!$B$106:$AB$151,$C168, FALSE)</f>
        <v>269.56655743935892</v>
      </c>
      <c r="AB168" s="421">
        <f ca="1">VLOOKUP(AB$147, 'Installed UEC Table'!$B$106:$AB$151,$C168, FALSE)</f>
        <v>256.53478898219134</v>
      </c>
      <c r="AC168" s="421">
        <f ca="1">VLOOKUP(AC$147, 'Installed UEC Table'!$B$106:$AB$151,$C168, FALSE)</f>
        <v>242.40384126383199</v>
      </c>
      <c r="AD168" s="421">
        <f ca="1">VLOOKUP(AD$147, 'Installed UEC Table'!$B$106:$AB$151,$C168, FALSE)</f>
        <v>227.92458076820549</v>
      </c>
      <c r="AE168" s="421">
        <f ca="1">VLOOKUP(AE$147, 'Installed UEC Table'!$B$106:$AB$151,$C168, FALSE)</f>
        <v>217.12423192080988</v>
      </c>
      <c r="AF168" s="421">
        <f ca="1">VLOOKUP(AF$147, 'Installed UEC Table'!$B$106:$AB$151,$C168, FALSE)</f>
        <v>208.66475066611031</v>
      </c>
      <c r="AG168" s="421">
        <f ca="1">VLOOKUP(AG$147, 'Installed UEC Table'!$B$106:$AB$151,$C168, FALSE)</f>
        <v>199.68384224326056</v>
      </c>
      <c r="AH168" s="421">
        <f ca="1">VLOOKUP(AH$147, 'Installed UEC Table'!$B$106:$AB$151,$C168, FALSE)</f>
        <v>191.1992920735085</v>
      </c>
      <c r="AI168" s="421">
        <f ca="1">VLOOKUP(AI$147, 'Installed UEC Table'!$B$106:$AB$151,$C168, FALSE)</f>
        <v>182.72368720262898</v>
      </c>
      <c r="AJ168" s="421">
        <f ca="1">VLOOKUP(AJ$147, 'Installed UEC Table'!$B$106:$AB$151,$C168, FALSE)</f>
        <v>175.01980807628419</v>
      </c>
      <c r="AK168" s="421">
        <f ca="1">VLOOKUP(AK$147, 'Installed UEC Table'!$B$106:$AB$151,$C168, FALSE)</f>
        <v>166.49679984934147</v>
      </c>
      <c r="AL168" s="421">
        <f ca="1">VLOOKUP(AL$147, 'Installed UEC Table'!$B$106:$AB$151,$C168, FALSE)</f>
        <v>157.70319559098954</v>
      </c>
      <c r="AM168" s="421">
        <f ca="1">VLOOKUP(AM$147, 'Installed UEC Table'!$B$106:$AB$151,$C168, FALSE)</f>
        <v>150.10885875462657</v>
      </c>
      <c r="AN168" s="421">
        <f ca="1">VLOOKUP(AN$147, 'Installed UEC Table'!$B$106:$AB$151,$C168, FALSE)</f>
        <v>143.30446917779253</v>
      </c>
      <c r="AO168" s="421">
        <f ca="1">VLOOKUP(AO$147, 'Installed UEC Table'!$B$106:$AB$151,$C168, FALSE)</f>
        <v>137.31697608162841</v>
      </c>
      <c r="AP168" s="421">
        <f ca="1">VLOOKUP(AP$147, 'Installed UEC Table'!$B$106:$AB$151,$C168, FALSE)</f>
        <v>130.75117799601702</v>
      </c>
      <c r="AQ168" s="421">
        <f ca="1">VLOOKUP(AQ$147, 'Installed UEC Table'!$B$106:$AB$151,$C168, FALSE)</f>
        <v>125.22224754843344</v>
      </c>
      <c r="AR168" s="421">
        <f ca="1">VLOOKUP(AR$147, 'Installed UEC Table'!$B$106:$AB$151,$C168, FALSE)</f>
        <v>119.04718334443626</v>
      </c>
      <c r="AS168" s="421">
        <f ca="1">VLOOKUP(AS$147, 'Installed UEC Table'!$B$106:$AB$151,$C168, FALSE)</f>
        <v>113.82195050684979</v>
      </c>
      <c r="AT168" s="421">
        <f ca="1">VLOOKUP(AT$147, 'Installed UEC Table'!$B$106:$AB$151,$C168, FALSE)</f>
        <v>107.78762187453962</v>
      </c>
      <c r="AU168" s="421">
        <f ca="1">VLOOKUP(AU$147, 'Installed UEC Table'!$B$106:$AB$151,$C168, FALSE)</f>
        <v>102.65777946400108</v>
      </c>
      <c r="AV168" s="421">
        <f ca="1">VLOOKUP(AV$147, 'Installed UEC Table'!$B$106:$AB$151,$C168, FALSE)</f>
        <v>98.335878539730842</v>
      </c>
      <c r="AW168" s="421">
        <f ca="1">VLOOKUP(AW$147, 'Installed UEC Table'!$B$106:$AB$151,$C168, FALSE)</f>
        <v>92.9930143585228</v>
      </c>
      <c r="AX168" s="421">
        <f ca="1">VLOOKUP(AX$147, 'Installed UEC Table'!$B$106:$AB$151,$C168, FALSE)</f>
        <v>88.373283395311248</v>
      </c>
      <c r="AY168" s="16"/>
    </row>
    <row r="169" spans="2:51">
      <c r="B169" s="13"/>
      <c r="C169" s="9">
        <v>19</v>
      </c>
      <c r="D169" s="422" t="str">
        <f t="shared" ref="D169" si="90">D130</f>
        <v>Very Large Commercial Package Air-Conditioning and Heating Equipment (Water-Cooled) &gt;=240,000 and &lt;760,000 Btu/h E/N</v>
      </c>
      <c r="E169" s="421">
        <f ca="1">VLOOKUP(E$147, 'Installed UEC Table'!$B$106:$AB$151,$C169, FALSE)</f>
        <v>0</v>
      </c>
      <c r="F169" s="421">
        <f ca="1">VLOOKUP(F$147, 'Installed UEC Table'!$B$106:$AB$151,$C169, FALSE)</f>
        <v>1229.5583756895523</v>
      </c>
      <c r="G169" s="421">
        <f ca="1">VLOOKUP(G$147, 'Installed UEC Table'!$B$106:$AB$151,$C169, FALSE)</f>
        <v>1227.8499473677152</v>
      </c>
      <c r="H169" s="421">
        <f ca="1">VLOOKUP(H$147, 'Installed UEC Table'!$B$106:$AB$151,$C169, FALSE)</f>
        <v>1193.7772154610147</v>
      </c>
      <c r="I169" s="421">
        <f ca="1">VLOOKUP(I$147, 'Installed UEC Table'!$B$106:$AB$151,$C169, FALSE)</f>
        <v>1174.5616552124595</v>
      </c>
      <c r="J169" s="421">
        <f ca="1">VLOOKUP(J$147, 'Installed UEC Table'!$B$106:$AB$151,$C169, FALSE)</f>
        <v>1195.4274337470954</v>
      </c>
      <c r="K169" s="421">
        <f ca="1">VLOOKUP(K$147, 'Installed UEC Table'!$B$106:$AB$151,$C169, FALSE)</f>
        <v>1194.8310435320811</v>
      </c>
      <c r="L169" s="421">
        <f ca="1">VLOOKUP(L$147, 'Installed UEC Table'!$B$106:$AB$151,$C169, FALSE)</f>
        <v>1204.1222359458989</v>
      </c>
      <c r="M169" s="421">
        <f ca="1">VLOOKUP(M$147, 'Installed UEC Table'!$B$106:$AB$151,$C169, FALSE)</f>
        <v>1266.9147799409204</v>
      </c>
      <c r="N169" s="421">
        <f ca="1">VLOOKUP(N$147, 'Installed UEC Table'!$B$106:$AB$151,$C169, FALSE)</f>
        <v>1375.4725730465711</v>
      </c>
      <c r="O169" s="421">
        <f ca="1">VLOOKUP(O$147, 'Installed UEC Table'!$B$106:$AB$151,$C169, FALSE)</f>
        <v>1385.2199304754636</v>
      </c>
      <c r="P169" s="421">
        <f ca="1">VLOOKUP(P$147, 'Installed UEC Table'!$B$106:$AB$151,$C169, FALSE)</f>
        <v>1343.6991635135182</v>
      </c>
      <c r="Q169" s="421">
        <f ca="1">VLOOKUP(Q$147, 'Installed UEC Table'!$B$106:$AB$151,$C169, FALSE)</f>
        <v>1376.0093543933617</v>
      </c>
      <c r="R169" s="421">
        <f ca="1">VLOOKUP(R$147, 'Installed UEC Table'!$B$106:$AB$151,$C169, FALSE)</f>
        <v>1434.8332195063374</v>
      </c>
      <c r="S169" s="421">
        <f ca="1">VLOOKUP(S$147, 'Installed UEC Table'!$B$106:$AB$151,$C169, FALSE)</f>
        <v>1481.9558000984421</v>
      </c>
      <c r="T169" s="421">
        <f ca="1">VLOOKUP(T$147, 'Installed UEC Table'!$B$106:$AB$151,$C169, FALSE)</f>
        <v>1511.6497248932999</v>
      </c>
      <c r="U169" s="421">
        <f ca="1">VLOOKUP(U$147, 'Installed UEC Table'!$B$106:$AB$151,$C169, FALSE)</f>
        <v>1592.0992421673</v>
      </c>
      <c r="V169" s="421">
        <f ca="1">VLOOKUP(V$147, 'Installed UEC Table'!$B$106:$AB$151,$C169, FALSE)</f>
        <v>1659.8701350181589</v>
      </c>
      <c r="W169" s="421">
        <f ca="1">VLOOKUP(W$147, 'Installed UEC Table'!$B$106:$AB$151,$C169, FALSE)</f>
        <v>1736.4278721637111</v>
      </c>
      <c r="X169" s="421">
        <f ca="1">VLOOKUP(X$147, 'Installed UEC Table'!$B$106:$AB$151,$C169, FALSE)</f>
        <v>1828.3047161035468</v>
      </c>
      <c r="Y169" s="421">
        <f ca="1">VLOOKUP(Y$147, 'Installed UEC Table'!$B$106:$AB$151,$C169, FALSE)</f>
        <v>1894.526280318828</v>
      </c>
      <c r="Z169" s="421">
        <f ca="1">VLOOKUP(Z$147, 'Installed UEC Table'!$B$106:$AB$151,$C169, FALSE)</f>
        <v>1949.5216328621495</v>
      </c>
      <c r="AA169" s="421">
        <f ca="1">VLOOKUP(AA$147, 'Installed UEC Table'!$B$106:$AB$151,$C169, FALSE)</f>
        <v>2019.1557829658213</v>
      </c>
      <c r="AB169" s="421">
        <f ca="1">VLOOKUP(AB$147, 'Installed UEC Table'!$B$106:$AB$151,$C169, FALSE)</f>
        <v>2090.9375927236715</v>
      </c>
      <c r="AC169" s="421">
        <f ca="1">VLOOKUP(AC$147, 'Installed UEC Table'!$B$106:$AB$151,$C169, FALSE)</f>
        <v>2166.7857463003065</v>
      </c>
      <c r="AD169" s="421">
        <f ca="1">VLOOKUP(AD$147, 'Installed UEC Table'!$B$106:$AB$151,$C169, FALSE)</f>
        <v>2231.64443012731</v>
      </c>
      <c r="AE169" s="421">
        <f ca="1">VLOOKUP(AE$147, 'Installed UEC Table'!$B$106:$AB$151,$C169, FALSE)</f>
        <v>2287.826983931755</v>
      </c>
      <c r="AF169" s="421">
        <f ca="1">VLOOKUP(AF$147, 'Installed UEC Table'!$B$106:$AB$151,$C169, FALSE)</f>
        <v>2326.4659705210756</v>
      </c>
      <c r="AG169" s="421">
        <f ca="1">VLOOKUP(AG$147, 'Installed UEC Table'!$B$106:$AB$151,$C169, FALSE)</f>
        <v>2366.3164744778783</v>
      </c>
      <c r="AH169" s="421">
        <f ca="1">VLOOKUP(AH$147, 'Installed UEC Table'!$B$106:$AB$151,$C169, FALSE)</f>
        <v>2399.5668612553122</v>
      </c>
      <c r="AI169" s="421">
        <f ca="1">VLOOKUP(AI$147, 'Installed UEC Table'!$B$106:$AB$151,$C169, FALSE)</f>
        <v>2429.9552633754856</v>
      </c>
      <c r="AJ169" s="421">
        <f ca="1">VLOOKUP(AJ$147, 'Installed UEC Table'!$B$106:$AB$151,$C169, FALSE)</f>
        <v>2460.5976184686633</v>
      </c>
      <c r="AK169" s="421">
        <f ca="1">VLOOKUP(AK$147, 'Installed UEC Table'!$B$106:$AB$151,$C169, FALSE)</f>
        <v>2493.4213791951588</v>
      </c>
      <c r="AL169" s="421">
        <f ca="1">VLOOKUP(AL$147, 'Installed UEC Table'!$B$106:$AB$151,$C169, FALSE)</f>
        <v>2525.4310439806454</v>
      </c>
      <c r="AM169" s="421">
        <f ca="1">VLOOKUP(AM$147, 'Installed UEC Table'!$B$106:$AB$151,$C169, FALSE)</f>
        <v>2554.4961584000948</v>
      </c>
      <c r="AN169" s="421">
        <f ca="1">VLOOKUP(AN$147, 'Installed UEC Table'!$B$106:$AB$151,$C169, FALSE)</f>
        <v>2580.9162438076282</v>
      </c>
      <c r="AO169" s="421">
        <f ca="1">VLOOKUP(AO$147, 'Installed UEC Table'!$B$106:$AB$151,$C169, FALSE)</f>
        <v>2605.2598678788704</v>
      </c>
      <c r="AP169" s="421">
        <f ca="1">VLOOKUP(AP$147, 'Installed UEC Table'!$B$106:$AB$151,$C169, FALSE)</f>
        <v>2630.1035500936105</v>
      </c>
      <c r="AQ169" s="421">
        <f ca="1">VLOOKUP(AQ$147, 'Installed UEC Table'!$B$106:$AB$151,$C169, FALSE)</f>
        <v>2655.2436846340729</v>
      </c>
      <c r="AR169" s="421">
        <f ca="1">VLOOKUP(AR$147, 'Installed UEC Table'!$B$106:$AB$151,$C169, FALSE)</f>
        <v>2677.4808898424271</v>
      </c>
      <c r="AS169" s="421">
        <f ca="1">VLOOKUP(AS$147, 'Installed UEC Table'!$B$106:$AB$151,$C169, FALSE)</f>
        <v>2699.7944906570324</v>
      </c>
      <c r="AT169" s="421">
        <f ca="1">VLOOKUP(AT$147, 'Installed UEC Table'!$B$106:$AB$151,$C169, FALSE)</f>
        <v>2718.6017055767743</v>
      </c>
      <c r="AU169" s="421">
        <f ca="1">VLOOKUP(AU$147, 'Installed UEC Table'!$B$106:$AB$151,$C169, FALSE)</f>
        <v>2738.2879458897546</v>
      </c>
      <c r="AV169" s="421">
        <f ca="1">VLOOKUP(AV$147, 'Installed UEC Table'!$B$106:$AB$151,$C169, FALSE)</f>
        <v>2754.1799240262949</v>
      </c>
      <c r="AW169" s="421">
        <f ca="1">VLOOKUP(AW$147, 'Installed UEC Table'!$B$106:$AB$151,$C169, FALSE)</f>
        <v>2770.7993774007145</v>
      </c>
      <c r="AX169" s="421">
        <f ca="1">VLOOKUP(AX$147, 'Installed UEC Table'!$B$106:$AB$151,$C169, FALSE)</f>
        <v>2788.0268038898212</v>
      </c>
      <c r="AY169" s="16"/>
    </row>
    <row r="170" spans="2:51">
      <c r="B170" s="13"/>
      <c r="C170" s="9">
        <v>20</v>
      </c>
      <c r="D170" s="422" t="str">
        <f t="shared" ref="D170" si="91">D131</f>
        <v>Very Large Commercial Package Air-Conditioning and Heating Equipment (Water-Cooled) &gt;=240,000 and &lt;760,000 Btu/h O</v>
      </c>
      <c r="E170" s="421">
        <f ca="1">VLOOKUP(E$147, 'Installed UEC Table'!$B$106:$AB$151,$C170, FALSE)</f>
        <v>0</v>
      </c>
      <c r="F170" s="421">
        <f ca="1">VLOOKUP(F$147, 'Installed UEC Table'!$B$106:$AB$151,$C170, FALSE)</f>
        <v>11184.565009361364</v>
      </c>
      <c r="G170" s="421">
        <f ca="1">VLOOKUP(G$147, 'Installed UEC Table'!$B$106:$AB$151,$C170, FALSE)</f>
        <v>11150.689118199738</v>
      </c>
      <c r="H170" s="421">
        <f ca="1">VLOOKUP(H$147, 'Installed UEC Table'!$B$106:$AB$151,$C170, FALSE)</f>
        <v>10843.300915759679</v>
      </c>
      <c r="I170" s="421">
        <f ca="1">VLOOKUP(I$147, 'Installed UEC Table'!$B$106:$AB$151,$C170, FALSE)</f>
        <v>10662.794162278122</v>
      </c>
      <c r="J170" s="421">
        <f ca="1">VLOOKUP(J$147, 'Installed UEC Table'!$B$106:$AB$151,$C170, FALSE)</f>
        <v>10840.249807231097</v>
      </c>
      <c r="K170" s="421">
        <f ca="1">VLOOKUP(K$147, 'Installed UEC Table'!$B$106:$AB$151,$C170, FALSE)</f>
        <v>10826.071134396445</v>
      </c>
      <c r="L170" s="421">
        <f ca="1">VLOOKUP(L$147, 'Installed UEC Table'!$B$106:$AB$151,$C170, FALSE)</f>
        <v>10915.551027289255</v>
      </c>
      <c r="M170" s="421">
        <f ca="1">VLOOKUP(M$147, 'Installed UEC Table'!$B$106:$AB$151,$C170, FALSE)</f>
        <v>11481.664687443677</v>
      </c>
      <c r="N170" s="421">
        <f ca="1">VLOOKUP(N$147, 'Installed UEC Table'!$B$106:$AB$151,$C170, FALSE)</f>
        <v>12466.406272769478</v>
      </c>
      <c r="O170" s="421">
        <f ca="1">VLOOKUP(O$147, 'Installed UEC Table'!$B$106:$AB$151,$C170, FALSE)</f>
        <v>12555.033188624024</v>
      </c>
      <c r="P170" s="421">
        <f ca="1">VLOOKUP(P$147, 'Installed UEC Table'!$B$106:$AB$151,$C170, FALSE)</f>
        <v>12181.271959048989</v>
      </c>
      <c r="Q170" s="421">
        <f ca="1">VLOOKUP(Q$147, 'Installed UEC Table'!$B$106:$AB$151,$C170, FALSE)</f>
        <v>12488.440370418017</v>
      </c>
      <c r="R170" s="421">
        <f ca="1">VLOOKUP(R$147, 'Installed UEC Table'!$B$106:$AB$151,$C170, FALSE)</f>
        <v>13020.537539187681</v>
      </c>
      <c r="S170" s="421">
        <f ca="1">VLOOKUP(S$147, 'Installed UEC Table'!$B$106:$AB$151,$C170, FALSE)</f>
        <v>13451.111108920331</v>
      </c>
      <c r="T170" s="421">
        <f ca="1">VLOOKUP(T$147, 'Installed UEC Table'!$B$106:$AB$151,$C170, FALSE)</f>
        <v>13724.576223829899</v>
      </c>
      <c r="U170" s="421">
        <f ca="1">VLOOKUP(U$147, 'Installed UEC Table'!$B$106:$AB$151,$C170, FALSE)</f>
        <v>14460.256182549287</v>
      </c>
      <c r="V170" s="421">
        <f ca="1">VLOOKUP(V$147, 'Installed UEC Table'!$B$106:$AB$151,$C170, FALSE)</f>
        <v>15079.749436852262</v>
      </c>
      <c r="W170" s="421">
        <f ca="1">VLOOKUP(W$147, 'Installed UEC Table'!$B$106:$AB$151,$C170, FALSE)</f>
        <v>15780.200263937812</v>
      </c>
      <c r="X170" s="421">
        <f ca="1">VLOOKUP(X$147, 'Installed UEC Table'!$B$106:$AB$151,$C170, FALSE)</f>
        <v>16617.413310095966</v>
      </c>
      <c r="Y170" s="421">
        <f ca="1">VLOOKUP(Y$147, 'Installed UEC Table'!$B$106:$AB$151,$C170, FALSE)</f>
        <v>17195.828401801584</v>
      </c>
      <c r="Z170" s="421">
        <f ca="1">VLOOKUP(Z$147, 'Installed UEC Table'!$B$106:$AB$151,$C170, FALSE)</f>
        <v>17689.948518289872</v>
      </c>
      <c r="AA170" s="421">
        <f ca="1">VLOOKUP(AA$147, 'Installed UEC Table'!$B$106:$AB$151,$C170, FALSE)</f>
        <v>18330.104875391375</v>
      </c>
      <c r="AB170" s="421">
        <f ca="1">VLOOKUP(AB$147, 'Installed UEC Table'!$B$106:$AB$151,$C170, FALSE)</f>
        <v>18978.207472291855</v>
      </c>
      <c r="AC170" s="421">
        <f ca="1">VLOOKUP(AC$147, 'Installed UEC Table'!$B$106:$AB$151,$C170, FALSE)</f>
        <v>19680.292416946766</v>
      </c>
      <c r="AD170" s="421">
        <f ca="1">VLOOKUP(AD$147, 'Installed UEC Table'!$B$106:$AB$151,$C170, FALSE)</f>
        <v>20276.219613126283</v>
      </c>
      <c r="AE170" s="421">
        <f ca="1">VLOOKUP(AE$147, 'Installed UEC Table'!$B$106:$AB$151,$C170, FALSE)</f>
        <v>20777.847009953701</v>
      </c>
      <c r="AF170" s="421">
        <f ca="1">VLOOKUP(AF$147, 'Installed UEC Table'!$B$106:$AB$151,$C170, FALSE)</f>
        <v>21140.345811868337</v>
      </c>
      <c r="AG170" s="421">
        <f ca="1">VLOOKUP(AG$147, 'Installed UEC Table'!$B$106:$AB$151,$C170, FALSE)</f>
        <v>21500.171359660158</v>
      </c>
      <c r="AH170" s="421">
        <f ca="1">VLOOKUP(AH$147, 'Installed UEC Table'!$B$106:$AB$151,$C170, FALSE)</f>
        <v>21819.822916502584</v>
      </c>
      <c r="AI170" s="421">
        <f ca="1">VLOOKUP(AI$147, 'Installed UEC Table'!$B$106:$AB$151,$C170, FALSE)</f>
        <v>22099.769461416268</v>
      </c>
      <c r="AJ170" s="421">
        <f ca="1">VLOOKUP(AJ$147, 'Installed UEC Table'!$B$106:$AB$151,$C170, FALSE)</f>
        <v>22399.27795376107</v>
      </c>
      <c r="AK170" s="421">
        <f ca="1">VLOOKUP(AK$147, 'Installed UEC Table'!$B$106:$AB$151,$C170, FALSE)</f>
        <v>22704.248998703297</v>
      </c>
      <c r="AL170" s="421">
        <f ca="1">VLOOKUP(AL$147, 'Installed UEC Table'!$B$106:$AB$151,$C170, FALSE)</f>
        <v>22987.445403702983</v>
      </c>
      <c r="AM170" s="421">
        <f ca="1">VLOOKUP(AM$147, 'Installed UEC Table'!$B$106:$AB$151,$C170, FALSE)</f>
        <v>23265.628205637848</v>
      </c>
      <c r="AN170" s="421">
        <f ca="1">VLOOKUP(AN$147, 'Installed UEC Table'!$B$106:$AB$151,$C170, FALSE)</f>
        <v>23501.335925993779</v>
      </c>
      <c r="AO170" s="421">
        <f ca="1">VLOOKUP(AO$147, 'Installed UEC Table'!$B$106:$AB$151,$C170, FALSE)</f>
        <v>23736.065829327381</v>
      </c>
      <c r="AP170" s="421">
        <f ca="1">VLOOKUP(AP$147, 'Installed UEC Table'!$B$106:$AB$151,$C170, FALSE)</f>
        <v>23959.795539157712</v>
      </c>
      <c r="AQ170" s="421">
        <f ca="1">VLOOKUP(AQ$147, 'Installed UEC Table'!$B$106:$AB$151,$C170, FALSE)</f>
        <v>24169.980190834489</v>
      </c>
      <c r="AR170" s="421">
        <f ca="1">VLOOKUP(AR$147, 'Installed UEC Table'!$B$106:$AB$151,$C170, FALSE)</f>
        <v>24378.411738802817</v>
      </c>
      <c r="AS170" s="421">
        <f ca="1">VLOOKUP(AS$147, 'Installed UEC Table'!$B$106:$AB$151,$C170, FALSE)</f>
        <v>24571.710848720631</v>
      </c>
      <c r="AT170" s="421">
        <f ca="1">VLOOKUP(AT$147, 'Installed UEC Table'!$B$106:$AB$151,$C170, FALSE)</f>
        <v>24756.096132850373</v>
      </c>
      <c r="AU170" s="421">
        <f ca="1">VLOOKUP(AU$147, 'Installed UEC Table'!$B$106:$AB$151,$C170, FALSE)</f>
        <v>24928.123521453774</v>
      </c>
      <c r="AV170" s="421">
        <f ca="1">VLOOKUP(AV$147, 'Installed UEC Table'!$B$106:$AB$151,$C170, FALSE)</f>
        <v>25089.52443519915</v>
      </c>
      <c r="AW170" s="421">
        <f ca="1">VLOOKUP(AW$147, 'Installed UEC Table'!$B$106:$AB$151,$C170, FALSE)</f>
        <v>25241.212347726523</v>
      </c>
      <c r="AX170" s="421">
        <f ca="1">VLOOKUP(AX$147, 'Installed UEC Table'!$B$106:$AB$151,$C170, FALSE)</f>
        <v>25381.535436412029</v>
      </c>
      <c r="AY170" s="16"/>
    </row>
    <row r="171" spans="2:51">
      <c r="B171" s="13"/>
      <c r="C171" s="9">
        <v>21</v>
      </c>
      <c r="D171" s="422" t="str">
        <f t="shared" ref="D171" si="92">D132</f>
        <v>Small Commercial Package Air-Conditioning and Heating Equipment (Evaporatively-Cooled)  &gt;=65,000 and &lt;135,000 Btu/h E/N</v>
      </c>
      <c r="E171" s="421" t="str">
        <f>VLOOKUP(E$147, 'Installed UEC Table'!$B$106:$AB$151,$C171, FALSE)</f>
        <v>NO MODELS</v>
      </c>
      <c r="F171" s="421" t="str">
        <f>VLOOKUP(F$147, 'Installed UEC Table'!$B$106:$AB$151,$C171, FALSE)</f>
        <v>NO MODELS</v>
      </c>
      <c r="G171" s="421" t="str">
        <f>VLOOKUP(G$147, 'Installed UEC Table'!$B$106:$AB$151,$C171, FALSE)</f>
        <v>NO MODELS</v>
      </c>
      <c r="H171" s="421" t="str">
        <f>VLOOKUP(H$147, 'Installed UEC Table'!$B$106:$AB$151,$C171, FALSE)</f>
        <v>NO MODELS</v>
      </c>
      <c r="I171" s="421" t="str">
        <f>VLOOKUP(I$147, 'Installed UEC Table'!$B$106:$AB$151,$C171, FALSE)</f>
        <v>NO MODELS</v>
      </c>
      <c r="J171" s="421" t="str">
        <f>VLOOKUP(J$147, 'Installed UEC Table'!$B$106:$AB$151,$C171, FALSE)</f>
        <v>NO MODELS</v>
      </c>
      <c r="K171" s="421" t="str">
        <f>VLOOKUP(K$147, 'Installed UEC Table'!$B$106:$AB$151,$C171, FALSE)</f>
        <v>NO MODELS</v>
      </c>
      <c r="L171" s="421" t="str">
        <f>VLOOKUP(L$147, 'Installed UEC Table'!$B$106:$AB$151,$C171, FALSE)</f>
        <v>NO MODELS</v>
      </c>
      <c r="M171" s="421" t="str">
        <f>VLOOKUP(M$147, 'Installed UEC Table'!$B$106:$AB$151,$C171, FALSE)</f>
        <v>NO MODELS</v>
      </c>
      <c r="N171" s="421" t="str">
        <f>VLOOKUP(N$147, 'Installed UEC Table'!$B$106:$AB$151,$C171, FALSE)</f>
        <v>NO MODELS</v>
      </c>
      <c r="O171" s="421" t="str">
        <f>VLOOKUP(O$147, 'Installed UEC Table'!$B$106:$AB$151,$C171, FALSE)</f>
        <v>NO MODELS</v>
      </c>
      <c r="P171" s="421" t="str">
        <f>VLOOKUP(P$147, 'Installed UEC Table'!$B$106:$AB$151,$C171, FALSE)</f>
        <v>NO MODELS</v>
      </c>
      <c r="Q171" s="421" t="str">
        <f>VLOOKUP(Q$147, 'Installed UEC Table'!$B$106:$AB$151,$C171, FALSE)</f>
        <v>NO MODELS</v>
      </c>
      <c r="R171" s="421" t="str">
        <f>VLOOKUP(R$147, 'Installed UEC Table'!$B$106:$AB$151,$C171, FALSE)</f>
        <v>NO MODELS</v>
      </c>
      <c r="S171" s="421" t="str">
        <f>VLOOKUP(S$147, 'Installed UEC Table'!$B$106:$AB$151,$C171, FALSE)</f>
        <v>NO MODELS</v>
      </c>
      <c r="T171" s="421" t="str">
        <f>VLOOKUP(T$147, 'Installed UEC Table'!$B$106:$AB$151,$C171, FALSE)</f>
        <v>NO MODELS</v>
      </c>
      <c r="U171" s="421" t="str">
        <f>VLOOKUP(U$147, 'Installed UEC Table'!$B$106:$AB$151,$C171, FALSE)</f>
        <v>NO MODELS</v>
      </c>
      <c r="V171" s="421" t="str">
        <f>VLOOKUP(V$147, 'Installed UEC Table'!$B$106:$AB$151,$C171, FALSE)</f>
        <v>NO MODELS</v>
      </c>
      <c r="W171" s="421" t="str">
        <f>VLOOKUP(W$147, 'Installed UEC Table'!$B$106:$AB$151,$C171, FALSE)</f>
        <v>NO MODELS</v>
      </c>
      <c r="X171" s="421" t="str">
        <f>VLOOKUP(X$147, 'Installed UEC Table'!$B$106:$AB$151,$C171, FALSE)</f>
        <v>NO MODELS</v>
      </c>
      <c r="Y171" s="421" t="str">
        <f>VLOOKUP(Y$147, 'Installed UEC Table'!$B$106:$AB$151,$C171, FALSE)</f>
        <v>NO MODELS</v>
      </c>
      <c r="Z171" s="421" t="str">
        <f>VLOOKUP(Z$147, 'Installed UEC Table'!$B$106:$AB$151,$C171, FALSE)</f>
        <v>NO MODELS</v>
      </c>
      <c r="AA171" s="421" t="str">
        <f>VLOOKUP(AA$147, 'Installed UEC Table'!$B$106:$AB$151,$C171, FALSE)</f>
        <v>NO MODELS</v>
      </c>
      <c r="AB171" s="421" t="str">
        <f>VLOOKUP(AB$147, 'Installed UEC Table'!$B$106:$AB$151,$C171, FALSE)</f>
        <v>NO MODELS</v>
      </c>
      <c r="AC171" s="421" t="str">
        <f>VLOOKUP(AC$147, 'Installed UEC Table'!$B$106:$AB$151,$C171, FALSE)</f>
        <v>NO MODELS</v>
      </c>
      <c r="AD171" s="421" t="str">
        <f>VLOOKUP(AD$147, 'Installed UEC Table'!$B$106:$AB$151,$C171, FALSE)</f>
        <v>NO MODELS</v>
      </c>
      <c r="AE171" s="421" t="str">
        <f>VLOOKUP(AE$147, 'Installed UEC Table'!$B$106:$AB$151,$C171, FALSE)</f>
        <v>NO MODELS</v>
      </c>
      <c r="AF171" s="421" t="str">
        <f>VLOOKUP(AF$147, 'Installed UEC Table'!$B$106:$AB$151,$C171, FALSE)</f>
        <v>NO MODELS</v>
      </c>
      <c r="AG171" s="421" t="str">
        <f>VLOOKUP(AG$147, 'Installed UEC Table'!$B$106:$AB$151,$C171, FALSE)</f>
        <v>NO MODELS</v>
      </c>
      <c r="AH171" s="421" t="str">
        <f>VLOOKUP(AH$147, 'Installed UEC Table'!$B$106:$AB$151,$C171, FALSE)</f>
        <v>NO MODELS</v>
      </c>
      <c r="AI171" s="421" t="str">
        <f>VLOOKUP(AI$147, 'Installed UEC Table'!$B$106:$AB$151,$C171, FALSE)</f>
        <v>NO MODELS</v>
      </c>
      <c r="AJ171" s="421" t="str">
        <f>VLOOKUP(AJ$147, 'Installed UEC Table'!$B$106:$AB$151,$C171, FALSE)</f>
        <v>NO MODELS</v>
      </c>
      <c r="AK171" s="421" t="str">
        <f>VLOOKUP(AK$147, 'Installed UEC Table'!$B$106:$AB$151,$C171, FALSE)</f>
        <v>NO MODELS</v>
      </c>
      <c r="AL171" s="421" t="str">
        <f>VLOOKUP(AL$147, 'Installed UEC Table'!$B$106:$AB$151,$C171, FALSE)</f>
        <v>NO MODELS</v>
      </c>
      <c r="AM171" s="421" t="str">
        <f>VLOOKUP(AM$147, 'Installed UEC Table'!$B$106:$AB$151,$C171, FALSE)</f>
        <v>NO MODELS</v>
      </c>
      <c r="AN171" s="421" t="str">
        <f>VLOOKUP(AN$147, 'Installed UEC Table'!$B$106:$AB$151,$C171, FALSE)</f>
        <v>NO MODELS</v>
      </c>
      <c r="AO171" s="421" t="str">
        <f>VLOOKUP(AO$147, 'Installed UEC Table'!$B$106:$AB$151,$C171, FALSE)</f>
        <v>NO MODELS</v>
      </c>
      <c r="AP171" s="421" t="str">
        <f>VLOOKUP(AP$147, 'Installed UEC Table'!$B$106:$AB$151,$C171, FALSE)</f>
        <v>NO MODELS</v>
      </c>
      <c r="AQ171" s="421" t="str">
        <f>VLOOKUP(AQ$147, 'Installed UEC Table'!$B$106:$AB$151,$C171, FALSE)</f>
        <v>NO MODELS</v>
      </c>
      <c r="AR171" s="421" t="str">
        <f>VLOOKUP(AR$147, 'Installed UEC Table'!$B$106:$AB$151,$C171, FALSE)</f>
        <v>NO MODELS</v>
      </c>
      <c r="AS171" s="421" t="str">
        <f>VLOOKUP(AS$147, 'Installed UEC Table'!$B$106:$AB$151,$C171, FALSE)</f>
        <v>NO MODELS</v>
      </c>
      <c r="AT171" s="421" t="str">
        <f>VLOOKUP(AT$147, 'Installed UEC Table'!$B$106:$AB$151,$C171, FALSE)</f>
        <v>NO MODELS</v>
      </c>
      <c r="AU171" s="421" t="str">
        <f>VLOOKUP(AU$147, 'Installed UEC Table'!$B$106:$AB$151,$C171, FALSE)</f>
        <v>NO MODELS</v>
      </c>
      <c r="AV171" s="421" t="str">
        <f>VLOOKUP(AV$147, 'Installed UEC Table'!$B$106:$AB$151,$C171, FALSE)</f>
        <v>NO MODELS</v>
      </c>
      <c r="AW171" s="421" t="str">
        <f>VLOOKUP(AW$147, 'Installed UEC Table'!$B$106:$AB$151,$C171, FALSE)</f>
        <v>NO MODELS</v>
      </c>
      <c r="AX171" s="421" t="str">
        <f>VLOOKUP(AX$147, 'Installed UEC Table'!$B$106:$AB$151,$C171, FALSE)</f>
        <v>NO MODELS</v>
      </c>
      <c r="AY171" s="16"/>
    </row>
    <row r="172" spans="2:51">
      <c r="B172" s="13"/>
      <c r="C172" s="9">
        <v>22</v>
      </c>
      <c r="D172" s="422" t="str">
        <f t="shared" ref="D172" si="93">D133</f>
        <v>Small Commercial Package Air-Conditioning and Heating Equipment (Evaporatively-Cooled)  &gt;=65,000 and &lt;135,000 Btu/h O</v>
      </c>
      <c r="E172" s="421" t="str">
        <f>VLOOKUP(E$147, 'Installed UEC Table'!$B$106:$AB$151,$C172, FALSE)</f>
        <v>NO MODELS</v>
      </c>
      <c r="F172" s="421" t="str">
        <f>VLOOKUP(F$147, 'Installed UEC Table'!$B$106:$AB$151,$C172, FALSE)</f>
        <v>NO MODELS</v>
      </c>
      <c r="G172" s="421" t="str">
        <f>VLOOKUP(G$147, 'Installed UEC Table'!$B$106:$AB$151,$C172, FALSE)</f>
        <v>NO MODELS</v>
      </c>
      <c r="H172" s="421" t="str">
        <f>VLOOKUP(H$147, 'Installed UEC Table'!$B$106:$AB$151,$C172, FALSE)</f>
        <v>NO MODELS</v>
      </c>
      <c r="I172" s="421" t="str">
        <f>VLOOKUP(I$147, 'Installed UEC Table'!$B$106:$AB$151,$C172, FALSE)</f>
        <v>NO MODELS</v>
      </c>
      <c r="J172" s="421" t="str">
        <f>VLOOKUP(J$147, 'Installed UEC Table'!$B$106:$AB$151,$C172, FALSE)</f>
        <v>NO MODELS</v>
      </c>
      <c r="K172" s="421" t="str">
        <f>VLOOKUP(K$147, 'Installed UEC Table'!$B$106:$AB$151,$C172, FALSE)</f>
        <v>NO MODELS</v>
      </c>
      <c r="L172" s="421" t="str">
        <f>VLOOKUP(L$147, 'Installed UEC Table'!$B$106:$AB$151,$C172, FALSE)</f>
        <v>NO MODELS</v>
      </c>
      <c r="M172" s="421" t="str">
        <f>VLOOKUP(M$147, 'Installed UEC Table'!$B$106:$AB$151,$C172, FALSE)</f>
        <v>NO MODELS</v>
      </c>
      <c r="N172" s="421" t="str">
        <f>VLOOKUP(N$147, 'Installed UEC Table'!$B$106:$AB$151,$C172, FALSE)</f>
        <v>NO MODELS</v>
      </c>
      <c r="O172" s="421" t="str">
        <f>VLOOKUP(O$147, 'Installed UEC Table'!$B$106:$AB$151,$C172, FALSE)</f>
        <v>NO MODELS</v>
      </c>
      <c r="P172" s="421" t="str">
        <f>VLOOKUP(P$147, 'Installed UEC Table'!$B$106:$AB$151,$C172, FALSE)</f>
        <v>NO MODELS</v>
      </c>
      <c r="Q172" s="421" t="str">
        <f>VLOOKUP(Q$147, 'Installed UEC Table'!$B$106:$AB$151,$C172, FALSE)</f>
        <v>NO MODELS</v>
      </c>
      <c r="R172" s="421" t="str">
        <f>VLOOKUP(R$147, 'Installed UEC Table'!$B$106:$AB$151,$C172, FALSE)</f>
        <v>NO MODELS</v>
      </c>
      <c r="S172" s="421" t="str">
        <f>VLOOKUP(S$147, 'Installed UEC Table'!$B$106:$AB$151,$C172, FALSE)</f>
        <v>NO MODELS</v>
      </c>
      <c r="T172" s="421" t="str">
        <f>VLOOKUP(T$147, 'Installed UEC Table'!$B$106:$AB$151,$C172, FALSE)</f>
        <v>NO MODELS</v>
      </c>
      <c r="U172" s="421" t="str">
        <f>VLOOKUP(U$147, 'Installed UEC Table'!$B$106:$AB$151,$C172, FALSE)</f>
        <v>NO MODELS</v>
      </c>
      <c r="V172" s="421" t="str">
        <f>VLOOKUP(V$147, 'Installed UEC Table'!$B$106:$AB$151,$C172, FALSE)</f>
        <v>NO MODELS</v>
      </c>
      <c r="W172" s="421" t="str">
        <f>VLOOKUP(W$147, 'Installed UEC Table'!$B$106:$AB$151,$C172, FALSE)</f>
        <v>NO MODELS</v>
      </c>
      <c r="X172" s="421" t="str">
        <f>VLOOKUP(X$147, 'Installed UEC Table'!$B$106:$AB$151,$C172, FALSE)</f>
        <v>NO MODELS</v>
      </c>
      <c r="Y172" s="421" t="str">
        <f>VLOOKUP(Y$147, 'Installed UEC Table'!$B$106:$AB$151,$C172, FALSE)</f>
        <v>NO MODELS</v>
      </c>
      <c r="Z172" s="421" t="str">
        <f>VLOOKUP(Z$147, 'Installed UEC Table'!$B$106:$AB$151,$C172, FALSE)</f>
        <v>NO MODELS</v>
      </c>
      <c r="AA172" s="421" t="str">
        <f>VLOOKUP(AA$147, 'Installed UEC Table'!$B$106:$AB$151,$C172, FALSE)</f>
        <v>NO MODELS</v>
      </c>
      <c r="AB172" s="421" t="str">
        <f>VLOOKUP(AB$147, 'Installed UEC Table'!$B$106:$AB$151,$C172, FALSE)</f>
        <v>NO MODELS</v>
      </c>
      <c r="AC172" s="421" t="str">
        <f>VLOOKUP(AC$147, 'Installed UEC Table'!$B$106:$AB$151,$C172, FALSE)</f>
        <v>NO MODELS</v>
      </c>
      <c r="AD172" s="421" t="str">
        <f>VLOOKUP(AD$147, 'Installed UEC Table'!$B$106:$AB$151,$C172, FALSE)</f>
        <v>NO MODELS</v>
      </c>
      <c r="AE172" s="421" t="str">
        <f>VLOOKUP(AE$147, 'Installed UEC Table'!$B$106:$AB$151,$C172, FALSE)</f>
        <v>NO MODELS</v>
      </c>
      <c r="AF172" s="421" t="str">
        <f>VLOOKUP(AF$147, 'Installed UEC Table'!$B$106:$AB$151,$C172, FALSE)</f>
        <v>NO MODELS</v>
      </c>
      <c r="AG172" s="421" t="str">
        <f>VLOOKUP(AG$147, 'Installed UEC Table'!$B$106:$AB$151,$C172, FALSE)</f>
        <v>NO MODELS</v>
      </c>
      <c r="AH172" s="421" t="str">
        <f>VLOOKUP(AH$147, 'Installed UEC Table'!$B$106:$AB$151,$C172, FALSE)</f>
        <v>NO MODELS</v>
      </c>
      <c r="AI172" s="421" t="str">
        <f>VLOOKUP(AI$147, 'Installed UEC Table'!$B$106:$AB$151,$C172, FALSE)</f>
        <v>NO MODELS</v>
      </c>
      <c r="AJ172" s="421" t="str">
        <f>VLOOKUP(AJ$147, 'Installed UEC Table'!$B$106:$AB$151,$C172, FALSE)</f>
        <v>NO MODELS</v>
      </c>
      <c r="AK172" s="421" t="str">
        <f>VLOOKUP(AK$147, 'Installed UEC Table'!$B$106:$AB$151,$C172, FALSE)</f>
        <v>NO MODELS</v>
      </c>
      <c r="AL172" s="421" t="str">
        <f>VLOOKUP(AL$147, 'Installed UEC Table'!$B$106:$AB$151,$C172, FALSE)</f>
        <v>NO MODELS</v>
      </c>
      <c r="AM172" s="421" t="str">
        <f>VLOOKUP(AM$147, 'Installed UEC Table'!$B$106:$AB$151,$C172, FALSE)</f>
        <v>NO MODELS</v>
      </c>
      <c r="AN172" s="421" t="str">
        <f>VLOOKUP(AN$147, 'Installed UEC Table'!$B$106:$AB$151,$C172, FALSE)</f>
        <v>NO MODELS</v>
      </c>
      <c r="AO172" s="421" t="str">
        <f>VLOOKUP(AO$147, 'Installed UEC Table'!$B$106:$AB$151,$C172, FALSE)</f>
        <v>NO MODELS</v>
      </c>
      <c r="AP172" s="421" t="str">
        <f>VLOOKUP(AP$147, 'Installed UEC Table'!$B$106:$AB$151,$C172, FALSE)</f>
        <v>NO MODELS</v>
      </c>
      <c r="AQ172" s="421" t="str">
        <f>VLOOKUP(AQ$147, 'Installed UEC Table'!$B$106:$AB$151,$C172, FALSE)</f>
        <v>NO MODELS</v>
      </c>
      <c r="AR172" s="421" t="str">
        <f>VLOOKUP(AR$147, 'Installed UEC Table'!$B$106:$AB$151,$C172, FALSE)</f>
        <v>NO MODELS</v>
      </c>
      <c r="AS172" s="421" t="str">
        <f>VLOOKUP(AS$147, 'Installed UEC Table'!$B$106:$AB$151,$C172, FALSE)</f>
        <v>NO MODELS</v>
      </c>
      <c r="AT172" s="421" t="str">
        <f>VLOOKUP(AT$147, 'Installed UEC Table'!$B$106:$AB$151,$C172, FALSE)</f>
        <v>NO MODELS</v>
      </c>
      <c r="AU172" s="421" t="str">
        <f>VLOOKUP(AU$147, 'Installed UEC Table'!$B$106:$AB$151,$C172, FALSE)</f>
        <v>NO MODELS</v>
      </c>
      <c r="AV172" s="421" t="str">
        <f>VLOOKUP(AV$147, 'Installed UEC Table'!$B$106:$AB$151,$C172, FALSE)</f>
        <v>NO MODELS</v>
      </c>
      <c r="AW172" s="421" t="str">
        <f>VLOOKUP(AW$147, 'Installed UEC Table'!$B$106:$AB$151,$C172, FALSE)</f>
        <v>NO MODELS</v>
      </c>
      <c r="AX172" s="421" t="str">
        <f>VLOOKUP(AX$147, 'Installed UEC Table'!$B$106:$AB$151,$C172, FALSE)</f>
        <v>NO MODELS</v>
      </c>
      <c r="AY172" s="16"/>
    </row>
    <row r="173" spans="2:51">
      <c r="B173" s="13"/>
      <c r="C173" s="9">
        <v>23</v>
      </c>
      <c r="D173" s="422" t="str">
        <f t="shared" ref="D173" si="94">D134</f>
        <v>Large Commercial Package Air-Conditioning and Heating Equipment (Evaporatively-Cooled) &gt;= 135,000 and &lt;240,000 Btu/h E/N</v>
      </c>
      <c r="E173" s="421" t="str">
        <f>VLOOKUP(E$147, 'Installed UEC Table'!$B$106:$AB$151,$C173, FALSE)</f>
        <v>NO MODELS</v>
      </c>
      <c r="F173" s="421" t="str">
        <f>VLOOKUP(F$147, 'Installed UEC Table'!$B$106:$AB$151,$C173, FALSE)</f>
        <v>NO MODELS</v>
      </c>
      <c r="G173" s="421" t="str">
        <f>VLOOKUP(G$147, 'Installed UEC Table'!$B$106:$AB$151,$C173, FALSE)</f>
        <v>NO MODELS</v>
      </c>
      <c r="H173" s="421" t="str">
        <f>VLOOKUP(H$147, 'Installed UEC Table'!$B$106:$AB$151,$C173, FALSE)</f>
        <v>NO MODELS</v>
      </c>
      <c r="I173" s="421" t="str">
        <f>VLOOKUP(I$147, 'Installed UEC Table'!$B$106:$AB$151,$C173, FALSE)</f>
        <v>NO MODELS</v>
      </c>
      <c r="J173" s="421" t="str">
        <f>VLOOKUP(J$147, 'Installed UEC Table'!$B$106:$AB$151,$C173, FALSE)</f>
        <v>NO MODELS</v>
      </c>
      <c r="K173" s="421" t="str">
        <f>VLOOKUP(K$147, 'Installed UEC Table'!$B$106:$AB$151,$C173, FALSE)</f>
        <v>NO MODELS</v>
      </c>
      <c r="L173" s="421" t="str">
        <f>VLOOKUP(L$147, 'Installed UEC Table'!$B$106:$AB$151,$C173, FALSE)</f>
        <v>NO MODELS</v>
      </c>
      <c r="M173" s="421" t="str">
        <f>VLOOKUP(M$147, 'Installed UEC Table'!$B$106:$AB$151,$C173, FALSE)</f>
        <v>NO MODELS</v>
      </c>
      <c r="N173" s="421" t="str">
        <f>VLOOKUP(N$147, 'Installed UEC Table'!$B$106:$AB$151,$C173, FALSE)</f>
        <v>NO MODELS</v>
      </c>
      <c r="O173" s="421" t="str">
        <f>VLOOKUP(O$147, 'Installed UEC Table'!$B$106:$AB$151,$C173, FALSE)</f>
        <v>NO MODELS</v>
      </c>
      <c r="P173" s="421" t="str">
        <f>VLOOKUP(P$147, 'Installed UEC Table'!$B$106:$AB$151,$C173, FALSE)</f>
        <v>NO MODELS</v>
      </c>
      <c r="Q173" s="421" t="str">
        <f>VLOOKUP(Q$147, 'Installed UEC Table'!$B$106:$AB$151,$C173, FALSE)</f>
        <v>NO MODELS</v>
      </c>
      <c r="R173" s="421" t="str">
        <f>VLOOKUP(R$147, 'Installed UEC Table'!$B$106:$AB$151,$C173, FALSE)</f>
        <v>NO MODELS</v>
      </c>
      <c r="S173" s="421" t="str">
        <f>VLOOKUP(S$147, 'Installed UEC Table'!$B$106:$AB$151,$C173, FALSE)</f>
        <v>NO MODELS</v>
      </c>
      <c r="T173" s="421" t="str">
        <f>VLOOKUP(T$147, 'Installed UEC Table'!$B$106:$AB$151,$C173, FALSE)</f>
        <v>NO MODELS</v>
      </c>
      <c r="U173" s="421" t="str">
        <f>VLOOKUP(U$147, 'Installed UEC Table'!$B$106:$AB$151,$C173, FALSE)</f>
        <v>NO MODELS</v>
      </c>
      <c r="V173" s="421" t="str">
        <f>VLOOKUP(V$147, 'Installed UEC Table'!$B$106:$AB$151,$C173, FALSE)</f>
        <v>NO MODELS</v>
      </c>
      <c r="W173" s="421" t="str">
        <f>VLOOKUP(W$147, 'Installed UEC Table'!$B$106:$AB$151,$C173, FALSE)</f>
        <v>NO MODELS</v>
      </c>
      <c r="X173" s="421" t="str">
        <f>VLOOKUP(X$147, 'Installed UEC Table'!$B$106:$AB$151,$C173, FALSE)</f>
        <v>NO MODELS</v>
      </c>
      <c r="Y173" s="421" t="str">
        <f>VLOOKUP(Y$147, 'Installed UEC Table'!$B$106:$AB$151,$C173, FALSE)</f>
        <v>NO MODELS</v>
      </c>
      <c r="Z173" s="421" t="str">
        <f>VLOOKUP(Z$147, 'Installed UEC Table'!$B$106:$AB$151,$C173, FALSE)</f>
        <v>NO MODELS</v>
      </c>
      <c r="AA173" s="421" t="str">
        <f>VLOOKUP(AA$147, 'Installed UEC Table'!$B$106:$AB$151,$C173, FALSE)</f>
        <v>NO MODELS</v>
      </c>
      <c r="AB173" s="421" t="str">
        <f>VLOOKUP(AB$147, 'Installed UEC Table'!$B$106:$AB$151,$C173, FALSE)</f>
        <v>NO MODELS</v>
      </c>
      <c r="AC173" s="421" t="str">
        <f>VLOOKUP(AC$147, 'Installed UEC Table'!$B$106:$AB$151,$C173, FALSE)</f>
        <v>NO MODELS</v>
      </c>
      <c r="AD173" s="421" t="str">
        <f>VLOOKUP(AD$147, 'Installed UEC Table'!$B$106:$AB$151,$C173, FALSE)</f>
        <v>NO MODELS</v>
      </c>
      <c r="AE173" s="421" t="str">
        <f>VLOOKUP(AE$147, 'Installed UEC Table'!$B$106:$AB$151,$C173, FALSE)</f>
        <v>NO MODELS</v>
      </c>
      <c r="AF173" s="421" t="str">
        <f>VLOOKUP(AF$147, 'Installed UEC Table'!$B$106:$AB$151,$C173, FALSE)</f>
        <v>NO MODELS</v>
      </c>
      <c r="AG173" s="421" t="str">
        <f>VLOOKUP(AG$147, 'Installed UEC Table'!$B$106:$AB$151,$C173, FALSE)</f>
        <v>NO MODELS</v>
      </c>
      <c r="AH173" s="421" t="str">
        <f>VLOOKUP(AH$147, 'Installed UEC Table'!$B$106:$AB$151,$C173, FALSE)</f>
        <v>NO MODELS</v>
      </c>
      <c r="AI173" s="421" t="str">
        <f>VLOOKUP(AI$147, 'Installed UEC Table'!$B$106:$AB$151,$C173, FALSE)</f>
        <v>NO MODELS</v>
      </c>
      <c r="AJ173" s="421" t="str">
        <f>VLOOKUP(AJ$147, 'Installed UEC Table'!$B$106:$AB$151,$C173, FALSE)</f>
        <v>NO MODELS</v>
      </c>
      <c r="AK173" s="421" t="str">
        <f>VLOOKUP(AK$147, 'Installed UEC Table'!$B$106:$AB$151,$C173, FALSE)</f>
        <v>NO MODELS</v>
      </c>
      <c r="AL173" s="421" t="str">
        <f>VLOOKUP(AL$147, 'Installed UEC Table'!$B$106:$AB$151,$C173, FALSE)</f>
        <v>NO MODELS</v>
      </c>
      <c r="AM173" s="421" t="str">
        <f>VLOOKUP(AM$147, 'Installed UEC Table'!$B$106:$AB$151,$C173, FALSE)</f>
        <v>NO MODELS</v>
      </c>
      <c r="AN173" s="421" t="str">
        <f>VLOOKUP(AN$147, 'Installed UEC Table'!$B$106:$AB$151,$C173, FALSE)</f>
        <v>NO MODELS</v>
      </c>
      <c r="AO173" s="421" t="str">
        <f>VLOOKUP(AO$147, 'Installed UEC Table'!$B$106:$AB$151,$C173, FALSE)</f>
        <v>NO MODELS</v>
      </c>
      <c r="AP173" s="421" t="str">
        <f>VLOOKUP(AP$147, 'Installed UEC Table'!$B$106:$AB$151,$C173, FALSE)</f>
        <v>NO MODELS</v>
      </c>
      <c r="AQ173" s="421" t="str">
        <f>VLOOKUP(AQ$147, 'Installed UEC Table'!$B$106:$AB$151,$C173, FALSE)</f>
        <v>NO MODELS</v>
      </c>
      <c r="AR173" s="421" t="str">
        <f>VLOOKUP(AR$147, 'Installed UEC Table'!$B$106:$AB$151,$C173, FALSE)</f>
        <v>NO MODELS</v>
      </c>
      <c r="AS173" s="421" t="str">
        <f>VLOOKUP(AS$147, 'Installed UEC Table'!$B$106:$AB$151,$C173, FALSE)</f>
        <v>NO MODELS</v>
      </c>
      <c r="AT173" s="421" t="str">
        <f>VLOOKUP(AT$147, 'Installed UEC Table'!$B$106:$AB$151,$C173, FALSE)</f>
        <v>NO MODELS</v>
      </c>
      <c r="AU173" s="421" t="str">
        <f>VLOOKUP(AU$147, 'Installed UEC Table'!$B$106:$AB$151,$C173, FALSE)</f>
        <v>NO MODELS</v>
      </c>
      <c r="AV173" s="421" t="str">
        <f>VLOOKUP(AV$147, 'Installed UEC Table'!$B$106:$AB$151,$C173, FALSE)</f>
        <v>NO MODELS</v>
      </c>
      <c r="AW173" s="421" t="str">
        <f>VLOOKUP(AW$147, 'Installed UEC Table'!$B$106:$AB$151,$C173, FALSE)</f>
        <v>NO MODELS</v>
      </c>
      <c r="AX173" s="421" t="str">
        <f>VLOOKUP(AX$147, 'Installed UEC Table'!$B$106:$AB$151,$C173, FALSE)</f>
        <v>NO MODELS</v>
      </c>
      <c r="AY173" s="16"/>
    </row>
    <row r="174" spans="2:51">
      <c r="B174" s="13"/>
      <c r="C174" s="9">
        <v>24</v>
      </c>
      <c r="D174" s="422" t="str">
        <f t="shared" ref="D174" si="95">D135</f>
        <v>Large Commercial Package Air-Conditioning and Heating Equipment (Evaporatively-Cooled) &gt;= 135,000 and &lt;240,000 Btu/h O</v>
      </c>
      <c r="E174" s="421" t="str">
        <f>VLOOKUP(E$147, 'Installed UEC Table'!$B$106:$AB$151,$C174, FALSE)</f>
        <v>NO MODELS</v>
      </c>
      <c r="F174" s="421" t="str">
        <f>VLOOKUP(F$147, 'Installed UEC Table'!$B$106:$AB$151,$C174, FALSE)</f>
        <v>NO MODELS</v>
      </c>
      <c r="G174" s="421" t="str">
        <f>VLOOKUP(G$147, 'Installed UEC Table'!$B$106:$AB$151,$C174, FALSE)</f>
        <v>NO MODELS</v>
      </c>
      <c r="H174" s="421" t="str">
        <f>VLOOKUP(H$147, 'Installed UEC Table'!$B$106:$AB$151,$C174, FALSE)</f>
        <v>NO MODELS</v>
      </c>
      <c r="I174" s="421" t="str">
        <f>VLOOKUP(I$147, 'Installed UEC Table'!$B$106:$AB$151,$C174, FALSE)</f>
        <v>NO MODELS</v>
      </c>
      <c r="J174" s="421" t="str">
        <f>VLOOKUP(J$147, 'Installed UEC Table'!$B$106:$AB$151,$C174, FALSE)</f>
        <v>NO MODELS</v>
      </c>
      <c r="K174" s="421" t="str">
        <f>VLOOKUP(K$147, 'Installed UEC Table'!$B$106:$AB$151,$C174, FALSE)</f>
        <v>NO MODELS</v>
      </c>
      <c r="L174" s="421" t="str">
        <f>VLOOKUP(L$147, 'Installed UEC Table'!$B$106:$AB$151,$C174, FALSE)</f>
        <v>NO MODELS</v>
      </c>
      <c r="M174" s="421" t="str">
        <f>VLOOKUP(M$147, 'Installed UEC Table'!$B$106:$AB$151,$C174, FALSE)</f>
        <v>NO MODELS</v>
      </c>
      <c r="N174" s="421" t="str">
        <f>VLOOKUP(N$147, 'Installed UEC Table'!$B$106:$AB$151,$C174, FALSE)</f>
        <v>NO MODELS</v>
      </c>
      <c r="O174" s="421" t="str">
        <f>VLOOKUP(O$147, 'Installed UEC Table'!$B$106:$AB$151,$C174, FALSE)</f>
        <v>NO MODELS</v>
      </c>
      <c r="P174" s="421" t="str">
        <f>VLOOKUP(P$147, 'Installed UEC Table'!$B$106:$AB$151,$C174, FALSE)</f>
        <v>NO MODELS</v>
      </c>
      <c r="Q174" s="421" t="str">
        <f>VLOOKUP(Q$147, 'Installed UEC Table'!$B$106:$AB$151,$C174, FALSE)</f>
        <v>NO MODELS</v>
      </c>
      <c r="R174" s="421" t="str">
        <f>VLOOKUP(R$147, 'Installed UEC Table'!$B$106:$AB$151,$C174, FALSE)</f>
        <v>NO MODELS</v>
      </c>
      <c r="S174" s="421" t="str">
        <f>VLOOKUP(S$147, 'Installed UEC Table'!$B$106:$AB$151,$C174, FALSE)</f>
        <v>NO MODELS</v>
      </c>
      <c r="T174" s="421" t="str">
        <f>VLOOKUP(T$147, 'Installed UEC Table'!$B$106:$AB$151,$C174, FALSE)</f>
        <v>NO MODELS</v>
      </c>
      <c r="U174" s="421" t="str">
        <f>VLOOKUP(U$147, 'Installed UEC Table'!$B$106:$AB$151,$C174, FALSE)</f>
        <v>NO MODELS</v>
      </c>
      <c r="V174" s="421" t="str">
        <f>VLOOKUP(V$147, 'Installed UEC Table'!$B$106:$AB$151,$C174, FALSE)</f>
        <v>NO MODELS</v>
      </c>
      <c r="W174" s="421" t="str">
        <f>VLOOKUP(W$147, 'Installed UEC Table'!$B$106:$AB$151,$C174, FALSE)</f>
        <v>NO MODELS</v>
      </c>
      <c r="X174" s="421" t="str">
        <f>VLOOKUP(X$147, 'Installed UEC Table'!$B$106:$AB$151,$C174, FALSE)</f>
        <v>NO MODELS</v>
      </c>
      <c r="Y174" s="421" t="str">
        <f>VLOOKUP(Y$147, 'Installed UEC Table'!$B$106:$AB$151,$C174, FALSE)</f>
        <v>NO MODELS</v>
      </c>
      <c r="Z174" s="421" t="str">
        <f>VLOOKUP(Z$147, 'Installed UEC Table'!$B$106:$AB$151,$C174, FALSE)</f>
        <v>NO MODELS</v>
      </c>
      <c r="AA174" s="421" t="str">
        <f>VLOOKUP(AA$147, 'Installed UEC Table'!$B$106:$AB$151,$C174, FALSE)</f>
        <v>NO MODELS</v>
      </c>
      <c r="AB174" s="421" t="str">
        <f>VLOOKUP(AB$147, 'Installed UEC Table'!$B$106:$AB$151,$C174, FALSE)</f>
        <v>NO MODELS</v>
      </c>
      <c r="AC174" s="421" t="str">
        <f>VLOOKUP(AC$147, 'Installed UEC Table'!$B$106:$AB$151,$C174, FALSE)</f>
        <v>NO MODELS</v>
      </c>
      <c r="AD174" s="421" t="str">
        <f>VLOOKUP(AD$147, 'Installed UEC Table'!$B$106:$AB$151,$C174, FALSE)</f>
        <v>NO MODELS</v>
      </c>
      <c r="AE174" s="421" t="str">
        <f>VLOOKUP(AE$147, 'Installed UEC Table'!$B$106:$AB$151,$C174, FALSE)</f>
        <v>NO MODELS</v>
      </c>
      <c r="AF174" s="421" t="str">
        <f>VLOOKUP(AF$147, 'Installed UEC Table'!$B$106:$AB$151,$C174, FALSE)</f>
        <v>NO MODELS</v>
      </c>
      <c r="AG174" s="421" t="str">
        <f>VLOOKUP(AG$147, 'Installed UEC Table'!$B$106:$AB$151,$C174, FALSE)</f>
        <v>NO MODELS</v>
      </c>
      <c r="AH174" s="421" t="str">
        <f>VLOOKUP(AH$147, 'Installed UEC Table'!$B$106:$AB$151,$C174, FALSE)</f>
        <v>NO MODELS</v>
      </c>
      <c r="AI174" s="421" t="str">
        <f>VLOOKUP(AI$147, 'Installed UEC Table'!$B$106:$AB$151,$C174, FALSE)</f>
        <v>NO MODELS</v>
      </c>
      <c r="AJ174" s="421" t="str">
        <f>VLOOKUP(AJ$147, 'Installed UEC Table'!$B$106:$AB$151,$C174, FALSE)</f>
        <v>NO MODELS</v>
      </c>
      <c r="AK174" s="421" t="str">
        <f>VLOOKUP(AK$147, 'Installed UEC Table'!$B$106:$AB$151,$C174, FALSE)</f>
        <v>NO MODELS</v>
      </c>
      <c r="AL174" s="421" t="str">
        <f>VLOOKUP(AL$147, 'Installed UEC Table'!$B$106:$AB$151,$C174, FALSE)</f>
        <v>NO MODELS</v>
      </c>
      <c r="AM174" s="421" t="str">
        <f>VLOOKUP(AM$147, 'Installed UEC Table'!$B$106:$AB$151,$C174, FALSE)</f>
        <v>NO MODELS</v>
      </c>
      <c r="AN174" s="421" t="str">
        <f>VLOOKUP(AN$147, 'Installed UEC Table'!$B$106:$AB$151,$C174, FALSE)</f>
        <v>NO MODELS</v>
      </c>
      <c r="AO174" s="421" t="str">
        <f>VLOOKUP(AO$147, 'Installed UEC Table'!$B$106:$AB$151,$C174, FALSE)</f>
        <v>NO MODELS</v>
      </c>
      <c r="AP174" s="421" t="str">
        <f>VLOOKUP(AP$147, 'Installed UEC Table'!$B$106:$AB$151,$C174, FALSE)</f>
        <v>NO MODELS</v>
      </c>
      <c r="AQ174" s="421" t="str">
        <f>VLOOKUP(AQ$147, 'Installed UEC Table'!$B$106:$AB$151,$C174, FALSE)</f>
        <v>NO MODELS</v>
      </c>
      <c r="AR174" s="421" t="str">
        <f>VLOOKUP(AR$147, 'Installed UEC Table'!$B$106:$AB$151,$C174, FALSE)</f>
        <v>NO MODELS</v>
      </c>
      <c r="AS174" s="421" t="str">
        <f>VLOOKUP(AS$147, 'Installed UEC Table'!$B$106:$AB$151,$C174, FALSE)</f>
        <v>NO MODELS</v>
      </c>
      <c r="AT174" s="421" t="str">
        <f>VLOOKUP(AT$147, 'Installed UEC Table'!$B$106:$AB$151,$C174, FALSE)</f>
        <v>NO MODELS</v>
      </c>
      <c r="AU174" s="421" t="str">
        <f>VLOOKUP(AU$147, 'Installed UEC Table'!$B$106:$AB$151,$C174, FALSE)</f>
        <v>NO MODELS</v>
      </c>
      <c r="AV174" s="421" t="str">
        <f>VLOOKUP(AV$147, 'Installed UEC Table'!$B$106:$AB$151,$C174, FALSE)</f>
        <v>NO MODELS</v>
      </c>
      <c r="AW174" s="421" t="str">
        <f>VLOOKUP(AW$147, 'Installed UEC Table'!$B$106:$AB$151,$C174, FALSE)</f>
        <v>NO MODELS</v>
      </c>
      <c r="AX174" s="421" t="str">
        <f>VLOOKUP(AX$147, 'Installed UEC Table'!$B$106:$AB$151,$C174, FALSE)</f>
        <v>NO MODELS</v>
      </c>
      <c r="AY174" s="16"/>
    </row>
    <row r="175" spans="2:51">
      <c r="B175" s="13"/>
      <c r="C175" s="9">
        <v>25</v>
      </c>
      <c r="D175" s="422" t="str">
        <f t="shared" ref="D175" si="96">D136</f>
        <v>Very Large Commercial Package Air-Conditioning and Heating Equipment (Evaporatively-Cooled) &gt;=240,000 and &lt;760,000 Btu/h E/N</v>
      </c>
      <c r="E175" s="421">
        <f ca="1">VLOOKUP(E$147, 'Installed UEC Table'!$B$106:$AB$151,$C175, FALSE)</f>
        <v>0</v>
      </c>
      <c r="F175" s="421">
        <f ca="1">VLOOKUP(F$147, 'Installed UEC Table'!$B$106:$AB$151,$C175, FALSE)</f>
        <v>377.42718552215973</v>
      </c>
      <c r="G175" s="421">
        <f ca="1">VLOOKUP(G$147, 'Installed UEC Table'!$B$106:$AB$151,$C175, FALSE)</f>
        <v>374.42016241414217</v>
      </c>
      <c r="H175" s="421">
        <f ca="1">VLOOKUP(H$147, 'Installed UEC Table'!$B$106:$AB$151,$C175, FALSE)</f>
        <v>367.57626706269838</v>
      </c>
      <c r="I175" s="421">
        <f ca="1">VLOOKUP(I$147, 'Installed UEC Table'!$B$106:$AB$151,$C175, FALSE)</f>
        <v>360.75575067996169</v>
      </c>
      <c r="J175" s="421">
        <f ca="1">VLOOKUP(J$147, 'Installed UEC Table'!$B$106:$AB$151,$C175, FALSE)</f>
        <v>367.10096132697134</v>
      </c>
      <c r="K175" s="421">
        <f ca="1">VLOOKUP(K$147, 'Installed UEC Table'!$B$106:$AB$151,$C175, FALSE)</f>
        <v>367.63606863849111</v>
      </c>
      <c r="L175" s="421">
        <f ca="1">VLOOKUP(L$147, 'Installed UEC Table'!$B$106:$AB$151,$C175, FALSE)</f>
        <v>370.03787034751127</v>
      </c>
      <c r="M175" s="421">
        <f ca="1">VLOOKUP(M$147, 'Installed UEC Table'!$B$106:$AB$151,$C175, FALSE)</f>
        <v>388.54024817316457</v>
      </c>
      <c r="N175" s="421">
        <f ca="1">VLOOKUP(N$147, 'Installed UEC Table'!$B$106:$AB$151,$C175, FALSE)</f>
        <v>423.05114359197324</v>
      </c>
      <c r="O175" s="421">
        <f ca="1">VLOOKUP(O$147, 'Installed UEC Table'!$B$106:$AB$151,$C175, FALSE)</f>
        <v>425.71393336718569</v>
      </c>
      <c r="P175" s="421">
        <f ca="1">VLOOKUP(P$147, 'Installed UEC Table'!$B$106:$AB$151,$C175, FALSE)</f>
        <v>412.95028514175772</v>
      </c>
      <c r="Q175" s="421">
        <f ca="1">VLOOKUP(Q$147, 'Installed UEC Table'!$B$106:$AB$151,$C175, FALSE)</f>
        <v>425.23672137395079</v>
      </c>
      <c r="R175" s="421">
        <f ca="1">VLOOKUP(R$147, 'Installed UEC Table'!$B$106:$AB$151,$C175, FALSE)</f>
        <v>443.99447062600871</v>
      </c>
      <c r="S175" s="421">
        <f ca="1">VLOOKUP(S$147, 'Installed UEC Table'!$B$106:$AB$151,$C175, FALSE)</f>
        <v>458.37544674849289</v>
      </c>
      <c r="T175" s="421">
        <f ca="1">VLOOKUP(T$147, 'Installed UEC Table'!$B$106:$AB$151,$C175, FALSE)</f>
        <v>466.99052310044908</v>
      </c>
      <c r="U175" s="421">
        <f ca="1">VLOOKUP(U$147, 'Installed UEC Table'!$B$106:$AB$151,$C175, FALSE)</f>
        <v>491.47620908711951</v>
      </c>
      <c r="V175" s="421">
        <f ca="1">VLOOKUP(V$147, 'Installed UEC Table'!$B$106:$AB$151,$C175, FALSE)</f>
        <v>512.91544669623204</v>
      </c>
      <c r="W175" s="421">
        <f ca="1">VLOOKUP(W$147, 'Installed UEC Table'!$B$106:$AB$151,$C175, FALSE)</f>
        <v>537.38269254214379</v>
      </c>
      <c r="X175" s="421">
        <f ca="1">VLOOKUP(X$147, 'Installed UEC Table'!$B$106:$AB$151,$C175, FALSE)</f>
        <v>566.1751460587966</v>
      </c>
      <c r="Y175" s="421">
        <f ca="1">VLOOKUP(Y$147, 'Installed UEC Table'!$B$106:$AB$151,$C175, FALSE)</f>
        <v>585.32063651588885</v>
      </c>
      <c r="Z175" s="421">
        <f ca="1">VLOOKUP(Z$147, 'Installed UEC Table'!$B$106:$AB$151,$C175, FALSE)</f>
        <v>601.35899028392328</v>
      </c>
      <c r="AA175" s="421">
        <f ca="1">VLOOKUP(AA$147, 'Installed UEC Table'!$B$106:$AB$151,$C175, FALSE)</f>
        <v>622.03966741316231</v>
      </c>
      <c r="AB175" s="421">
        <f ca="1">VLOOKUP(AB$147, 'Installed UEC Table'!$B$106:$AB$151,$C175, FALSE)</f>
        <v>643.26207533427328</v>
      </c>
      <c r="AC175" s="421">
        <f ca="1">VLOOKUP(AC$147, 'Installed UEC Table'!$B$106:$AB$151,$C175, FALSE)</f>
        <v>666.67674050829851</v>
      </c>
      <c r="AD175" s="421">
        <f ca="1">VLOOKUP(AD$147, 'Installed UEC Table'!$B$106:$AB$151,$C175, FALSE)</f>
        <v>685.0013936018878</v>
      </c>
      <c r="AE175" s="421">
        <f ca="1">VLOOKUP(AE$147, 'Installed UEC Table'!$B$106:$AB$151,$C175, FALSE)</f>
        <v>700.62890569168144</v>
      </c>
      <c r="AF175" s="421">
        <f ca="1">VLOOKUP(AF$147, 'Installed UEC Table'!$B$106:$AB$151,$C175, FALSE)</f>
        <v>712.17312960665652</v>
      </c>
      <c r="AG175" s="421">
        <f ca="1">VLOOKUP(AG$147, 'Installed UEC Table'!$B$106:$AB$151,$C175, FALSE)</f>
        <v>724.20207610302634</v>
      </c>
      <c r="AH175" s="421">
        <f ca="1">VLOOKUP(AH$147, 'Installed UEC Table'!$B$106:$AB$151,$C175, FALSE)</f>
        <v>731.41480176776577</v>
      </c>
      <c r="AI175" s="421">
        <f ca="1">VLOOKUP(AI$147, 'Installed UEC Table'!$B$106:$AB$151,$C175, FALSE)</f>
        <v>737.80269105465482</v>
      </c>
      <c r="AJ175" s="421">
        <f ca="1">VLOOKUP(AJ$147, 'Installed UEC Table'!$B$106:$AB$151,$C175, FALSE)</f>
        <v>745.3890315176435</v>
      </c>
      <c r="AK175" s="421">
        <f ca="1">VLOOKUP(AK$147, 'Installed UEC Table'!$B$106:$AB$151,$C175, FALSE)</f>
        <v>753.80532321456099</v>
      </c>
      <c r="AL175" s="421">
        <f ca="1">VLOOKUP(AL$147, 'Installed UEC Table'!$B$106:$AB$151,$C175, FALSE)</f>
        <v>762.23953898362083</v>
      </c>
      <c r="AM175" s="421">
        <f ca="1">VLOOKUP(AM$147, 'Installed UEC Table'!$B$106:$AB$151,$C175, FALSE)</f>
        <v>771.14534533824894</v>
      </c>
      <c r="AN175" s="421">
        <f ca="1">VLOOKUP(AN$147, 'Installed UEC Table'!$B$106:$AB$151,$C175, FALSE)</f>
        <v>779.3103709472108</v>
      </c>
      <c r="AO175" s="421">
        <f ca="1">VLOOKUP(AO$147, 'Installed UEC Table'!$B$106:$AB$151,$C175, FALSE)</f>
        <v>787.93766633986229</v>
      </c>
      <c r="AP175" s="421">
        <f ca="1">VLOOKUP(AP$147, 'Installed UEC Table'!$B$106:$AB$151,$C175, FALSE)</f>
        <v>796.73426840036723</v>
      </c>
      <c r="AQ175" s="421">
        <f ca="1">VLOOKUP(AQ$147, 'Installed UEC Table'!$B$106:$AB$151,$C175, FALSE)</f>
        <v>805.63490105628068</v>
      </c>
      <c r="AR175" s="421">
        <f ca="1">VLOOKUP(AR$147, 'Installed UEC Table'!$B$106:$AB$151,$C175, FALSE)</f>
        <v>810.40739921148349</v>
      </c>
      <c r="AS175" s="421">
        <f ca="1">VLOOKUP(AS$147, 'Installed UEC Table'!$B$106:$AB$151,$C175, FALSE)</f>
        <v>815.30375116124617</v>
      </c>
      <c r="AT175" s="421">
        <f ca="1">VLOOKUP(AT$147, 'Installed UEC Table'!$B$106:$AB$151,$C175, FALSE)</f>
        <v>820.43131395551927</v>
      </c>
      <c r="AU175" s="421">
        <f ca="1">VLOOKUP(AU$147, 'Installed UEC Table'!$B$106:$AB$151,$C175, FALSE)</f>
        <v>825.96479343607416</v>
      </c>
      <c r="AV175" s="421">
        <f ca="1">VLOOKUP(AV$147, 'Installed UEC Table'!$B$106:$AB$151,$C175, FALSE)</f>
        <v>831.71269084587834</v>
      </c>
      <c r="AW175" s="421">
        <f ca="1">VLOOKUP(AW$147, 'Installed UEC Table'!$B$106:$AB$151,$C175, FALSE)</f>
        <v>837.51699191280568</v>
      </c>
      <c r="AX175" s="421">
        <f ca="1">VLOOKUP(AX$147, 'Installed UEC Table'!$B$106:$AB$151,$C175, FALSE)</f>
        <v>843.33391770020103</v>
      </c>
      <c r="AY175" s="16"/>
    </row>
    <row r="176" spans="2:51">
      <c r="B176" s="13"/>
      <c r="C176" s="9">
        <v>26</v>
      </c>
      <c r="D176" s="422" t="str">
        <f t="shared" ref="D176" si="97">D137</f>
        <v>Very Large Commercial Package Air-Conditioning and Heating Equipment (Evaporatively-Cooled) &gt;=240,000 and &lt;760,000 Btu/h O</v>
      </c>
      <c r="E176" s="421">
        <f ca="1">VLOOKUP(E$147, 'Installed UEC Table'!$B$106:$AB$151,$C176, FALSE)</f>
        <v>0</v>
      </c>
      <c r="F176" s="421">
        <f ca="1">VLOOKUP(F$147, 'Installed UEC Table'!$B$106:$AB$151,$C176, FALSE)</f>
        <v>3433.4568093436774</v>
      </c>
      <c r="G176" s="421">
        <f ca="1">VLOOKUP(G$147, 'Installed UEC Table'!$B$106:$AB$151,$C176, FALSE)</f>
        <v>3424.0801460552598</v>
      </c>
      <c r="H176" s="421">
        <f ca="1">VLOOKUP(H$147, 'Installed UEC Table'!$B$106:$AB$151,$C176, FALSE)</f>
        <v>3332.2957032846457</v>
      </c>
      <c r="I176" s="421">
        <f ca="1">VLOOKUP(I$147, 'Installed UEC Table'!$B$106:$AB$151,$C176, FALSE)</f>
        <v>3278.7364451850335</v>
      </c>
      <c r="J176" s="421">
        <f ca="1">VLOOKUP(J$147, 'Installed UEC Table'!$B$106:$AB$151,$C176, FALSE)</f>
        <v>3331.2782075910218</v>
      </c>
      <c r="K176" s="421">
        <f ca="1">VLOOKUP(K$147, 'Installed UEC Table'!$B$106:$AB$151,$C176, FALSE)</f>
        <v>3326.3917932044369</v>
      </c>
      <c r="L176" s="421">
        <f ca="1">VLOOKUP(L$147, 'Installed UEC Table'!$B$106:$AB$151,$C176, FALSE)</f>
        <v>3353.8125499534776</v>
      </c>
      <c r="M176" s="421">
        <f ca="1">VLOOKUP(M$147, 'Installed UEC Table'!$B$106:$AB$151,$C176, FALSE)</f>
        <v>3526.9891941881588</v>
      </c>
      <c r="N176" s="421">
        <f ca="1">VLOOKUP(N$147, 'Installed UEC Table'!$B$106:$AB$151,$C176, FALSE)</f>
        <v>3829.0373666008309</v>
      </c>
      <c r="O176" s="421">
        <f ca="1">VLOOKUP(O$147, 'Installed UEC Table'!$B$106:$AB$151,$C176, FALSE)</f>
        <v>3857.356348005379</v>
      </c>
      <c r="P176" s="421">
        <f ca="1">VLOOKUP(P$147, 'Installed UEC Table'!$B$106:$AB$151,$C176, FALSE)</f>
        <v>3742.8619979191253</v>
      </c>
      <c r="Q176" s="421">
        <f ca="1">VLOOKUP(Q$147, 'Installed UEC Table'!$B$106:$AB$151,$C176, FALSE)</f>
        <v>3835.4697727735524</v>
      </c>
      <c r="R176" s="421">
        <f ca="1">VLOOKUP(R$147, 'Installed UEC Table'!$B$106:$AB$151,$C176, FALSE)</f>
        <v>3999.2942783300359</v>
      </c>
      <c r="S176" s="421">
        <f ca="1">VLOOKUP(S$147, 'Installed UEC Table'!$B$106:$AB$151,$C176, FALSE)</f>
        <v>4130.9316198170045</v>
      </c>
      <c r="T176" s="421">
        <f ca="1">VLOOKUP(T$147, 'Installed UEC Table'!$B$106:$AB$151,$C176, FALSE)</f>
        <v>4216.0043564634971</v>
      </c>
      <c r="U176" s="421">
        <f ca="1">VLOOKUP(U$147, 'Installed UEC Table'!$B$106:$AB$151,$C176, FALSE)</f>
        <v>4441.3461003599768</v>
      </c>
      <c r="V176" s="421">
        <f ca="1">VLOOKUP(V$147, 'Installed UEC Table'!$B$106:$AB$151,$C176, FALSE)</f>
        <v>4631.9009220983389</v>
      </c>
      <c r="W176" s="421">
        <f ca="1">VLOOKUP(W$147, 'Installed UEC Table'!$B$106:$AB$151,$C176, FALSE)</f>
        <v>4847.5768842440048</v>
      </c>
      <c r="X176" s="421">
        <f ca="1">VLOOKUP(X$147, 'Installed UEC Table'!$B$106:$AB$151,$C176, FALSE)</f>
        <v>5105.9668834850509</v>
      </c>
      <c r="Y176" s="421">
        <f ca="1">VLOOKUP(Y$147, 'Installed UEC Table'!$B$106:$AB$151,$C176, FALSE)</f>
        <v>5282.3751658019446</v>
      </c>
      <c r="Z176" s="421">
        <f ca="1">VLOOKUP(Z$147, 'Installed UEC Table'!$B$106:$AB$151,$C176, FALSE)</f>
        <v>5434.1883554303577</v>
      </c>
      <c r="AA176" s="421">
        <f ca="1">VLOOKUP(AA$147, 'Installed UEC Table'!$B$106:$AB$151,$C176, FALSE)</f>
        <v>5630.1310621016191</v>
      </c>
      <c r="AB176" s="421">
        <f ca="1">VLOOKUP(AB$147, 'Installed UEC Table'!$B$106:$AB$151,$C176, FALSE)</f>
        <v>5828.5447773002898</v>
      </c>
      <c r="AC176" s="421">
        <f ca="1">VLOOKUP(AC$147, 'Installed UEC Table'!$B$106:$AB$151,$C176, FALSE)</f>
        <v>6046.1878223502545</v>
      </c>
      <c r="AD176" s="421">
        <f ca="1">VLOOKUP(AD$147, 'Installed UEC Table'!$B$106:$AB$151,$C176, FALSE)</f>
        <v>6214.4335790799269</v>
      </c>
      <c r="AE176" s="421">
        <f ca="1">VLOOKUP(AE$147, 'Installed UEC Table'!$B$106:$AB$151,$C176, FALSE)</f>
        <v>6354.8921829230776</v>
      </c>
      <c r="AF176" s="421">
        <f ca="1">VLOOKUP(AF$147, 'Installed UEC Table'!$B$106:$AB$151,$C176, FALSE)</f>
        <v>6452.2906828941632</v>
      </c>
      <c r="AG176" s="421">
        <f ca="1">VLOOKUP(AG$147, 'Installed UEC Table'!$B$106:$AB$151,$C176, FALSE)</f>
        <v>6549.6256612090128</v>
      </c>
      <c r="AH176" s="421">
        <f ca="1">VLOOKUP(AH$147, 'Installed UEC Table'!$B$106:$AB$151,$C176, FALSE)</f>
        <v>6638.3527315524098</v>
      </c>
      <c r="AI176" s="421">
        <f ca="1">VLOOKUP(AI$147, 'Installed UEC Table'!$B$106:$AB$151,$C176, FALSE)</f>
        <v>6715.7220189966802</v>
      </c>
      <c r="AJ176" s="421">
        <f ca="1">VLOOKUP(AJ$147, 'Installed UEC Table'!$B$106:$AB$151,$C176, FALSE)</f>
        <v>6799.7252091757628</v>
      </c>
      <c r="AK176" s="421">
        <f ca="1">VLOOKUP(AK$147, 'Installed UEC Table'!$B$106:$AB$151,$C176, FALSE)</f>
        <v>6886.1093328291754</v>
      </c>
      <c r="AL176" s="421">
        <f ca="1">VLOOKUP(AL$147, 'Installed UEC Table'!$B$106:$AB$151,$C176, FALSE)</f>
        <v>6966.9789037838491</v>
      </c>
      <c r="AM176" s="421">
        <f ca="1">VLOOKUP(AM$147, 'Installed UEC Table'!$B$106:$AB$151,$C176, FALSE)</f>
        <v>7046.6244255162728</v>
      </c>
      <c r="AN176" s="421">
        <f ca="1">VLOOKUP(AN$147, 'Installed UEC Table'!$B$106:$AB$151,$C176, FALSE)</f>
        <v>7114.6450238458101</v>
      </c>
      <c r="AO176" s="421">
        <f ca="1">VLOOKUP(AO$147, 'Installed UEC Table'!$B$106:$AB$151,$C176, FALSE)</f>
        <v>7183.1284160646765</v>
      </c>
      <c r="AP176" s="421">
        <f ca="1">VLOOKUP(AP$147, 'Installed UEC Table'!$B$106:$AB$151,$C176, FALSE)</f>
        <v>7249.3836895632876</v>
      </c>
      <c r="AQ176" s="421">
        <f ca="1">VLOOKUP(AQ$147, 'Installed UEC Table'!$B$106:$AB$151,$C176, FALSE)</f>
        <v>7312.6886341542931</v>
      </c>
      <c r="AR176" s="421">
        <f ca="1">VLOOKUP(AR$147, 'Installed UEC Table'!$B$106:$AB$151,$C176, FALSE)</f>
        <v>7375.7345979064776</v>
      </c>
      <c r="AS176" s="421">
        <f ca="1">VLOOKUP(AS$147, 'Installed UEC Table'!$B$106:$AB$151,$C176, FALSE)</f>
        <v>7434.1258708750265</v>
      </c>
      <c r="AT176" s="421">
        <f ca="1">VLOOKUP(AT$147, 'Installed UEC Table'!$B$106:$AB$151,$C176, FALSE)</f>
        <v>7488.623539213294</v>
      </c>
      <c r="AU176" s="421">
        <f ca="1">VLOOKUP(AU$147, 'Installed UEC Table'!$B$106:$AB$151,$C176, FALSE)</f>
        <v>7540.5765692862824</v>
      </c>
      <c r="AV176" s="421">
        <f ca="1">VLOOKUP(AV$147, 'Installed UEC Table'!$B$106:$AB$151,$C176, FALSE)</f>
        <v>7588.0045149196403</v>
      </c>
      <c r="AW176" s="421">
        <f ca="1">VLOOKUP(AW$147, 'Installed UEC Table'!$B$106:$AB$151,$C176, FALSE)</f>
        <v>7632.7292541166044</v>
      </c>
      <c r="AX176" s="421">
        <f ca="1">VLOOKUP(AX$147, 'Installed UEC Table'!$B$106:$AB$151,$C176, FALSE)</f>
        <v>7674.2624635872016</v>
      </c>
      <c r="AY176" s="16"/>
    </row>
    <row r="177" spans="2:51">
      <c r="B177" s="13"/>
      <c r="C177" s="9">
        <v>27</v>
      </c>
      <c r="D177" s="429" t="s">
        <v>310</v>
      </c>
      <c r="E177" s="431">
        <f ca="1">VLOOKUP(E$147, 'Installed UEC Table'!$B$106:$AB$151,$C177, FALSE)</f>
        <v>0</v>
      </c>
      <c r="F177" s="431">
        <f ca="1">VLOOKUP(F$147, 'Installed UEC Table'!$B$106:$AB$151,$C177, FALSE)</f>
        <v>23154.396089392481</v>
      </c>
      <c r="G177" s="431">
        <f ca="1">VLOOKUP(G$147, 'Installed UEC Table'!$B$106:$AB$151,$C177, FALSE)</f>
        <v>23161.453684640692</v>
      </c>
      <c r="H177" s="431">
        <f ca="1">VLOOKUP(H$147, 'Installed UEC Table'!$B$106:$AB$151,$C177, FALSE)</f>
        <v>22825.586500399291</v>
      </c>
      <c r="I177" s="431">
        <f ca="1">VLOOKUP(I$147, 'Installed UEC Table'!$B$106:$AB$151,$C177, FALSE)</f>
        <v>22639.72012878328</v>
      </c>
      <c r="J177" s="431">
        <f ca="1">VLOOKUP(J$147, 'Installed UEC Table'!$B$106:$AB$151,$C177, FALSE)</f>
        <v>22829.710106156133</v>
      </c>
      <c r="K177" s="431">
        <f ca="1">VLOOKUP(K$147, 'Installed UEC Table'!$B$106:$AB$151,$C177, FALSE)</f>
        <v>22782.54750989312</v>
      </c>
      <c r="L177" s="431">
        <f ca="1">VLOOKUP(L$147, 'Installed UEC Table'!$B$106:$AB$151,$C177, FALSE)</f>
        <v>22880.917539864236</v>
      </c>
      <c r="M177" s="431">
        <f ca="1">VLOOKUP(M$147, 'Installed UEC Table'!$B$106:$AB$151,$C177, FALSE)</f>
        <v>23470.345062701119</v>
      </c>
      <c r="N177" s="431">
        <f ca="1">VLOOKUP(N$147, 'Installed UEC Table'!$B$106:$AB$151,$C177, FALSE)</f>
        <v>24538.554657531426</v>
      </c>
      <c r="O177" s="431">
        <f ca="1">VLOOKUP(O$147, 'Installed UEC Table'!$B$106:$AB$151,$C177, FALSE)</f>
        <v>24632.514019108294</v>
      </c>
      <c r="P177" s="431">
        <f ca="1">VLOOKUP(P$147, 'Installed UEC Table'!$B$106:$AB$151,$C177, FALSE)</f>
        <v>24353.667864073806</v>
      </c>
      <c r="Q177" s="431">
        <f ca="1">VLOOKUP(Q$147, 'Installed UEC Table'!$B$106:$AB$151,$C177, FALSE)</f>
        <v>24694.349456504642</v>
      </c>
      <c r="R177" s="431">
        <f ca="1">VLOOKUP(R$147, 'Installed UEC Table'!$B$106:$AB$151,$C177, FALSE)</f>
        <v>25256.401276640532</v>
      </c>
      <c r="S177" s="431">
        <f ca="1">VLOOKUP(S$147, 'Installed UEC Table'!$B$106:$AB$151,$C177, FALSE)</f>
        <v>25719.394284416991</v>
      </c>
      <c r="T177" s="431">
        <f ca="1">VLOOKUP(T$147, 'Installed UEC Table'!$B$106:$AB$151,$C177, FALSE)</f>
        <v>26012.07682629917</v>
      </c>
      <c r="U177" s="431">
        <f ca="1">VLOOKUP(U$147, 'Installed UEC Table'!$B$106:$AB$151,$C177, FALSE)</f>
        <v>26794.242039978511</v>
      </c>
      <c r="V177" s="431">
        <f ca="1">VLOOKUP(V$147, 'Installed UEC Table'!$B$106:$AB$151,$C177, FALSE)</f>
        <v>27450.461189355636</v>
      </c>
      <c r="W177" s="431">
        <f ca="1">VLOOKUP(W$147, 'Installed UEC Table'!$B$106:$AB$151,$C177, FALSE)</f>
        <v>28193.27067970602</v>
      </c>
      <c r="X177" s="431">
        <f ca="1">VLOOKUP(X$147, 'Installed UEC Table'!$B$106:$AB$151,$C177, FALSE)</f>
        <v>29084.083686713966</v>
      </c>
      <c r="Y177" s="431">
        <f ca="1">VLOOKUP(Y$147, 'Installed UEC Table'!$B$106:$AB$151,$C177, FALSE)</f>
        <v>29722.293260842001</v>
      </c>
      <c r="Z177" s="431">
        <f ca="1">VLOOKUP(Z$147, 'Installed UEC Table'!$B$106:$AB$151,$C177, FALSE)</f>
        <v>30243.744361050281</v>
      </c>
      <c r="AA177" s="431">
        <f ca="1">VLOOKUP(AA$147, 'Installed UEC Table'!$B$106:$AB$151,$C177, FALSE)</f>
        <v>30912.612576963227</v>
      </c>
      <c r="AB177" s="431">
        <f ca="1">VLOOKUP(AB$147, 'Installed UEC Table'!$B$106:$AB$151,$C177, FALSE)</f>
        <v>31586.326166008494</v>
      </c>
      <c r="AC177" s="431">
        <f ca="1">VLOOKUP(AC$147, 'Installed UEC Table'!$B$106:$AB$151,$C177, FALSE)</f>
        <v>32315.762299530383</v>
      </c>
      <c r="AD177" s="431">
        <f ca="1">VLOOKUP(AD$147, 'Installed UEC Table'!$B$106:$AB$151,$C177, FALSE)</f>
        <v>32890.858291207114</v>
      </c>
      <c r="AE177" s="431">
        <f ca="1">VLOOKUP(AE$147, 'Installed UEC Table'!$B$106:$AB$151,$C177, FALSE)</f>
        <v>33379.186908058931</v>
      </c>
      <c r="AF177" s="431">
        <f ca="1">VLOOKUP(AF$147, 'Installed UEC Table'!$B$106:$AB$151,$C177, FALSE)</f>
        <v>33720.938987567723</v>
      </c>
      <c r="AG177" s="431">
        <f ca="1">VLOOKUP(AG$147, 'Installed UEC Table'!$B$106:$AB$151,$C177, FALSE)</f>
        <v>34061.251503875726</v>
      </c>
      <c r="AH177" s="431">
        <f ca="1">VLOOKUP(AH$147, 'Installed UEC Table'!$B$106:$AB$151,$C177, FALSE)</f>
        <v>34358.575284118742</v>
      </c>
      <c r="AI177" s="431">
        <f ca="1">VLOOKUP(AI$147, 'Installed UEC Table'!$B$106:$AB$151,$C177, FALSE)</f>
        <v>34616.192993125849</v>
      </c>
      <c r="AJ177" s="431">
        <f ca="1">VLOOKUP(AJ$147, 'Installed UEC Table'!$B$106:$AB$151,$C177, FALSE)</f>
        <v>34894.445874928599</v>
      </c>
      <c r="AK177" s="431">
        <f ca="1">VLOOKUP(AK$147, 'Installed UEC Table'!$B$106:$AB$151,$C177, FALSE)</f>
        <v>35180.383528836588</v>
      </c>
      <c r="AL177" s="431">
        <f ca="1">VLOOKUP(AL$147, 'Installed UEC Table'!$B$106:$AB$151,$C177, FALSE)</f>
        <v>35447.337766084042</v>
      </c>
      <c r="AM177" s="431">
        <f ca="1">VLOOKUP(AM$147, 'Installed UEC Table'!$B$106:$AB$151,$C177, FALSE)</f>
        <v>35710.536684551342</v>
      </c>
      <c r="AN177" s="431">
        <f ca="1">VLOOKUP(AN$147, 'Installed UEC Table'!$B$106:$AB$151,$C177, FALSE)</f>
        <v>35937.805839350105</v>
      </c>
      <c r="AO177" s="431">
        <f ca="1">VLOOKUP(AO$147, 'Installed UEC Table'!$B$106:$AB$151,$C177, FALSE)</f>
        <v>36164.690031663849</v>
      </c>
      <c r="AP177" s="431">
        <f ca="1">VLOOKUP(AP$147, 'Installed UEC Table'!$B$106:$AB$151,$C177, FALSE)</f>
        <v>36383.976718336613</v>
      </c>
      <c r="AQ177" s="431">
        <f ca="1">VLOOKUP(AQ$147, 'Installed UEC Table'!$B$106:$AB$151,$C177, FALSE)</f>
        <v>36594.209428857743</v>
      </c>
      <c r="AR177" s="431">
        <f ca="1">VLOOKUP(AR$147, 'Installed UEC Table'!$B$106:$AB$151,$C177, FALSE)</f>
        <v>36799.875584943395</v>
      </c>
      <c r="AS177" s="431">
        <f ca="1">VLOOKUP(AS$147, 'Installed UEC Table'!$B$106:$AB$151,$C177, FALSE)</f>
        <v>36991.452942613243</v>
      </c>
      <c r="AT177" s="431">
        <f ca="1">VLOOKUP(AT$147, 'Installed UEC Table'!$B$106:$AB$151,$C177, FALSE)</f>
        <v>37171.463549949178</v>
      </c>
      <c r="AU177" s="431">
        <f ca="1">VLOOKUP(AU$147, 'Installed UEC Table'!$B$106:$AB$151,$C177, FALSE)</f>
        <v>37341.746618946367</v>
      </c>
      <c r="AV177" s="431">
        <f ca="1">VLOOKUP(AV$147, 'Installed UEC Table'!$B$106:$AB$151,$C177, FALSE)</f>
        <v>37498.822891672855</v>
      </c>
      <c r="AW177" s="431">
        <f ca="1">VLOOKUP(AW$147, 'Installed UEC Table'!$B$106:$AB$151,$C177, FALSE)</f>
        <v>37647.194701620385</v>
      </c>
      <c r="AX177" s="431">
        <f ca="1">VLOOKUP(AX$147, 'Installed UEC Table'!$B$106:$AB$151,$C177, FALSE)</f>
        <v>37785.761648661457</v>
      </c>
      <c r="AY177" s="16"/>
    </row>
    <row r="178" spans="2:51">
      <c r="B178" s="13"/>
      <c r="C178" s="14"/>
      <c r="D178" s="428"/>
      <c r="E178" s="428"/>
      <c r="F178" s="428"/>
      <c r="G178" s="428"/>
      <c r="H178" s="428"/>
      <c r="I178" s="428"/>
      <c r="J178" s="428"/>
      <c r="K178" s="428"/>
      <c r="L178" s="428"/>
      <c r="M178" s="428"/>
      <c r="N178" s="428"/>
      <c r="O178" s="428"/>
      <c r="P178" s="428"/>
      <c r="Q178" s="428"/>
      <c r="R178" s="428"/>
      <c r="S178" s="428"/>
      <c r="T178" s="428"/>
      <c r="U178" s="428"/>
      <c r="V178" s="428"/>
      <c r="W178" s="428"/>
      <c r="X178" s="428"/>
      <c r="Y178" s="428"/>
      <c r="Z178" s="428"/>
      <c r="AA178" s="428"/>
      <c r="AB178" s="428"/>
      <c r="AC178" s="428"/>
      <c r="AD178" s="428"/>
      <c r="AE178" s="428"/>
      <c r="AF178" s="428"/>
      <c r="AG178" s="428"/>
      <c r="AH178" s="428"/>
      <c r="AI178" s="428"/>
      <c r="AJ178" s="428"/>
      <c r="AK178" s="428"/>
      <c r="AL178" s="428"/>
      <c r="AM178" s="428"/>
      <c r="AN178" s="428"/>
      <c r="AO178" s="428"/>
      <c r="AP178" s="428"/>
      <c r="AQ178" s="428"/>
      <c r="AR178" s="428"/>
      <c r="AS178" s="428"/>
      <c r="AT178" s="428"/>
      <c r="AU178" s="428"/>
      <c r="AV178" s="428"/>
      <c r="AW178" s="428"/>
      <c r="AX178" s="428"/>
      <c r="AY178" s="16"/>
    </row>
    <row r="179" spans="2:51">
      <c r="B179" s="39" t="s">
        <v>314</v>
      </c>
      <c r="C179" s="14"/>
      <c r="D179" s="428"/>
      <c r="E179" s="428"/>
      <c r="F179" s="428"/>
      <c r="G179" s="428"/>
      <c r="H179" s="428"/>
      <c r="I179" s="428"/>
      <c r="J179" s="428"/>
      <c r="K179" s="428"/>
      <c r="L179" s="428"/>
      <c r="M179" s="428"/>
      <c r="N179" s="428"/>
      <c r="O179" s="428"/>
      <c r="P179" s="428"/>
      <c r="Q179" s="428"/>
      <c r="R179" s="428"/>
      <c r="S179" s="428"/>
      <c r="T179" s="428"/>
      <c r="U179" s="428"/>
      <c r="V179" s="428"/>
      <c r="W179" s="428"/>
      <c r="X179" s="428"/>
      <c r="Y179" s="428"/>
      <c r="Z179" s="428"/>
      <c r="AA179" s="428"/>
      <c r="AB179" s="428"/>
      <c r="AC179" s="428"/>
      <c r="AD179" s="428"/>
      <c r="AE179" s="428"/>
      <c r="AF179" s="428"/>
      <c r="AG179" s="428"/>
      <c r="AH179" s="428"/>
      <c r="AI179" s="428"/>
      <c r="AJ179" s="428"/>
      <c r="AK179" s="428"/>
      <c r="AL179" s="428"/>
      <c r="AM179" s="428"/>
      <c r="AN179" s="428"/>
      <c r="AO179" s="428"/>
      <c r="AP179" s="428"/>
      <c r="AQ179" s="428"/>
      <c r="AR179" s="428"/>
      <c r="AS179" s="428"/>
      <c r="AT179" s="428"/>
      <c r="AU179" s="428"/>
      <c r="AV179" s="428"/>
      <c r="AW179" s="428"/>
      <c r="AX179" s="428"/>
      <c r="AY179" s="16"/>
    </row>
    <row r="180" spans="2:51">
      <c r="B180" s="13"/>
      <c r="C180" s="14"/>
      <c r="D180" s="428"/>
      <c r="E180" s="428"/>
      <c r="F180" s="428"/>
      <c r="G180" s="428"/>
      <c r="H180" s="428"/>
      <c r="I180" s="428"/>
      <c r="J180" s="428"/>
      <c r="K180" s="428"/>
      <c r="L180" s="428"/>
      <c r="M180" s="428"/>
      <c r="N180" s="428"/>
      <c r="O180" s="428"/>
      <c r="P180" s="428"/>
      <c r="Q180" s="428"/>
      <c r="R180" s="428"/>
      <c r="S180" s="428"/>
      <c r="T180" s="428"/>
      <c r="U180" s="428"/>
      <c r="V180" s="428"/>
      <c r="W180" s="428"/>
      <c r="X180" s="428"/>
      <c r="Y180" s="428"/>
      <c r="Z180" s="428"/>
      <c r="AA180" s="428"/>
      <c r="AB180" s="428"/>
      <c r="AC180" s="428"/>
      <c r="AD180" s="428"/>
      <c r="AE180" s="428"/>
      <c r="AF180" s="428"/>
      <c r="AG180" s="428"/>
      <c r="AH180" s="428"/>
      <c r="AI180" s="428"/>
      <c r="AJ180" s="428"/>
      <c r="AK180" s="428"/>
      <c r="AL180" s="428"/>
      <c r="AM180" s="428"/>
      <c r="AN180" s="428"/>
      <c r="AO180" s="428"/>
      <c r="AP180" s="428"/>
      <c r="AQ180" s="428"/>
      <c r="AR180" s="428"/>
      <c r="AS180" s="428"/>
      <c r="AT180" s="428"/>
      <c r="AU180" s="428"/>
      <c r="AV180" s="428"/>
      <c r="AW180" s="428"/>
      <c r="AX180" s="428"/>
      <c r="AY180" s="16"/>
    </row>
    <row r="181" spans="2:51">
      <c r="B181" s="13"/>
      <c r="C181" s="449" t="s">
        <v>11</v>
      </c>
      <c r="D181" s="62" t="s">
        <v>6</v>
      </c>
      <c r="E181" s="62">
        <f>E125</f>
        <v>1989</v>
      </c>
      <c r="F181" s="62">
        <f t="shared" ref="F181:AX181" si="98">F125</f>
        <v>1990</v>
      </c>
      <c r="G181" s="62">
        <f t="shared" si="98"/>
        <v>1991</v>
      </c>
      <c r="H181" s="62">
        <f t="shared" si="98"/>
        <v>1992</v>
      </c>
      <c r="I181" s="62">
        <f t="shared" si="98"/>
        <v>1993</v>
      </c>
      <c r="J181" s="62">
        <f t="shared" si="98"/>
        <v>1994</v>
      </c>
      <c r="K181" s="62">
        <f t="shared" si="98"/>
        <v>1995</v>
      </c>
      <c r="L181" s="62">
        <f t="shared" si="98"/>
        <v>1996</v>
      </c>
      <c r="M181" s="62">
        <f t="shared" si="98"/>
        <v>1997</v>
      </c>
      <c r="N181" s="62">
        <f t="shared" si="98"/>
        <v>1998</v>
      </c>
      <c r="O181" s="62">
        <f t="shared" si="98"/>
        <v>1999</v>
      </c>
      <c r="P181" s="62">
        <f t="shared" si="98"/>
        <v>2000</v>
      </c>
      <c r="Q181" s="62">
        <f t="shared" si="98"/>
        <v>2001</v>
      </c>
      <c r="R181" s="62">
        <f t="shared" si="98"/>
        <v>2002</v>
      </c>
      <c r="S181" s="62">
        <f t="shared" si="98"/>
        <v>2003</v>
      </c>
      <c r="T181" s="62">
        <f t="shared" si="98"/>
        <v>2004</v>
      </c>
      <c r="U181" s="62">
        <f t="shared" si="98"/>
        <v>2005</v>
      </c>
      <c r="V181" s="62">
        <f t="shared" si="98"/>
        <v>2006</v>
      </c>
      <c r="W181" s="62">
        <f t="shared" si="98"/>
        <v>2007</v>
      </c>
      <c r="X181" s="62">
        <f t="shared" si="98"/>
        <v>2008</v>
      </c>
      <c r="Y181" s="62">
        <f t="shared" si="98"/>
        <v>2009</v>
      </c>
      <c r="Z181" s="62">
        <f t="shared" si="98"/>
        <v>2010</v>
      </c>
      <c r="AA181" s="62">
        <f t="shared" si="98"/>
        <v>2011</v>
      </c>
      <c r="AB181" s="62">
        <f t="shared" si="98"/>
        <v>2012</v>
      </c>
      <c r="AC181" s="62">
        <f t="shared" si="98"/>
        <v>2013</v>
      </c>
      <c r="AD181" s="62">
        <f t="shared" si="98"/>
        <v>2014</v>
      </c>
      <c r="AE181" s="62">
        <f t="shared" si="98"/>
        <v>2015</v>
      </c>
      <c r="AF181" s="62">
        <f t="shared" si="98"/>
        <v>2016</v>
      </c>
      <c r="AG181" s="62">
        <f t="shared" si="98"/>
        <v>2017</v>
      </c>
      <c r="AH181" s="62">
        <f t="shared" si="98"/>
        <v>2018</v>
      </c>
      <c r="AI181" s="62">
        <f t="shared" si="98"/>
        <v>2019</v>
      </c>
      <c r="AJ181" s="63">
        <f t="shared" si="98"/>
        <v>2020</v>
      </c>
      <c r="AK181" s="63">
        <f t="shared" si="98"/>
        <v>2021</v>
      </c>
      <c r="AL181" s="63">
        <f t="shared" si="98"/>
        <v>2022</v>
      </c>
      <c r="AM181" s="63">
        <f t="shared" si="98"/>
        <v>2023</v>
      </c>
      <c r="AN181" s="63">
        <f t="shared" si="98"/>
        <v>2024</v>
      </c>
      <c r="AO181" s="63">
        <f t="shared" si="98"/>
        <v>2025</v>
      </c>
      <c r="AP181" s="63">
        <f t="shared" si="98"/>
        <v>2026</v>
      </c>
      <c r="AQ181" s="63">
        <f t="shared" si="98"/>
        <v>2027</v>
      </c>
      <c r="AR181" s="63">
        <f t="shared" si="98"/>
        <v>2028</v>
      </c>
      <c r="AS181" s="63">
        <f t="shared" si="98"/>
        <v>2029</v>
      </c>
      <c r="AT181" s="63">
        <f t="shared" si="98"/>
        <v>2030</v>
      </c>
      <c r="AU181" s="63">
        <f t="shared" si="98"/>
        <v>2031</v>
      </c>
      <c r="AV181" s="63">
        <f t="shared" si="98"/>
        <v>2032</v>
      </c>
      <c r="AW181" s="63">
        <f t="shared" si="98"/>
        <v>2033</v>
      </c>
      <c r="AX181" s="63">
        <f t="shared" si="98"/>
        <v>2034</v>
      </c>
      <c r="AY181" s="16"/>
    </row>
    <row r="182" spans="2:51">
      <c r="B182" s="13"/>
      <c r="C182" s="24">
        <f>C126</f>
        <v>1</v>
      </c>
      <c r="D182" s="422" t="str">
        <f>D165</f>
        <v>Small Commercial Package Air-Conditioning and Heating Equipment (Water-Cooled)  &gt;=65,000 and &lt;135,000 Btu/h E/N</v>
      </c>
      <c r="E182" s="423" t="str">
        <f ca="1">IFERROR(1-(E165/E148),"NO MODELS")</f>
        <v>NO MODELS</v>
      </c>
      <c r="F182" s="423">
        <f t="shared" ref="F182:AI182" ca="1" si="99">IFERROR(1-(F165/F148),"NO MODELS")</f>
        <v>0</v>
      </c>
      <c r="G182" s="423">
        <f t="shared" ca="1" si="99"/>
        <v>0</v>
      </c>
      <c r="H182" s="423">
        <f t="shared" ca="1" si="99"/>
        <v>0</v>
      </c>
      <c r="I182" s="423">
        <f t="shared" ca="1" si="99"/>
        <v>0</v>
      </c>
      <c r="J182" s="423">
        <f t="shared" ca="1" si="99"/>
        <v>0</v>
      </c>
      <c r="K182" s="423">
        <f t="shared" ca="1" si="99"/>
        <v>0</v>
      </c>
      <c r="L182" s="423">
        <f t="shared" ca="1" si="99"/>
        <v>0</v>
      </c>
      <c r="M182" s="423">
        <f t="shared" ca="1" si="99"/>
        <v>0</v>
      </c>
      <c r="N182" s="423">
        <f t="shared" ca="1" si="99"/>
        <v>0</v>
      </c>
      <c r="O182" s="423">
        <f t="shared" ca="1" si="99"/>
        <v>0</v>
      </c>
      <c r="P182" s="423">
        <f t="shared" ca="1" si="99"/>
        <v>0</v>
      </c>
      <c r="Q182" s="423">
        <f t="shared" ca="1" si="99"/>
        <v>0</v>
      </c>
      <c r="R182" s="423">
        <f t="shared" ca="1" si="99"/>
        <v>0</v>
      </c>
      <c r="S182" s="423">
        <f t="shared" ca="1" si="99"/>
        <v>0</v>
      </c>
      <c r="T182" s="423">
        <f t="shared" ca="1" si="99"/>
        <v>0</v>
      </c>
      <c r="U182" s="423">
        <f t="shared" ca="1" si="99"/>
        <v>0</v>
      </c>
      <c r="V182" s="423">
        <f t="shared" ca="1" si="99"/>
        <v>0</v>
      </c>
      <c r="W182" s="423">
        <f t="shared" ca="1" si="99"/>
        <v>0</v>
      </c>
      <c r="X182" s="423">
        <f t="shared" ca="1" si="99"/>
        <v>0</v>
      </c>
      <c r="Y182" s="423">
        <f t="shared" ca="1" si="99"/>
        <v>0</v>
      </c>
      <c r="Z182" s="423">
        <f t="shared" ca="1" si="99"/>
        <v>0</v>
      </c>
      <c r="AA182" s="423">
        <f t="shared" ca="1" si="99"/>
        <v>0</v>
      </c>
      <c r="AB182" s="423">
        <f t="shared" ca="1" si="99"/>
        <v>0</v>
      </c>
      <c r="AC182" s="423">
        <f t="shared" ca="1" si="99"/>
        <v>1.9782847940286175E-4</v>
      </c>
      <c r="AD182" s="423">
        <f t="shared" ca="1" si="99"/>
        <v>4.1547609014813691E-4</v>
      </c>
      <c r="AE182" s="423">
        <f t="shared" ca="1" si="99"/>
        <v>6.5160012653942001E-4</v>
      </c>
      <c r="AF182" s="423">
        <f t="shared" ca="1" si="99"/>
        <v>8.7646777343530768E-4</v>
      </c>
      <c r="AG182" s="423">
        <f t="shared" ca="1" si="99"/>
        <v>1.1057375262262248E-3</v>
      </c>
      <c r="AH182" s="423">
        <f t="shared" ca="1" si="99"/>
        <v>1.3233396627816418E-3</v>
      </c>
      <c r="AI182" s="423">
        <f t="shared" ca="1" si="99"/>
        <v>1.5282359446818772E-3</v>
      </c>
      <c r="AJ182" s="423">
        <f ca="1">IFERROR(1-(AJ165/AJ148),"NO MODELS")</f>
        <v>1.7355257257402057E-3</v>
      </c>
      <c r="AK182" s="423">
        <f t="shared" ref="AK182:AX182" ca="1" si="100">IFERROR(1-(AK165/AK148),"NO MODELS")</f>
        <v>1.947937339570438E-3</v>
      </c>
      <c r="AL182" s="423">
        <f t="shared" ca="1" si="100"/>
        <v>2.139832236913497E-3</v>
      </c>
      <c r="AM182" s="423">
        <f t="shared" ca="1" si="100"/>
        <v>2.3103266997869243E-3</v>
      </c>
      <c r="AN182" s="423">
        <f t="shared" ca="1" si="100"/>
        <v>2.4279429335748448E-3</v>
      </c>
      <c r="AO182" s="423">
        <f t="shared" ca="1" si="100"/>
        <v>2.5284080570476819E-3</v>
      </c>
      <c r="AP182" s="423">
        <f t="shared" ca="1" si="100"/>
        <v>2.5841632639487244E-3</v>
      </c>
      <c r="AQ182" s="423">
        <f t="shared" ca="1" si="100"/>
        <v>2.5841632639490575E-3</v>
      </c>
      <c r="AR182" s="423">
        <f t="shared" ca="1" si="100"/>
        <v>2.5841632639491685E-3</v>
      </c>
      <c r="AS182" s="423">
        <f t="shared" ca="1" si="100"/>
        <v>2.5841632639490575E-3</v>
      </c>
      <c r="AT182" s="423">
        <f t="shared" ca="1" si="100"/>
        <v>2.5841632639489465E-3</v>
      </c>
      <c r="AU182" s="423">
        <f t="shared" ca="1" si="100"/>
        <v>2.5841632639489465E-3</v>
      </c>
      <c r="AV182" s="423">
        <f t="shared" ca="1" si="100"/>
        <v>2.5841632639489465E-3</v>
      </c>
      <c r="AW182" s="423">
        <f t="shared" ca="1" si="100"/>
        <v>2.5841632639488354E-3</v>
      </c>
      <c r="AX182" s="423">
        <f t="shared" ca="1" si="100"/>
        <v>2.5841632639491685E-3</v>
      </c>
      <c r="AY182" s="16"/>
    </row>
    <row r="183" spans="2:51">
      <c r="B183" s="13"/>
      <c r="C183" s="24">
        <f t="shared" ref="C183:C193" si="101">C127</f>
        <v>2</v>
      </c>
      <c r="D183" s="422" t="str">
        <f t="shared" ref="D183" si="102">D166</f>
        <v>Small Commercial Package Air-Conditioning and Heating Equipment (Water-Cooled)  &gt;=65,000 and &lt;135,000 Btu/h O</v>
      </c>
      <c r="E183" s="423" t="str">
        <f t="shared" ref="E183:AX183" ca="1" si="103">IFERROR(1-(E166/E149),"NO MODELS")</f>
        <v>NO MODELS</v>
      </c>
      <c r="F183" s="423">
        <f t="shared" ca="1" si="103"/>
        <v>0</v>
      </c>
      <c r="G183" s="423">
        <f t="shared" ca="1" si="103"/>
        <v>0</v>
      </c>
      <c r="H183" s="423">
        <f t="shared" ca="1" si="103"/>
        <v>0</v>
      </c>
      <c r="I183" s="423">
        <f t="shared" ca="1" si="103"/>
        <v>0</v>
      </c>
      <c r="J183" s="423">
        <f t="shared" ca="1" si="103"/>
        <v>0</v>
      </c>
      <c r="K183" s="423">
        <f t="shared" ca="1" si="103"/>
        <v>0</v>
      </c>
      <c r="L183" s="423">
        <f t="shared" ca="1" si="103"/>
        <v>0</v>
      </c>
      <c r="M183" s="423">
        <f t="shared" ca="1" si="103"/>
        <v>0</v>
      </c>
      <c r="N183" s="423">
        <f t="shared" ca="1" si="103"/>
        <v>0</v>
      </c>
      <c r="O183" s="423">
        <f t="shared" ca="1" si="103"/>
        <v>0</v>
      </c>
      <c r="P183" s="423">
        <f t="shared" ca="1" si="103"/>
        <v>0</v>
      </c>
      <c r="Q183" s="423">
        <f t="shared" ca="1" si="103"/>
        <v>0</v>
      </c>
      <c r="R183" s="423">
        <f t="shared" ca="1" si="103"/>
        <v>0</v>
      </c>
      <c r="S183" s="423">
        <f t="shared" ca="1" si="103"/>
        <v>0</v>
      </c>
      <c r="T183" s="423">
        <f t="shared" ca="1" si="103"/>
        <v>0</v>
      </c>
      <c r="U183" s="423">
        <f t="shared" ca="1" si="103"/>
        <v>0</v>
      </c>
      <c r="V183" s="423">
        <f t="shared" ca="1" si="103"/>
        <v>0</v>
      </c>
      <c r="W183" s="423">
        <f t="shared" ca="1" si="103"/>
        <v>0</v>
      </c>
      <c r="X183" s="423">
        <f t="shared" ca="1" si="103"/>
        <v>0</v>
      </c>
      <c r="Y183" s="423">
        <f t="shared" ca="1" si="103"/>
        <v>0</v>
      </c>
      <c r="Z183" s="423">
        <f t="shared" ca="1" si="103"/>
        <v>0</v>
      </c>
      <c r="AA183" s="423">
        <f t="shared" ca="1" si="103"/>
        <v>0</v>
      </c>
      <c r="AB183" s="423">
        <f t="shared" ca="1" si="103"/>
        <v>0</v>
      </c>
      <c r="AC183" s="423">
        <f t="shared" ca="1" si="103"/>
        <v>1.9625921949950609E-4</v>
      </c>
      <c r="AD183" s="423">
        <f t="shared" ca="1" si="103"/>
        <v>4.1845362451375934E-4</v>
      </c>
      <c r="AE183" s="423">
        <f t="shared" ca="1" si="103"/>
        <v>6.6558375251701829E-4</v>
      </c>
      <c r="AF183" s="423">
        <f t="shared" ca="1" si="103"/>
        <v>8.8957529329769525E-4</v>
      </c>
      <c r="AG183" s="423">
        <f t="shared" ca="1" si="103"/>
        <v>1.1204232725050556E-3</v>
      </c>
      <c r="AH183" s="423">
        <f t="shared" ca="1" si="103"/>
        <v>1.3403923819269581E-3</v>
      </c>
      <c r="AI183" s="423">
        <f t="shared" ca="1" si="103"/>
        <v>1.5458842642528392E-3</v>
      </c>
      <c r="AJ183" s="423">
        <f t="shared" ca="1" si="103"/>
        <v>1.7645180530692084E-3</v>
      </c>
      <c r="AK183" s="423">
        <f t="shared" ca="1" si="103"/>
        <v>1.9838043060860233E-3</v>
      </c>
      <c r="AL183" s="423">
        <f t="shared" ca="1" si="103"/>
        <v>2.1784461650602438E-3</v>
      </c>
      <c r="AM183" s="423">
        <f t="shared" ca="1" si="103"/>
        <v>2.355244015274538E-3</v>
      </c>
      <c r="AN183" s="423">
        <f t="shared" ca="1" si="103"/>
        <v>2.4763044446689531E-3</v>
      </c>
      <c r="AO183" s="423">
        <f t="shared" ca="1" si="103"/>
        <v>2.580197917832372E-3</v>
      </c>
      <c r="AP183" s="423">
        <f t="shared" ca="1" si="103"/>
        <v>2.636718821253492E-3</v>
      </c>
      <c r="AQ183" s="423">
        <f t="shared" ca="1" si="103"/>
        <v>2.636718821253492E-3</v>
      </c>
      <c r="AR183" s="423">
        <f t="shared" ca="1" si="103"/>
        <v>2.63671882125327E-3</v>
      </c>
      <c r="AS183" s="423">
        <f t="shared" ca="1" si="103"/>
        <v>2.636718821253492E-3</v>
      </c>
      <c r="AT183" s="423">
        <f t="shared" ca="1" si="103"/>
        <v>2.636718821253603E-3</v>
      </c>
      <c r="AU183" s="423">
        <f t="shared" ca="1" si="103"/>
        <v>2.63671882125327E-3</v>
      </c>
      <c r="AV183" s="423">
        <f t="shared" ca="1" si="103"/>
        <v>2.63671882125327E-3</v>
      </c>
      <c r="AW183" s="423">
        <f t="shared" ca="1" si="103"/>
        <v>2.63671882125327E-3</v>
      </c>
      <c r="AX183" s="423">
        <f t="shared" ca="1" si="103"/>
        <v>2.636718821253492E-3</v>
      </c>
      <c r="AY183" s="16"/>
    </row>
    <row r="184" spans="2:51">
      <c r="B184" s="13"/>
      <c r="C184" s="24">
        <f t="shared" si="101"/>
        <v>3</v>
      </c>
      <c r="D184" s="422" t="str">
        <f t="shared" ref="D184" si="104">D167</f>
        <v>Large Commercial Package Air-Conditioning and Heating Equipment (Water-Cooled) &gt;= 135,000 and &lt;240,000 Btu/h E/N</v>
      </c>
      <c r="E184" s="423" t="str">
        <f t="shared" ref="E184:AX184" ca="1" si="105">IFERROR(1-(E167/E150),"NO MODELS")</f>
        <v>NO MODELS</v>
      </c>
      <c r="F184" s="423">
        <f t="shared" ca="1" si="105"/>
        <v>0</v>
      </c>
      <c r="G184" s="423">
        <f t="shared" ca="1" si="105"/>
        <v>0</v>
      </c>
      <c r="H184" s="423">
        <f t="shared" ca="1" si="105"/>
        <v>0</v>
      </c>
      <c r="I184" s="423">
        <f t="shared" ca="1" si="105"/>
        <v>0</v>
      </c>
      <c r="J184" s="423">
        <f t="shared" ca="1" si="105"/>
        <v>0</v>
      </c>
      <c r="K184" s="423">
        <f t="shared" ca="1" si="105"/>
        <v>0</v>
      </c>
      <c r="L184" s="423">
        <f t="shared" ca="1" si="105"/>
        <v>0</v>
      </c>
      <c r="M184" s="423">
        <f t="shared" ca="1" si="105"/>
        <v>0</v>
      </c>
      <c r="N184" s="423">
        <f t="shared" ca="1" si="105"/>
        <v>0</v>
      </c>
      <c r="O184" s="423">
        <f t="shared" ca="1" si="105"/>
        <v>0</v>
      </c>
      <c r="P184" s="423">
        <f t="shared" ca="1" si="105"/>
        <v>0</v>
      </c>
      <c r="Q184" s="423">
        <f t="shared" ca="1" si="105"/>
        <v>0</v>
      </c>
      <c r="R184" s="423">
        <f t="shared" ca="1" si="105"/>
        <v>0</v>
      </c>
      <c r="S184" s="423">
        <f t="shared" ca="1" si="105"/>
        <v>0</v>
      </c>
      <c r="T184" s="423">
        <f t="shared" ca="1" si="105"/>
        <v>0</v>
      </c>
      <c r="U184" s="423">
        <f t="shared" ca="1" si="105"/>
        <v>0</v>
      </c>
      <c r="V184" s="423">
        <f t="shared" ca="1" si="105"/>
        <v>0</v>
      </c>
      <c r="W184" s="423">
        <f t="shared" ca="1" si="105"/>
        <v>0</v>
      </c>
      <c r="X184" s="423">
        <f t="shared" ca="1" si="105"/>
        <v>0</v>
      </c>
      <c r="Y184" s="423">
        <f t="shared" ca="1" si="105"/>
        <v>0</v>
      </c>
      <c r="Z184" s="423">
        <f t="shared" ca="1" si="105"/>
        <v>0</v>
      </c>
      <c r="AA184" s="423">
        <f t="shared" ca="1" si="105"/>
        <v>0</v>
      </c>
      <c r="AB184" s="423">
        <f t="shared" ca="1" si="105"/>
        <v>0</v>
      </c>
      <c r="AC184" s="423">
        <f t="shared" ca="1" si="105"/>
        <v>0</v>
      </c>
      <c r="AD184" s="423">
        <f t="shared" ca="1" si="105"/>
        <v>2.6916579334193003E-3</v>
      </c>
      <c r="AE184" s="423">
        <f t="shared" ca="1" si="105"/>
        <v>5.4649783463678325E-3</v>
      </c>
      <c r="AF184" s="423">
        <f t="shared" ca="1" si="105"/>
        <v>8.1181123895711638E-3</v>
      </c>
      <c r="AG184" s="423">
        <f t="shared" ca="1" si="105"/>
        <v>1.0726388931151187E-2</v>
      </c>
      <c r="AH184" s="423">
        <f t="shared" ca="1" si="105"/>
        <v>1.3188873514011545E-2</v>
      </c>
      <c r="AI184" s="423">
        <f t="shared" ca="1" si="105"/>
        <v>1.5559869082079958E-2</v>
      </c>
      <c r="AJ184" s="423">
        <f t="shared" ca="1" si="105"/>
        <v>1.7868691725067776E-2</v>
      </c>
      <c r="AK184" s="423">
        <f t="shared" ca="1" si="105"/>
        <v>2.0164908905235701E-2</v>
      </c>
      <c r="AL184" s="423">
        <f t="shared" ca="1" si="105"/>
        <v>2.2290676583264446E-2</v>
      </c>
      <c r="AM184" s="423">
        <f t="shared" ca="1" si="105"/>
        <v>2.4169155744815485E-2</v>
      </c>
      <c r="AN184" s="423">
        <f t="shared" ca="1" si="105"/>
        <v>2.5503702104265114E-2</v>
      </c>
      <c r="AO184" s="423">
        <f t="shared" ca="1" si="105"/>
        <v>2.668124754045742E-2</v>
      </c>
      <c r="AP184" s="423">
        <f t="shared" ca="1" si="105"/>
        <v>2.7514732902990224E-2</v>
      </c>
      <c r="AQ184" s="423">
        <f t="shared" ca="1" si="105"/>
        <v>2.79569079842239E-2</v>
      </c>
      <c r="AR184" s="423">
        <f t="shared" ca="1" si="105"/>
        <v>2.7956907984223789E-2</v>
      </c>
      <c r="AS184" s="423">
        <f t="shared" ca="1" si="105"/>
        <v>2.7956907984224122E-2</v>
      </c>
      <c r="AT184" s="423">
        <f t="shared" ca="1" si="105"/>
        <v>2.79569079842239E-2</v>
      </c>
      <c r="AU184" s="423">
        <f t="shared" ca="1" si="105"/>
        <v>2.7956907984223789E-2</v>
      </c>
      <c r="AV184" s="423">
        <f t="shared" ca="1" si="105"/>
        <v>2.7956907984224122E-2</v>
      </c>
      <c r="AW184" s="423">
        <f t="shared" ca="1" si="105"/>
        <v>2.7956907984224011E-2</v>
      </c>
      <c r="AX184" s="423">
        <f t="shared" ca="1" si="105"/>
        <v>2.7956907984224122E-2</v>
      </c>
      <c r="AY184" s="16"/>
    </row>
    <row r="185" spans="2:51">
      <c r="B185" s="13"/>
      <c r="C185" s="24">
        <f t="shared" si="101"/>
        <v>4</v>
      </c>
      <c r="D185" s="422" t="str">
        <f t="shared" ref="D185" si="106">D168</f>
        <v>Large Commercial Package Air-Conditioning and Heating Equipment (Water-Cooled) &gt;= 135,000 and &lt;240,000 Btu/h O</v>
      </c>
      <c r="E185" s="423" t="str">
        <f t="shared" ref="E185:AX185" ca="1" si="107">IFERROR(1-(E168/E151),"NO MODELS")</f>
        <v>NO MODELS</v>
      </c>
      <c r="F185" s="423">
        <f t="shared" ca="1" si="107"/>
        <v>0</v>
      </c>
      <c r="G185" s="423">
        <f t="shared" ca="1" si="107"/>
        <v>0</v>
      </c>
      <c r="H185" s="423">
        <f t="shared" ca="1" si="107"/>
        <v>0</v>
      </c>
      <c r="I185" s="423">
        <f t="shared" ca="1" si="107"/>
        <v>0</v>
      </c>
      <c r="J185" s="423">
        <f t="shared" ca="1" si="107"/>
        <v>0</v>
      </c>
      <c r="K185" s="423">
        <f t="shared" ca="1" si="107"/>
        <v>0</v>
      </c>
      <c r="L185" s="423">
        <f t="shared" ca="1" si="107"/>
        <v>0</v>
      </c>
      <c r="M185" s="423">
        <f t="shared" ca="1" si="107"/>
        <v>0</v>
      </c>
      <c r="N185" s="423">
        <f t="shared" ca="1" si="107"/>
        <v>0</v>
      </c>
      <c r="O185" s="423">
        <f t="shared" ca="1" si="107"/>
        <v>0</v>
      </c>
      <c r="P185" s="423">
        <f t="shared" ca="1" si="107"/>
        <v>0</v>
      </c>
      <c r="Q185" s="423">
        <f t="shared" ca="1" si="107"/>
        <v>0</v>
      </c>
      <c r="R185" s="423">
        <f t="shared" ca="1" si="107"/>
        <v>0</v>
      </c>
      <c r="S185" s="423">
        <f t="shared" ca="1" si="107"/>
        <v>0</v>
      </c>
      <c r="T185" s="423">
        <f t="shared" ca="1" si="107"/>
        <v>0</v>
      </c>
      <c r="U185" s="423">
        <f t="shared" ca="1" si="107"/>
        <v>0</v>
      </c>
      <c r="V185" s="423">
        <f t="shared" ca="1" si="107"/>
        <v>0</v>
      </c>
      <c r="W185" s="423">
        <f t="shared" ca="1" si="107"/>
        <v>0</v>
      </c>
      <c r="X185" s="423">
        <f t="shared" ca="1" si="107"/>
        <v>0</v>
      </c>
      <c r="Y185" s="423">
        <f t="shared" ca="1" si="107"/>
        <v>0</v>
      </c>
      <c r="Z185" s="423">
        <f t="shared" ca="1" si="107"/>
        <v>0</v>
      </c>
      <c r="AA185" s="423">
        <f t="shared" ca="1" si="107"/>
        <v>0</v>
      </c>
      <c r="AB185" s="423">
        <f t="shared" ca="1" si="107"/>
        <v>0</v>
      </c>
      <c r="AC185" s="423">
        <f t="shared" ca="1" si="107"/>
        <v>0</v>
      </c>
      <c r="AD185" s="423">
        <f t="shared" ca="1" si="107"/>
        <v>2.3705492190810862E-3</v>
      </c>
      <c r="AE185" s="423">
        <f t="shared" ca="1" si="107"/>
        <v>4.8111404337883856E-3</v>
      </c>
      <c r="AF185" s="423">
        <f t="shared" ca="1" si="107"/>
        <v>7.129980838717298E-3</v>
      </c>
      <c r="AG185" s="423">
        <f t="shared" ca="1" si="107"/>
        <v>9.3995038725882551E-3</v>
      </c>
      <c r="AH185" s="423">
        <f t="shared" ca="1" si="107"/>
        <v>1.153110599128615E-2</v>
      </c>
      <c r="AI185" s="423">
        <f t="shared" ca="1" si="107"/>
        <v>1.3560035281374283E-2</v>
      </c>
      <c r="AJ185" s="423">
        <f t="shared" ca="1" si="107"/>
        <v>1.5612687017955817E-2</v>
      </c>
      <c r="AK185" s="423">
        <f t="shared" ca="1" si="107"/>
        <v>1.7620150487755448E-2</v>
      </c>
      <c r="AL185" s="423">
        <f t="shared" ca="1" si="107"/>
        <v>1.9449519186045983E-2</v>
      </c>
      <c r="AM185" s="423">
        <f t="shared" ca="1" si="107"/>
        <v>2.1094703802996828E-2</v>
      </c>
      <c r="AN185" s="423">
        <f t="shared" ca="1" si="107"/>
        <v>2.224971889694316E-2</v>
      </c>
      <c r="AO185" s="423">
        <f t="shared" ca="1" si="107"/>
        <v>2.3283063828690165E-2</v>
      </c>
      <c r="AP185" s="423">
        <f t="shared" ca="1" si="107"/>
        <v>2.4011902096411353E-2</v>
      </c>
      <c r="AQ185" s="423">
        <f t="shared" ca="1" si="107"/>
        <v>2.4401725205580371E-2</v>
      </c>
      <c r="AR185" s="423">
        <f t="shared" ca="1" si="107"/>
        <v>2.440172520558026E-2</v>
      </c>
      <c r="AS185" s="423">
        <f t="shared" ca="1" si="107"/>
        <v>2.4401725205580371E-2</v>
      </c>
      <c r="AT185" s="423">
        <f t="shared" ca="1" si="107"/>
        <v>2.4401725205580482E-2</v>
      </c>
      <c r="AU185" s="423">
        <f t="shared" ca="1" si="107"/>
        <v>2.4401725205580593E-2</v>
      </c>
      <c r="AV185" s="423">
        <f t="shared" ca="1" si="107"/>
        <v>2.4401725205580371E-2</v>
      </c>
      <c r="AW185" s="423">
        <f t="shared" ca="1" si="107"/>
        <v>2.4401725205580371E-2</v>
      </c>
      <c r="AX185" s="423">
        <f t="shared" ca="1" si="107"/>
        <v>2.4401725205580371E-2</v>
      </c>
      <c r="AY185" s="16"/>
    </row>
    <row r="186" spans="2:51">
      <c r="B186" s="13"/>
      <c r="C186" s="24">
        <f t="shared" si="101"/>
        <v>5</v>
      </c>
      <c r="D186" s="422" t="str">
        <f t="shared" ref="D186" si="108">D169</f>
        <v>Very Large Commercial Package Air-Conditioning and Heating Equipment (Water-Cooled) &gt;=240,000 and &lt;760,000 Btu/h E/N</v>
      </c>
      <c r="E186" s="423" t="str">
        <f t="shared" ref="E186:AX186" ca="1" si="109">IFERROR(1-(E169/E152),"NO MODELS")</f>
        <v>NO MODELS</v>
      </c>
      <c r="F186" s="423">
        <f t="shared" ca="1" si="109"/>
        <v>0</v>
      </c>
      <c r="G186" s="423">
        <f t="shared" ca="1" si="109"/>
        <v>0</v>
      </c>
      <c r="H186" s="423">
        <f t="shared" ca="1" si="109"/>
        <v>0</v>
      </c>
      <c r="I186" s="423">
        <f t="shared" ca="1" si="109"/>
        <v>0</v>
      </c>
      <c r="J186" s="423">
        <f t="shared" ca="1" si="109"/>
        <v>0</v>
      </c>
      <c r="K186" s="423">
        <f t="shared" ca="1" si="109"/>
        <v>0</v>
      </c>
      <c r="L186" s="423">
        <f t="shared" ca="1" si="109"/>
        <v>0</v>
      </c>
      <c r="M186" s="423">
        <f t="shared" ca="1" si="109"/>
        <v>0</v>
      </c>
      <c r="N186" s="423">
        <f t="shared" ca="1" si="109"/>
        <v>0</v>
      </c>
      <c r="O186" s="423">
        <f t="shared" ca="1" si="109"/>
        <v>0</v>
      </c>
      <c r="P186" s="423">
        <f t="shared" ca="1" si="109"/>
        <v>0</v>
      </c>
      <c r="Q186" s="423">
        <f t="shared" ca="1" si="109"/>
        <v>0</v>
      </c>
      <c r="R186" s="423">
        <f t="shared" ca="1" si="109"/>
        <v>0</v>
      </c>
      <c r="S186" s="423">
        <f t="shared" ca="1" si="109"/>
        <v>0</v>
      </c>
      <c r="T186" s="423">
        <f t="shared" ca="1" si="109"/>
        <v>0</v>
      </c>
      <c r="U186" s="423">
        <f t="shared" ca="1" si="109"/>
        <v>0</v>
      </c>
      <c r="V186" s="423">
        <f t="shared" ca="1" si="109"/>
        <v>0</v>
      </c>
      <c r="W186" s="423">
        <f t="shared" ca="1" si="109"/>
        <v>0</v>
      </c>
      <c r="X186" s="423">
        <f t="shared" ca="1" si="109"/>
        <v>0</v>
      </c>
      <c r="Y186" s="423">
        <f t="shared" ca="1" si="109"/>
        <v>0</v>
      </c>
      <c r="Z186" s="423">
        <f t="shared" ca="1" si="109"/>
        <v>0</v>
      </c>
      <c r="AA186" s="423">
        <f t="shared" ca="1" si="109"/>
        <v>0</v>
      </c>
      <c r="AB186" s="423">
        <f t="shared" ca="1" si="109"/>
        <v>0</v>
      </c>
      <c r="AC186" s="423">
        <f t="shared" ca="1" si="109"/>
        <v>0</v>
      </c>
      <c r="AD186" s="423">
        <f t="shared" ca="1" si="109"/>
        <v>2.0673718830812593E-3</v>
      </c>
      <c r="AE186" s="423">
        <f t="shared" ca="1" si="109"/>
        <v>4.0234948691268979E-3</v>
      </c>
      <c r="AF186" s="423">
        <f t="shared" ca="1" si="109"/>
        <v>5.8048171533834347E-3</v>
      </c>
      <c r="AG186" s="423">
        <f t="shared" ca="1" si="109"/>
        <v>7.4468954876434346E-3</v>
      </c>
      <c r="AH186" s="423">
        <f t="shared" ca="1" si="109"/>
        <v>8.9295930421207093E-3</v>
      </c>
      <c r="AI186" s="423">
        <f t="shared" ca="1" si="109"/>
        <v>1.0299017904689345E-2</v>
      </c>
      <c r="AJ186" s="423">
        <f t="shared" ca="1" si="109"/>
        <v>1.1531655756855885E-2</v>
      </c>
      <c r="AK186" s="423">
        <f t="shared" ca="1" si="109"/>
        <v>1.2648107883465598E-2</v>
      </c>
      <c r="AL186" s="423">
        <f t="shared" ca="1" si="109"/>
        <v>1.3603437087680414E-2</v>
      </c>
      <c r="AM186" s="423">
        <f t="shared" ca="1" si="109"/>
        <v>1.4367123998574205E-2</v>
      </c>
      <c r="AN186" s="423">
        <f t="shared" ca="1" si="109"/>
        <v>1.4936988981963273E-2</v>
      </c>
      <c r="AO186" s="423">
        <f t="shared" ca="1" si="109"/>
        <v>1.5405586592238563E-2</v>
      </c>
      <c r="AP186" s="423">
        <f t="shared" ca="1" si="109"/>
        <v>1.5720111849363061E-2</v>
      </c>
      <c r="AQ186" s="423">
        <f t="shared" ca="1" si="109"/>
        <v>1.5877677791989009E-2</v>
      </c>
      <c r="AR186" s="423">
        <f t="shared" ca="1" si="109"/>
        <v>1.5877677791989009E-2</v>
      </c>
      <c r="AS186" s="423">
        <f t="shared" ca="1" si="109"/>
        <v>1.5877677791989009E-2</v>
      </c>
      <c r="AT186" s="423">
        <f t="shared" ca="1" si="109"/>
        <v>1.5877677791989009E-2</v>
      </c>
      <c r="AU186" s="423">
        <f t="shared" ca="1" si="109"/>
        <v>1.5877677791989009E-2</v>
      </c>
      <c r="AV186" s="423">
        <f t="shared" ca="1" si="109"/>
        <v>1.5877677791989231E-2</v>
      </c>
      <c r="AW186" s="423">
        <f t="shared" ca="1" si="109"/>
        <v>1.587767779198912E-2</v>
      </c>
      <c r="AX186" s="423">
        <f t="shared" ca="1" si="109"/>
        <v>1.5877677791988787E-2</v>
      </c>
      <c r="AY186" s="16"/>
    </row>
    <row r="187" spans="2:51">
      <c r="B187" s="13"/>
      <c r="C187" s="24">
        <f t="shared" si="101"/>
        <v>6</v>
      </c>
      <c r="D187" s="422" t="str">
        <f t="shared" ref="D187" si="110">D170</f>
        <v>Very Large Commercial Package Air-Conditioning and Heating Equipment (Water-Cooled) &gt;=240,000 and &lt;760,000 Btu/h O</v>
      </c>
      <c r="E187" s="423" t="str">
        <f t="shared" ref="E187:AX187" ca="1" si="111">IFERROR(1-(E170/E153),"NO MODELS")</f>
        <v>NO MODELS</v>
      </c>
      <c r="F187" s="423">
        <f t="shared" ca="1" si="111"/>
        <v>0</v>
      </c>
      <c r="G187" s="423">
        <f t="shared" ca="1" si="111"/>
        <v>0</v>
      </c>
      <c r="H187" s="423">
        <f t="shared" ca="1" si="111"/>
        <v>0</v>
      </c>
      <c r="I187" s="423">
        <f t="shared" ca="1" si="111"/>
        <v>0</v>
      </c>
      <c r="J187" s="423">
        <f t="shared" ca="1" si="111"/>
        <v>0</v>
      </c>
      <c r="K187" s="423">
        <f t="shared" ca="1" si="111"/>
        <v>0</v>
      </c>
      <c r="L187" s="423">
        <f t="shared" ca="1" si="111"/>
        <v>0</v>
      </c>
      <c r="M187" s="423">
        <f t="shared" ca="1" si="111"/>
        <v>0</v>
      </c>
      <c r="N187" s="423">
        <f t="shared" ca="1" si="111"/>
        <v>0</v>
      </c>
      <c r="O187" s="423">
        <f t="shared" ca="1" si="111"/>
        <v>0</v>
      </c>
      <c r="P187" s="423">
        <f t="shared" ca="1" si="111"/>
        <v>0</v>
      </c>
      <c r="Q187" s="423">
        <f t="shared" ca="1" si="111"/>
        <v>0</v>
      </c>
      <c r="R187" s="423">
        <f t="shared" ca="1" si="111"/>
        <v>0</v>
      </c>
      <c r="S187" s="423">
        <f t="shared" ca="1" si="111"/>
        <v>0</v>
      </c>
      <c r="T187" s="423">
        <f t="shared" ca="1" si="111"/>
        <v>0</v>
      </c>
      <c r="U187" s="423">
        <f t="shared" ca="1" si="111"/>
        <v>0</v>
      </c>
      <c r="V187" s="423">
        <f t="shared" ca="1" si="111"/>
        <v>0</v>
      </c>
      <c r="W187" s="423">
        <f t="shared" ca="1" si="111"/>
        <v>0</v>
      </c>
      <c r="X187" s="423">
        <f t="shared" ca="1" si="111"/>
        <v>0</v>
      </c>
      <c r="Y187" s="423">
        <f t="shared" ca="1" si="111"/>
        <v>0</v>
      </c>
      <c r="Z187" s="423">
        <f t="shared" ca="1" si="111"/>
        <v>0</v>
      </c>
      <c r="AA187" s="423">
        <f t="shared" ca="1" si="111"/>
        <v>0</v>
      </c>
      <c r="AB187" s="423">
        <f t="shared" ca="1" si="111"/>
        <v>0</v>
      </c>
      <c r="AC187" s="423">
        <f t="shared" ca="1" si="111"/>
        <v>0</v>
      </c>
      <c r="AD187" s="423">
        <f t="shared" ca="1" si="111"/>
        <v>1.764345169887771E-3</v>
      </c>
      <c r="AE187" s="423">
        <f t="shared" ca="1" si="111"/>
        <v>3.4260185501840956E-3</v>
      </c>
      <c r="AF187" s="423">
        <f t="shared" ca="1" si="111"/>
        <v>4.9486596977492692E-3</v>
      </c>
      <c r="AG187" s="423">
        <f t="shared" ca="1" si="111"/>
        <v>6.3473183002427103E-3</v>
      </c>
      <c r="AH187" s="423">
        <f t="shared" ca="1" si="111"/>
        <v>7.6163621241320811E-3</v>
      </c>
      <c r="AI187" s="423">
        <f t="shared" ca="1" si="111"/>
        <v>8.7841569980773304E-3</v>
      </c>
      <c r="AJ187" s="423">
        <f t="shared" ca="1" si="111"/>
        <v>9.8380296528158828E-3</v>
      </c>
      <c r="AK187" s="423">
        <f t="shared" ca="1" si="111"/>
        <v>1.0789409817484108E-2</v>
      </c>
      <c r="AL187" s="423">
        <f t="shared" ca="1" si="111"/>
        <v>1.1601839328673536E-2</v>
      </c>
      <c r="AM187" s="423">
        <f t="shared" ca="1" si="111"/>
        <v>1.2252718996666689E-2</v>
      </c>
      <c r="AN187" s="423">
        <f t="shared" ca="1" si="111"/>
        <v>1.2738763315250257E-2</v>
      </c>
      <c r="AO187" s="423">
        <f t="shared" ca="1" si="111"/>
        <v>1.3139363307900886E-2</v>
      </c>
      <c r="AP187" s="423">
        <f t="shared" ca="1" si="111"/>
        <v>1.3407865299720045E-2</v>
      </c>
      <c r="AQ187" s="423">
        <f t="shared" ca="1" si="111"/>
        <v>1.3542870829743481E-2</v>
      </c>
      <c r="AR187" s="423">
        <f t="shared" ca="1" si="111"/>
        <v>1.3542870829743703E-2</v>
      </c>
      <c r="AS187" s="423">
        <f t="shared" ca="1" si="111"/>
        <v>1.354287082974337E-2</v>
      </c>
      <c r="AT187" s="423">
        <f t="shared" ca="1" si="111"/>
        <v>1.3542870829743592E-2</v>
      </c>
      <c r="AU187" s="423">
        <f t="shared" ca="1" si="111"/>
        <v>1.3542870829743703E-2</v>
      </c>
      <c r="AV187" s="423">
        <f t="shared" ca="1" si="111"/>
        <v>1.3542870829743592E-2</v>
      </c>
      <c r="AW187" s="423">
        <f t="shared" ca="1" si="111"/>
        <v>1.3542870829743481E-2</v>
      </c>
      <c r="AX187" s="423">
        <f t="shared" ca="1" si="111"/>
        <v>1.3542870829743592E-2</v>
      </c>
      <c r="AY187" s="16"/>
    </row>
    <row r="188" spans="2:51">
      <c r="B188" s="13"/>
      <c r="C188" s="24">
        <f t="shared" si="101"/>
        <v>7</v>
      </c>
      <c r="D188" s="422" t="str">
        <f t="shared" ref="D188" si="112">D171</f>
        <v>Small Commercial Package Air-Conditioning and Heating Equipment (Evaporatively-Cooled)  &gt;=65,000 and &lt;135,000 Btu/h E/N</v>
      </c>
      <c r="E188" s="423" t="str">
        <f t="shared" ref="E188:AX188" si="113">IFERROR(1-(E171/E154),"NO MODELS")</f>
        <v>NO MODELS</v>
      </c>
      <c r="F188" s="423" t="str">
        <f t="shared" si="113"/>
        <v>NO MODELS</v>
      </c>
      <c r="G188" s="423" t="str">
        <f t="shared" si="113"/>
        <v>NO MODELS</v>
      </c>
      <c r="H188" s="423" t="str">
        <f t="shared" si="113"/>
        <v>NO MODELS</v>
      </c>
      <c r="I188" s="423" t="str">
        <f t="shared" si="113"/>
        <v>NO MODELS</v>
      </c>
      <c r="J188" s="423" t="str">
        <f t="shared" si="113"/>
        <v>NO MODELS</v>
      </c>
      <c r="K188" s="423" t="str">
        <f t="shared" si="113"/>
        <v>NO MODELS</v>
      </c>
      <c r="L188" s="423" t="str">
        <f t="shared" si="113"/>
        <v>NO MODELS</v>
      </c>
      <c r="M188" s="423" t="str">
        <f t="shared" si="113"/>
        <v>NO MODELS</v>
      </c>
      <c r="N188" s="423" t="str">
        <f t="shared" si="113"/>
        <v>NO MODELS</v>
      </c>
      <c r="O188" s="423" t="str">
        <f t="shared" si="113"/>
        <v>NO MODELS</v>
      </c>
      <c r="P188" s="423" t="str">
        <f t="shared" si="113"/>
        <v>NO MODELS</v>
      </c>
      <c r="Q188" s="423" t="str">
        <f t="shared" si="113"/>
        <v>NO MODELS</v>
      </c>
      <c r="R188" s="423" t="str">
        <f t="shared" si="113"/>
        <v>NO MODELS</v>
      </c>
      <c r="S188" s="423" t="str">
        <f t="shared" si="113"/>
        <v>NO MODELS</v>
      </c>
      <c r="T188" s="423" t="str">
        <f t="shared" si="113"/>
        <v>NO MODELS</v>
      </c>
      <c r="U188" s="423" t="str">
        <f t="shared" si="113"/>
        <v>NO MODELS</v>
      </c>
      <c r="V188" s="423" t="str">
        <f t="shared" si="113"/>
        <v>NO MODELS</v>
      </c>
      <c r="W188" s="423" t="str">
        <f t="shared" si="113"/>
        <v>NO MODELS</v>
      </c>
      <c r="X188" s="423" t="str">
        <f t="shared" si="113"/>
        <v>NO MODELS</v>
      </c>
      <c r="Y188" s="423" t="str">
        <f t="shared" si="113"/>
        <v>NO MODELS</v>
      </c>
      <c r="Z188" s="423" t="str">
        <f t="shared" si="113"/>
        <v>NO MODELS</v>
      </c>
      <c r="AA188" s="423" t="str">
        <f t="shared" si="113"/>
        <v>NO MODELS</v>
      </c>
      <c r="AB188" s="423" t="str">
        <f t="shared" si="113"/>
        <v>NO MODELS</v>
      </c>
      <c r="AC188" s="423" t="str">
        <f t="shared" si="113"/>
        <v>NO MODELS</v>
      </c>
      <c r="AD188" s="423" t="str">
        <f t="shared" si="113"/>
        <v>NO MODELS</v>
      </c>
      <c r="AE188" s="423" t="str">
        <f t="shared" si="113"/>
        <v>NO MODELS</v>
      </c>
      <c r="AF188" s="423" t="str">
        <f t="shared" si="113"/>
        <v>NO MODELS</v>
      </c>
      <c r="AG188" s="423" t="str">
        <f t="shared" si="113"/>
        <v>NO MODELS</v>
      </c>
      <c r="AH188" s="423" t="str">
        <f t="shared" si="113"/>
        <v>NO MODELS</v>
      </c>
      <c r="AI188" s="423" t="str">
        <f t="shared" si="113"/>
        <v>NO MODELS</v>
      </c>
      <c r="AJ188" s="423" t="str">
        <f t="shared" si="113"/>
        <v>NO MODELS</v>
      </c>
      <c r="AK188" s="423" t="str">
        <f t="shared" si="113"/>
        <v>NO MODELS</v>
      </c>
      <c r="AL188" s="423" t="str">
        <f t="shared" si="113"/>
        <v>NO MODELS</v>
      </c>
      <c r="AM188" s="423" t="str">
        <f t="shared" si="113"/>
        <v>NO MODELS</v>
      </c>
      <c r="AN188" s="423" t="str">
        <f t="shared" si="113"/>
        <v>NO MODELS</v>
      </c>
      <c r="AO188" s="423" t="str">
        <f t="shared" si="113"/>
        <v>NO MODELS</v>
      </c>
      <c r="AP188" s="423" t="str">
        <f t="shared" si="113"/>
        <v>NO MODELS</v>
      </c>
      <c r="AQ188" s="423" t="str">
        <f t="shared" si="113"/>
        <v>NO MODELS</v>
      </c>
      <c r="AR188" s="423" t="str">
        <f t="shared" si="113"/>
        <v>NO MODELS</v>
      </c>
      <c r="AS188" s="423" t="str">
        <f t="shared" si="113"/>
        <v>NO MODELS</v>
      </c>
      <c r="AT188" s="423" t="str">
        <f t="shared" si="113"/>
        <v>NO MODELS</v>
      </c>
      <c r="AU188" s="423" t="str">
        <f t="shared" si="113"/>
        <v>NO MODELS</v>
      </c>
      <c r="AV188" s="423" t="str">
        <f t="shared" si="113"/>
        <v>NO MODELS</v>
      </c>
      <c r="AW188" s="423" t="str">
        <f t="shared" si="113"/>
        <v>NO MODELS</v>
      </c>
      <c r="AX188" s="423" t="str">
        <f t="shared" si="113"/>
        <v>NO MODELS</v>
      </c>
      <c r="AY188" s="16"/>
    </row>
    <row r="189" spans="2:51">
      <c r="B189" s="13"/>
      <c r="C189" s="24">
        <f t="shared" si="101"/>
        <v>8</v>
      </c>
      <c r="D189" s="422" t="str">
        <f t="shared" ref="D189" si="114">D172</f>
        <v>Small Commercial Package Air-Conditioning and Heating Equipment (Evaporatively-Cooled)  &gt;=65,000 and &lt;135,000 Btu/h O</v>
      </c>
      <c r="E189" s="423" t="str">
        <f t="shared" ref="E189:AX189" si="115">IFERROR(1-(E172/E155),"NO MODELS")</f>
        <v>NO MODELS</v>
      </c>
      <c r="F189" s="423" t="str">
        <f t="shared" si="115"/>
        <v>NO MODELS</v>
      </c>
      <c r="G189" s="423" t="str">
        <f t="shared" si="115"/>
        <v>NO MODELS</v>
      </c>
      <c r="H189" s="423" t="str">
        <f t="shared" si="115"/>
        <v>NO MODELS</v>
      </c>
      <c r="I189" s="423" t="str">
        <f t="shared" si="115"/>
        <v>NO MODELS</v>
      </c>
      <c r="J189" s="423" t="str">
        <f t="shared" si="115"/>
        <v>NO MODELS</v>
      </c>
      <c r="K189" s="423" t="str">
        <f t="shared" si="115"/>
        <v>NO MODELS</v>
      </c>
      <c r="L189" s="423" t="str">
        <f t="shared" si="115"/>
        <v>NO MODELS</v>
      </c>
      <c r="M189" s="423" t="str">
        <f t="shared" si="115"/>
        <v>NO MODELS</v>
      </c>
      <c r="N189" s="423" t="str">
        <f t="shared" si="115"/>
        <v>NO MODELS</v>
      </c>
      <c r="O189" s="423" t="str">
        <f t="shared" si="115"/>
        <v>NO MODELS</v>
      </c>
      <c r="P189" s="423" t="str">
        <f t="shared" si="115"/>
        <v>NO MODELS</v>
      </c>
      <c r="Q189" s="423" t="str">
        <f t="shared" si="115"/>
        <v>NO MODELS</v>
      </c>
      <c r="R189" s="423" t="str">
        <f t="shared" si="115"/>
        <v>NO MODELS</v>
      </c>
      <c r="S189" s="423" t="str">
        <f t="shared" si="115"/>
        <v>NO MODELS</v>
      </c>
      <c r="T189" s="423" t="str">
        <f t="shared" si="115"/>
        <v>NO MODELS</v>
      </c>
      <c r="U189" s="423" t="str">
        <f t="shared" si="115"/>
        <v>NO MODELS</v>
      </c>
      <c r="V189" s="423" t="str">
        <f t="shared" si="115"/>
        <v>NO MODELS</v>
      </c>
      <c r="W189" s="423" t="str">
        <f t="shared" si="115"/>
        <v>NO MODELS</v>
      </c>
      <c r="X189" s="423" t="str">
        <f t="shared" si="115"/>
        <v>NO MODELS</v>
      </c>
      <c r="Y189" s="423" t="str">
        <f t="shared" si="115"/>
        <v>NO MODELS</v>
      </c>
      <c r="Z189" s="423" t="str">
        <f t="shared" si="115"/>
        <v>NO MODELS</v>
      </c>
      <c r="AA189" s="423" t="str">
        <f t="shared" si="115"/>
        <v>NO MODELS</v>
      </c>
      <c r="AB189" s="423" t="str">
        <f t="shared" si="115"/>
        <v>NO MODELS</v>
      </c>
      <c r="AC189" s="423" t="str">
        <f t="shared" si="115"/>
        <v>NO MODELS</v>
      </c>
      <c r="AD189" s="423" t="str">
        <f t="shared" si="115"/>
        <v>NO MODELS</v>
      </c>
      <c r="AE189" s="423" t="str">
        <f t="shared" si="115"/>
        <v>NO MODELS</v>
      </c>
      <c r="AF189" s="423" t="str">
        <f t="shared" si="115"/>
        <v>NO MODELS</v>
      </c>
      <c r="AG189" s="423" t="str">
        <f t="shared" si="115"/>
        <v>NO MODELS</v>
      </c>
      <c r="AH189" s="423" t="str">
        <f t="shared" si="115"/>
        <v>NO MODELS</v>
      </c>
      <c r="AI189" s="423" t="str">
        <f t="shared" si="115"/>
        <v>NO MODELS</v>
      </c>
      <c r="AJ189" s="423" t="str">
        <f t="shared" si="115"/>
        <v>NO MODELS</v>
      </c>
      <c r="AK189" s="423" t="str">
        <f t="shared" si="115"/>
        <v>NO MODELS</v>
      </c>
      <c r="AL189" s="423" t="str">
        <f t="shared" si="115"/>
        <v>NO MODELS</v>
      </c>
      <c r="AM189" s="423" t="str">
        <f t="shared" si="115"/>
        <v>NO MODELS</v>
      </c>
      <c r="AN189" s="423" t="str">
        <f t="shared" si="115"/>
        <v>NO MODELS</v>
      </c>
      <c r="AO189" s="423" t="str">
        <f t="shared" si="115"/>
        <v>NO MODELS</v>
      </c>
      <c r="AP189" s="423" t="str">
        <f t="shared" si="115"/>
        <v>NO MODELS</v>
      </c>
      <c r="AQ189" s="423" t="str">
        <f t="shared" si="115"/>
        <v>NO MODELS</v>
      </c>
      <c r="AR189" s="423" t="str">
        <f t="shared" si="115"/>
        <v>NO MODELS</v>
      </c>
      <c r="AS189" s="423" t="str">
        <f t="shared" si="115"/>
        <v>NO MODELS</v>
      </c>
      <c r="AT189" s="423" t="str">
        <f t="shared" si="115"/>
        <v>NO MODELS</v>
      </c>
      <c r="AU189" s="423" t="str">
        <f t="shared" si="115"/>
        <v>NO MODELS</v>
      </c>
      <c r="AV189" s="423" t="str">
        <f t="shared" si="115"/>
        <v>NO MODELS</v>
      </c>
      <c r="AW189" s="423" t="str">
        <f t="shared" si="115"/>
        <v>NO MODELS</v>
      </c>
      <c r="AX189" s="423" t="str">
        <f t="shared" si="115"/>
        <v>NO MODELS</v>
      </c>
      <c r="AY189" s="16"/>
    </row>
    <row r="190" spans="2:51">
      <c r="B190" s="13"/>
      <c r="C190" s="24">
        <f t="shared" si="101"/>
        <v>9</v>
      </c>
      <c r="D190" s="422" t="str">
        <f t="shared" ref="D190" si="116">D173</f>
        <v>Large Commercial Package Air-Conditioning and Heating Equipment (Evaporatively-Cooled) &gt;= 135,000 and &lt;240,000 Btu/h E/N</v>
      </c>
      <c r="E190" s="423" t="str">
        <f t="shared" ref="E190:AX190" si="117">IFERROR(1-(E173/E156),"NO MODELS")</f>
        <v>NO MODELS</v>
      </c>
      <c r="F190" s="423" t="str">
        <f t="shared" si="117"/>
        <v>NO MODELS</v>
      </c>
      <c r="G190" s="423" t="str">
        <f t="shared" si="117"/>
        <v>NO MODELS</v>
      </c>
      <c r="H190" s="423" t="str">
        <f t="shared" si="117"/>
        <v>NO MODELS</v>
      </c>
      <c r="I190" s="423" t="str">
        <f t="shared" si="117"/>
        <v>NO MODELS</v>
      </c>
      <c r="J190" s="423" t="str">
        <f t="shared" si="117"/>
        <v>NO MODELS</v>
      </c>
      <c r="K190" s="423" t="str">
        <f t="shared" si="117"/>
        <v>NO MODELS</v>
      </c>
      <c r="L190" s="423" t="str">
        <f t="shared" si="117"/>
        <v>NO MODELS</v>
      </c>
      <c r="M190" s="423" t="str">
        <f t="shared" si="117"/>
        <v>NO MODELS</v>
      </c>
      <c r="N190" s="423" t="str">
        <f t="shared" si="117"/>
        <v>NO MODELS</v>
      </c>
      <c r="O190" s="423" t="str">
        <f t="shared" si="117"/>
        <v>NO MODELS</v>
      </c>
      <c r="P190" s="423" t="str">
        <f t="shared" si="117"/>
        <v>NO MODELS</v>
      </c>
      <c r="Q190" s="423" t="str">
        <f t="shared" si="117"/>
        <v>NO MODELS</v>
      </c>
      <c r="R190" s="423" t="str">
        <f t="shared" si="117"/>
        <v>NO MODELS</v>
      </c>
      <c r="S190" s="423" t="str">
        <f t="shared" si="117"/>
        <v>NO MODELS</v>
      </c>
      <c r="T190" s="423" t="str">
        <f t="shared" si="117"/>
        <v>NO MODELS</v>
      </c>
      <c r="U190" s="423" t="str">
        <f t="shared" si="117"/>
        <v>NO MODELS</v>
      </c>
      <c r="V190" s="423" t="str">
        <f t="shared" si="117"/>
        <v>NO MODELS</v>
      </c>
      <c r="W190" s="423" t="str">
        <f t="shared" si="117"/>
        <v>NO MODELS</v>
      </c>
      <c r="X190" s="423" t="str">
        <f t="shared" si="117"/>
        <v>NO MODELS</v>
      </c>
      <c r="Y190" s="423" t="str">
        <f t="shared" si="117"/>
        <v>NO MODELS</v>
      </c>
      <c r="Z190" s="423" t="str">
        <f t="shared" si="117"/>
        <v>NO MODELS</v>
      </c>
      <c r="AA190" s="423" t="str">
        <f t="shared" si="117"/>
        <v>NO MODELS</v>
      </c>
      <c r="AB190" s="423" t="str">
        <f t="shared" si="117"/>
        <v>NO MODELS</v>
      </c>
      <c r="AC190" s="423" t="str">
        <f t="shared" si="117"/>
        <v>NO MODELS</v>
      </c>
      <c r="AD190" s="423" t="str">
        <f t="shared" si="117"/>
        <v>NO MODELS</v>
      </c>
      <c r="AE190" s="423" t="str">
        <f t="shared" si="117"/>
        <v>NO MODELS</v>
      </c>
      <c r="AF190" s="423" t="str">
        <f t="shared" si="117"/>
        <v>NO MODELS</v>
      </c>
      <c r="AG190" s="423" t="str">
        <f t="shared" si="117"/>
        <v>NO MODELS</v>
      </c>
      <c r="AH190" s="423" t="str">
        <f t="shared" si="117"/>
        <v>NO MODELS</v>
      </c>
      <c r="AI190" s="423" t="str">
        <f t="shared" si="117"/>
        <v>NO MODELS</v>
      </c>
      <c r="AJ190" s="423" t="str">
        <f t="shared" si="117"/>
        <v>NO MODELS</v>
      </c>
      <c r="AK190" s="423" t="str">
        <f t="shared" si="117"/>
        <v>NO MODELS</v>
      </c>
      <c r="AL190" s="423" t="str">
        <f t="shared" si="117"/>
        <v>NO MODELS</v>
      </c>
      <c r="AM190" s="423" t="str">
        <f t="shared" si="117"/>
        <v>NO MODELS</v>
      </c>
      <c r="AN190" s="423" t="str">
        <f t="shared" si="117"/>
        <v>NO MODELS</v>
      </c>
      <c r="AO190" s="423" t="str">
        <f t="shared" si="117"/>
        <v>NO MODELS</v>
      </c>
      <c r="AP190" s="423" t="str">
        <f t="shared" si="117"/>
        <v>NO MODELS</v>
      </c>
      <c r="AQ190" s="423" t="str">
        <f t="shared" si="117"/>
        <v>NO MODELS</v>
      </c>
      <c r="AR190" s="423" t="str">
        <f t="shared" si="117"/>
        <v>NO MODELS</v>
      </c>
      <c r="AS190" s="423" t="str">
        <f t="shared" si="117"/>
        <v>NO MODELS</v>
      </c>
      <c r="AT190" s="423" t="str">
        <f t="shared" si="117"/>
        <v>NO MODELS</v>
      </c>
      <c r="AU190" s="423" t="str">
        <f t="shared" si="117"/>
        <v>NO MODELS</v>
      </c>
      <c r="AV190" s="423" t="str">
        <f t="shared" si="117"/>
        <v>NO MODELS</v>
      </c>
      <c r="AW190" s="423" t="str">
        <f t="shared" si="117"/>
        <v>NO MODELS</v>
      </c>
      <c r="AX190" s="423" t="str">
        <f t="shared" si="117"/>
        <v>NO MODELS</v>
      </c>
      <c r="AY190" s="16"/>
    </row>
    <row r="191" spans="2:51">
      <c r="B191" s="13"/>
      <c r="C191" s="24">
        <f t="shared" si="101"/>
        <v>10</v>
      </c>
      <c r="D191" s="422" t="str">
        <f t="shared" ref="D191" si="118">D174</f>
        <v>Large Commercial Package Air-Conditioning and Heating Equipment (Evaporatively-Cooled) &gt;= 135,000 and &lt;240,000 Btu/h O</v>
      </c>
      <c r="E191" s="423" t="str">
        <f t="shared" ref="E191:AX191" si="119">IFERROR(1-(E174/E157),"NO MODELS")</f>
        <v>NO MODELS</v>
      </c>
      <c r="F191" s="423" t="str">
        <f t="shared" si="119"/>
        <v>NO MODELS</v>
      </c>
      <c r="G191" s="423" t="str">
        <f t="shared" si="119"/>
        <v>NO MODELS</v>
      </c>
      <c r="H191" s="423" t="str">
        <f t="shared" si="119"/>
        <v>NO MODELS</v>
      </c>
      <c r="I191" s="423" t="str">
        <f t="shared" si="119"/>
        <v>NO MODELS</v>
      </c>
      <c r="J191" s="423" t="str">
        <f t="shared" si="119"/>
        <v>NO MODELS</v>
      </c>
      <c r="K191" s="423" t="str">
        <f t="shared" si="119"/>
        <v>NO MODELS</v>
      </c>
      <c r="L191" s="423" t="str">
        <f t="shared" si="119"/>
        <v>NO MODELS</v>
      </c>
      <c r="M191" s="423" t="str">
        <f t="shared" si="119"/>
        <v>NO MODELS</v>
      </c>
      <c r="N191" s="423" t="str">
        <f t="shared" si="119"/>
        <v>NO MODELS</v>
      </c>
      <c r="O191" s="423" t="str">
        <f t="shared" si="119"/>
        <v>NO MODELS</v>
      </c>
      <c r="P191" s="423" t="str">
        <f t="shared" si="119"/>
        <v>NO MODELS</v>
      </c>
      <c r="Q191" s="423" t="str">
        <f t="shared" si="119"/>
        <v>NO MODELS</v>
      </c>
      <c r="R191" s="423" t="str">
        <f t="shared" si="119"/>
        <v>NO MODELS</v>
      </c>
      <c r="S191" s="423" t="str">
        <f t="shared" si="119"/>
        <v>NO MODELS</v>
      </c>
      <c r="T191" s="423" t="str">
        <f t="shared" si="119"/>
        <v>NO MODELS</v>
      </c>
      <c r="U191" s="423" t="str">
        <f t="shared" si="119"/>
        <v>NO MODELS</v>
      </c>
      <c r="V191" s="423" t="str">
        <f t="shared" si="119"/>
        <v>NO MODELS</v>
      </c>
      <c r="W191" s="423" t="str">
        <f t="shared" si="119"/>
        <v>NO MODELS</v>
      </c>
      <c r="X191" s="423" t="str">
        <f t="shared" si="119"/>
        <v>NO MODELS</v>
      </c>
      <c r="Y191" s="423" t="str">
        <f t="shared" si="119"/>
        <v>NO MODELS</v>
      </c>
      <c r="Z191" s="423" t="str">
        <f t="shared" si="119"/>
        <v>NO MODELS</v>
      </c>
      <c r="AA191" s="423" t="str">
        <f t="shared" si="119"/>
        <v>NO MODELS</v>
      </c>
      <c r="AB191" s="423" t="str">
        <f t="shared" si="119"/>
        <v>NO MODELS</v>
      </c>
      <c r="AC191" s="423" t="str">
        <f t="shared" si="119"/>
        <v>NO MODELS</v>
      </c>
      <c r="AD191" s="423" t="str">
        <f t="shared" si="119"/>
        <v>NO MODELS</v>
      </c>
      <c r="AE191" s="423" t="str">
        <f t="shared" si="119"/>
        <v>NO MODELS</v>
      </c>
      <c r="AF191" s="423" t="str">
        <f t="shared" si="119"/>
        <v>NO MODELS</v>
      </c>
      <c r="AG191" s="423" t="str">
        <f t="shared" si="119"/>
        <v>NO MODELS</v>
      </c>
      <c r="AH191" s="423" t="str">
        <f t="shared" si="119"/>
        <v>NO MODELS</v>
      </c>
      <c r="AI191" s="423" t="str">
        <f t="shared" si="119"/>
        <v>NO MODELS</v>
      </c>
      <c r="AJ191" s="423" t="str">
        <f t="shared" si="119"/>
        <v>NO MODELS</v>
      </c>
      <c r="AK191" s="423" t="str">
        <f t="shared" si="119"/>
        <v>NO MODELS</v>
      </c>
      <c r="AL191" s="423" t="str">
        <f t="shared" si="119"/>
        <v>NO MODELS</v>
      </c>
      <c r="AM191" s="423" t="str">
        <f t="shared" si="119"/>
        <v>NO MODELS</v>
      </c>
      <c r="AN191" s="423" t="str">
        <f t="shared" si="119"/>
        <v>NO MODELS</v>
      </c>
      <c r="AO191" s="423" t="str">
        <f t="shared" si="119"/>
        <v>NO MODELS</v>
      </c>
      <c r="AP191" s="423" t="str">
        <f t="shared" si="119"/>
        <v>NO MODELS</v>
      </c>
      <c r="AQ191" s="423" t="str">
        <f t="shared" si="119"/>
        <v>NO MODELS</v>
      </c>
      <c r="AR191" s="423" t="str">
        <f t="shared" si="119"/>
        <v>NO MODELS</v>
      </c>
      <c r="AS191" s="423" t="str">
        <f t="shared" si="119"/>
        <v>NO MODELS</v>
      </c>
      <c r="AT191" s="423" t="str">
        <f t="shared" si="119"/>
        <v>NO MODELS</v>
      </c>
      <c r="AU191" s="423" t="str">
        <f t="shared" si="119"/>
        <v>NO MODELS</v>
      </c>
      <c r="AV191" s="423" t="str">
        <f t="shared" si="119"/>
        <v>NO MODELS</v>
      </c>
      <c r="AW191" s="423" t="str">
        <f t="shared" si="119"/>
        <v>NO MODELS</v>
      </c>
      <c r="AX191" s="423" t="str">
        <f t="shared" si="119"/>
        <v>NO MODELS</v>
      </c>
      <c r="AY191" s="16"/>
    </row>
    <row r="192" spans="2:51">
      <c r="B192" s="13"/>
      <c r="C192" s="24">
        <f t="shared" si="101"/>
        <v>11</v>
      </c>
      <c r="D192" s="422" t="str">
        <f t="shared" ref="D192" si="120">D175</f>
        <v>Very Large Commercial Package Air-Conditioning and Heating Equipment (Evaporatively-Cooled) &gt;=240,000 and &lt;760,000 Btu/h E/N</v>
      </c>
      <c r="E192" s="423" t="str">
        <f t="shared" ref="E192:AX192" ca="1" si="121">IFERROR(1-(E175/E158),"NO MODELS")</f>
        <v>NO MODELS</v>
      </c>
      <c r="F192" s="423">
        <f t="shared" ca="1" si="121"/>
        <v>0</v>
      </c>
      <c r="G192" s="423">
        <f t="shared" ca="1" si="121"/>
        <v>0</v>
      </c>
      <c r="H192" s="423">
        <f t="shared" ca="1" si="121"/>
        <v>0</v>
      </c>
      <c r="I192" s="423">
        <f t="shared" ca="1" si="121"/>
        <v>0</v>
      </c>
      <c r="J192" s="423">
        <f t="shared" ca="1" si="121"/>
        <v>0</v>
      </c>
      <c r="K192" s="423">
        <f t="shared" ca="1" si="121"/>
        <v>0</v>
      </c>
      <c r="L192" s="423">
        <f t="shared" ca="1" si="121"/>
        <v>0</v>
      </c>
      <c r="M192" s="423">
        <f t="shared" ca="1" si="121"/>
        <v>0</v>
      </c>
      <c r="N192" s="423">
        <f t="shared" ca="1" si="121"/>
        <v>0</v>
      </c>
      <c r="O192" s="423">
        <f t="shared" ca="1" si="121"/>
        <v>0</v>
      </c>
      <c r="P192" s="423">
        <f t="shared" ca="1" si="121"/>
        <v>0</v>
      </c>
      <c r="Q192" s="423">
        <f t="shared" ca="1" si="121"/>
        <v>0</v>
      </c>
      <c r="R192" s="423">
        <f t="shared" ca="1" si="121"/>
        <v>0</v>
      </c>
      <c r="S192" s="423">
        <f t="shared" ca="1" si="121"/>
        <v>0</v>
      </c>
      <c r="T192" s="423">
        <f t="shared" ca="1" si="121"/>
        <v>0</v>
      </c>
      <c r="U192" s="423">
        <f t="shared" ca="1" si="121"/>
        <v>0</v>
      </c>
      <c r="V192" s="423">
        <f t="shared" ca="1" si="121"/>
        <v>0</v>
      </c>
      <c r="W192" s="423">
        <f t="shared" ca="1" si="121"/>
        <v>0</v>
      </c>
      <c r="X192" s="423">
        <f t="shared" ca="1" si="121"/>
        <v>0</v>
      </c>
      <c r="Y192" s="423">
        <f t="shared" ca="1" si="121"/>
        <v>0</v>
      </c>
      <c r="Z192" s="423">
        <f t="shared" ca="1" si="121"/>
        <v>0</v>
      </c>
      <c r="AA192" s="423">
        <f t="shared" ca="1" si="121"/>
        <v>0</v>
      </c>
      <c r="AB192" s="423">
        <f t="shared" ca="1" si="121"/>
        <v>0</v>
      </c>
      <c r="AC192" s="423">
        <f t="shared" ca="1" si="121"/>
        <v>0</v>
      </c>
      <c r="AD192" s="423">
        <f t="shared" ca="1" si="121"/>
        <v>4.4631942830085647E-3</v>
      </c>
      <c r="AE192" s="423">
        <f t="shared" ca="1" si="121"/>
        <v>8.6863656863045424E-3</v>
      </c>
      <c r="AF192" s="423">
        <f t="shared" ca="1" si="121"/>
        <v>1.2556991226639003E-2</v>
      </c>
      <c r="AG192" s="423">
        <f t="shared" ca="1" si="121"/>
        <v>1.6111641971324531E-2</v>
      </c>
      <c r="AH192" s="423">
        <f t="shared" ca="1" si="121"/>
        <v>1.9252748015255117E-2</v>
      </c>
      <c r="AI192" s="423">
        <f t="shared" ca="1" si="121"/>
        <v>2.2168264104266533E-2</v>
      </c>
      <c r="AJ192" s="423">
        <f t="shared" ca="1" si="121"/>
        <v>2.4816887169995083E-2</v>
      </c>
      <c r="AK192" s="423">
        <f t="shared" ca="1" si="121"/>
        <v>2.7216736030594602E-2</v>
      </c>
      <c r="AL192" s="423">
        <f t="shared" ca="1" si="121"/>
        <v>2.9267787325915506E-2</v>
      </c>
      <c r="AM192" s="423">
        <f t="shared" ca="1" si="121"/>
        <v>3.0908230228623101E-2</v>
      </c>
      <c r="AN192" s="423">
        <f t="shared" ca="1" si="121"/>
        <v>3.2131690672543178E-2</v>
      </c>
      <c r="AO192" s="423">
        <f t="shared" ca="1" si="121"/>
        <v>3.3139847301705383E-2</v>
      </c>
      <c r="AP192" s="423">
        <f t="shared" ca="1" si="121"/>
        <v>3.3815391765259939E-2</v>
      </c>
      <c r="AQ192" s="423">
        <f t="shared" ca="1" si="121"/>
        <v>3.4154548737777457E-2</v>
      </c>
      <c r="AR192" s="423">
        <f t="shared" ca="1" si="121"/>
        <v>3.4154548737777457E-2</v>
      </c>
      <c r="AS192" s="423">
        <f t="shared" ca="1" si="121"/>
        <v>3.4154548737777457E-2</v>
      </c>
      <c r="AT192" s="423">
        <f t="shared" ca="1" si="121"/>
        <v>3.4154548737777346E-2</v>
      </c>
      <c r="AU192" s="423">
        <f t="shared" ca="1" si="121"/>
        <v>3.4154548737777568E-2</v>
      </c>
      <c r="AV192" s="423">
        <f t="shared" ca="1" si="121"/>
        <v>3.4154548737777568E-2</v>
      </c>
      <c r="AW192" s="423">
        <f t="shared" ca="1" si="121"/>
        <v>3.4154548737777457E-2</v>
      </c>
      <c r="AX192" s="423">
        <f t="shared" ca="1" si="121"/>
        <v>3.4154548737777346E-2</v>
      </c>
      <c r="AY192" s="16"/>
    </row>
    <row r="193" spans="2:51">
      <c r="B193" s="13"/>
      <c r="C193" s="24">
        <f t="shared" si="101"/>
        <v>12</v>
      </c>
      <c r="D193" s="422" t="str">
        <f t="shared" ref="D193" si="122">D176</f>
        <v>Very Large Commercial Package Air-Conditioning and Heating Equipment (Evaporatively-Cooled) &gt;=240,000 and &lt;760,000 Btu/h O</v>
      </c>
      <c r="E193" s="423" t="str">
        <f t="shared" ref="E193:AX193" ca="1" si="123">IFERROR(1-(E176/E159),"NO MODELS")</f>
        <v>NO MODELS</v>
      </c>
      <c r="F193" s="423">
        <f t="shared" ca="1" si="123"/>
        <v>0</v>
      </c>
      <c r="G193" s="423">
        <f t="shared" ca="1" si="123"/>
        <v>0</v>
      </c>
      <c r="H193" s="423">
        <f t="shared" ca="1" si="123"/>
        <v>0</v>
      </c>
      <c r="I193" s="423">
        <f t="shared" ca="1" si="123"/>
        <v>0</v>
      </c>
      <c r="J193" s="423">
        <f t="shared" ca="1" si="123"/>
        <v>0</v>
      </c>
      <c r="K193" s="423">
        <f t="shared" ca="1" si="123"/>
        <v>0</v>
      </c>
      <c r="L193" s="423">
        <f t="shared" ca="1" si="123"/>
        <v>0</v>
      </c>
      <c r="M193" s="423">
        <f t="shared" ca="1" si="123"/>
        <v>0</v>
      </c>
      <c r="N193" s="423">
        <f t="shared" ca="1" si="123"/>
        <v>0</v>
      </c>
      <c r="O193" s="423">
        <f t="shared" ca="1" si="123"/>
        <v>0</v>
      </c>
      <c r="P193" s="423">
        <f t="shared" ca="1" si="123"/>
        <v>0</v>
      </c>
      <c r="Q193" s="423">
        <f t="shared" ca="1" si="123"/>
        <v>0</v>
      </c>
      <c r="R193" s="423">
        <f t="shared" ca="1" si="123"/>
        <v>0</v>
      </c>
      <c r="S193" s="423">
        <f t="shared" ca="1" si="123"/>
        <v>0</v>
      </c>
      <c r="T193" s="423">
        <f t="shared" ca="1" si="123"/>
        <v>0</v>
      </c>
      <c r="U193" s="423">
        <f t="shared" ca="1" si="123"/>
        <v>0</v>
      </c>
      <c r="V193" s="423">
        <f t="shared" ca="1" si="123"/>
        <v>0</v>
      </c>
      <c r="W193" s="423">
        <f t="shared" ca="1" si="123"/>
        <v>0</v>
      </c>
      <c r="X193" s="423">
        <f t="shared" ca="1" si="123"/>
        <v>0</v>
      </c>
      <c r="Y193" s="423">
        <f t="shared" ca="1" si="123"/>
        <v>0</v>
      </c>
      <c r="Z193" s="423">
        <f t="shared" ca="1" si="123"/>
        <v>0</v>
      </c>
      <c r="AA193" s="423">
        <f t="shared" ca="1" si="123"/>
        <v>0</v>
      </c>
      <c r="AB193" s="423">
        <f t="shared" ca="1" si="123"/>
        <v>0</v>
      </c>
      <c r="AC193" s="423">
        <f t="shared" ca="1" si="123"/>
        <v>0</v>
      </c>
      <c r="AD193" s="423">
        <f t="shared" ca="1" si="123"/>
        <v>3.9117198128169051E-3</v>
      </c>
      <c r="AE193" s="423">
        <f t="shared" ca="1" si="123"/>
        <v>7.6011276451865006E-3</v>
      </c>
      <c r="AF193" s="423">
        <f t="shared" ca="1" si="123"/>
        <v>1.0979943358614408E-2</v>
      </c>
      <c r="AG193" s="423">
        <f t="shared" ca="1" si="123"/>
        <v>1.4085014733988599E-2</v>
      </c>
      <c r="AH193" s="423">
        <f t="shared" ca="1" si="123"/>
        <v>1.6909442050168089E-2</v>
      </c>
      <c r="AI193" s="423">
        <f t="shared" ca="1" si="123"/>
        <v>1.9506984023335283E-2</v>
      </c>
      <c r="AJ193" s="423">
        <f t="shared" ca="1" si="123"/>
        <v>2.1850251803214871E-2</v>
      </c>
      <c r="AK193" s="423">
        <f t="shared" ca="1" si="123"/>
        <v>2.396452595801668E-2</v>
      </c>
      <c r="AL193" s="423">
        <f t="shared" ca="1" si="123"/>
        <v>2.5769026566474618E-2</v>
      </c>
      <c r="AM193" s="423">
        <f t="shared" ca="1" si="123"/>
        <v>2.7213161930109697E-2</v>
      </c>
      <c r="AN193" s="423">
        <f t="shared" ca="1" si="123"/>
        <v>2.8291784915489226E-2</v>
      </c>
      <c r="AO193" s="423">
        <f t="shared" ca="1" si="123"/>
        <v>2.9180614792614357E-2</v>
      </c>
      <c r="AP193" s="423">
        <f t="shared" ca="1" si="123"/>
        <v>2.9776580042386924E-2</v>
      </c>
      <c r="AQ193" s="423">
        <f t="shared" ca="1" si="123"/>
        <v>3.0076687476814024E-2</v>
      </c>
      <c r="AR193" s="423">
        <f t="shared" ca="1" si="123"/>
        <v>3.0076687476813802E-2</v>
      </c>
      <c r="AS193" s="423">
        <f t="shared" ca="1" si="123"/>
        <v>3.0076687476814135E-2</v>
      </c>
      <c r="AT193" s="423">
        <f t="shared" ca="1" si="123"/>
        <v>3.0076687476814135E-2</v>
      </c>
      <c r="AU193" s="423">
        <f t="shared" ca="1" si="123"/>
        <v>3.0076687476813802E-2</v>
      </c>
      <c r="AV193" s="423">
        <f t="shared" ca="1" si="123"/>
        <v>3.0076687476813802E-2</v>
      </c>
      <c r="AW193" s="423">
        <f t="shared" ca="1" si="123"/>
        <v>3.0076687476814135E-2</v>
      </c>
      <c r="AX193" s="423">
        <f t="shared" ca="1" si="123"/>
        <v>3.0076687476814135E-2</v>
      </c>
      <c r="AY193" s="16"/>
    </row>
    <row r="194" spans="2:51">
      <c r="B194" s="13"/>
      <c r="C194" s="14"/>
      <c r="D194" s="429" t="s">
        <v>283</v>
      </c>
      <c r="E194" s="440" t="str">
        <f ca="1">IFERROR(AVERAGE(E182:E193), "NO MODELS")</f>
        <v>NO MODELS</v>
      </c>
      <c r="F194" s="440">
        <f t="shared" ref="F194:AX194" ca="1" si="124">IFERROR(AVERAGE(F182:F193), "NO MODELS")</f>
        <v>0</v>
      </c>
      <c r="G194" s="440">
        <f t="shared" ca="1" si="124"/>
        <v>0</v>
      </c>
      <c r="H194" s="440">
        <f t="shared" ca="1" si="124"/>
        <v>0</v>
      </c>
      <c r="I194" s="440">
        <f t="shared" ca="1" si="124"/>
        <v>0</v>
      </c>
      <c r="J194" s="440">
        <f t="shared" ca="1" si="124"/>
        <v>0</v>
      </c>
      <c r="K194" s="440">
        <f t="shared" ca="1" si="124"/>
        <v>0</v>
      </c>
      <c r="L194" s="440">
        <f t="shared" ca="1" si="124"/>
        <v>0</v>
      </c>
      <c r="M194" s="440">
        <f t="shared" ca="1" si="124"/>
        <v>0</v>
      </c>
      <c r="N194" s="440">
        <f t="shared" ca="1" si="124"/>
        <v>0</v>
      </c>
      <c r="O194" s="440">
        <f t="shared" ca="1" si="124"/>
        <v>0</v>
      </c>
      <c r="P194" s="440">
        <f t="shared" ca="1" si="124"/>
        <v>0</v>
      </c>
      <c r="Q194" s="440">
        <f t="shared" ca="1" si="124"/>
        <v>0</v>
      </c>
      <c r="R194" s="440">
        <f t="shared" ca="1" si="124"/>
        <v>0</v>
      </c>
      <c r="S194" s="440">
        <f t="shared" ca="1" si="124"/>
        <v>0</v>
      </c>
      <c r="T194" s="440">
        <f t="shared" ca="1" si="124"/>
        <v>0</v>
      </c>
      <c r="U194" s="440">
        <f t="shared" ca="1" si="124"/>
        <v>0</v>
      </c>
      <c r="V194" s="440">
        <f t="shared" ca="1" si="124"/>
        <v>0</v>
      </c>
      <c r="W194" s="440">
        <f t="shared" ca="1" si="124"/>
        <v>0</v>
      </c>
      <c r="X194" s="440">
        <f t="shared" ca="1" si="124"/>
        <v>0</v>
      </c>
      <c r="Y194" s="440">
        <f t="shared" ca="1" si="124"/>
        <v>0</v>
      </c>
      <c r="Z194" s="440">
        <f t="shared" ca="1" si="124"/>
        <v>0</v>
      </c>
      <c r="AA194" s="440">
        <f t="shared" ca="1" si="124"/>
        <v>0</v>
      </c>
      <c r="AB194" s="440">
        <f t="shared" ca="1" si="124"/>
        <v>0</v>
      </c>
      <c r="AC194" s="440">
        <f t="shared" ca="1" si="124"/>
        <v>4.9260962362795979E-5</v>
      </c>
      <c r="AD194" s="440">
        <f t="shared" ca="1" si="124"/>
        <v>2.2628460019945978E-3</v>
      </c>
      <c r="AE194" s="440">
        <f t="shared" ca="1" si="124"/>
        <v>4.4162886762518366E-3</v>
      </c>
      <c r="AF194" s="440">
        <f t="shared" ca="1" si="124"/>
        <v>6.4130684664259474E-3</v>
      </c>
      <c r="AG194" s="440">
        <f t="shared" ca="1" si="124"/>
        <v>8.2928655119587497E-3</v>
      </c>
      <c r="AH194" s="440">
        <f t="shared" ca="1" si="124"/>
        <v>1.0011482097710286E-2</v>
      </c>
      <c r="AI194" s="440">
        <f t="shared" ca="1" si="124"/>
        <v>1.1619055950344681E-2</v>
      </c>
      <c r="AJ194" s="440">
        <f t="shared" ca="1" si="124"/>
        <v>1.3127280863089341E-2</v>
      </c>
      <c r="AK194" s="440">
        <f t="shared" ca="1" si="124"/>
        <v>1.4541947591026075E-2</v>
      </c>
      <c r="AL194" s="440">
        <f t="shared" ca="1" si="124"/>
        <v>1.578757056000353E-2</v>
      </c>
      <c r="AM194" s="440">
        <f t="shared" ca="1" si="124"/>
        <v>1.6833833177105934E-2</v>
      </c>
      <c r="AN194" s="440">
        <f t="shared" ca="1" si="124"/>
        <v>1.7594612033087251E-2</v>
      </c>
      <c r="AO194" s="440">
        <f t="shared" ca="1" si="124"/>
        <v>1.8242291167310853E-2</v>
      </c>
      <c r="AP194" s="440">
        <f t="shared" ca="1" si="124"/>
        <v>1.868343325516672E-2</v>
      </c>
      <c r="AQ194" s="440">
        <f t="shared" ca="1" si="124"/>
        <v>1.8903912513916349E-2</v>
      </c>
      <c r="AR194" s="440">
        <f t="shared" ca="1" si="124"/>
        <v>1.8903912513916307E-2</v>
      </c>
      <c r="AS194" s="440">
        <f t="shared" ca="1" si="124"/>
        <v>1.8903912513916377E-2</v>
      </c>
      <c r="AT194" s="440">
        <f t="shared" ca="1" si="124"/>
        <v>1.8903912513916377E-2</v>
      </c>
      <c r="AU194" s="440">
        <f t="shared" ca="1" si="124"/>
        <v>1.8903912513916335E-2</v>
      </c>
      <c r="AV194" s="440">
        <f t="shared" ca="1" si="124"/>
        <v>1.8903912513916363E-2</v>
      </c>
      <c r="AW194" s="440">
        <f t="shared" ca="1" si="124"/>
        <v>1.8903912513916335E-2</v>
      </c>
      <c r="AX194" s="440">
        <f t="shared" ca="1" si="124"/>
        <v>1.8903912513916377E-2</v>
      </c>
      <c r="AY194" s="16"/>
    </row>
    <row r="195" spans="2:51">
      <c r="B195" s="13"/>
      <c r="C195" s="14"/>
      <c r="D195" s="428"/>
      <c r="E195" s="428"/>
      <c r="F195" s="428"/>
      <c r="G195" s="428"/>
      <c r="H195" s="428"/>
      <c r="I195" s="428"/>
      <c r="J195" s="428"/>
      <c r="K195" s="428"/>
      <c r="L195" s="428"/>
      <c r="M195" s="428"/>
      <c r="N195" s="428"/>
      <c r="O195" s="428"/>
      <c r="P195" s="428"/>
      <c r="Q195" s="428"/>
      <c r="R195" s="428"/>
      <c r="S195" s="428"/>
      <c r="T195" s="428"/>
      <c r="U195" s="428"/>
      <c r="V195" s="428"/>
      <c r="W195" s="428"/>
      <c r="X195" s="428"/>
      <c r="Y195" s="428"/>
      <c r="Z195" s="428"/>
      <c r="AA195" s="428"/>
      <c r="AB195" s="428"/>
      <c r="AC195" s="428"/>
      <c r="AD195" s="428"/>
      <c r="AE195" s="428"/>
      <c r="AF195" s="428"/>
      <c r="AG195" s="428"/>
      <c r="AH195" s="428"/>
      <c r="AI195" s="428"/>
      <c r="AJ195" s="428"/>
      <c r="AK195" s="428"/>
      <c r="AL195" s="428"/>
      <c r="AM195" s="428"/>
      <c r="AN195" s="428"/>
      <c r="AO195" s="428"/>
      <c r="AP195" s="428"/>
      <c r="AQ195" s="428"/>
      <c r="AR195" s="428"/>
      <c r="AS195" s="428"/>
      <c r="AT195" s="428"/>
      <c r="AU195" s="428"/>
      <c r="AV195" s="428"/>
      <c r="AW195" s="428"/>
      <c r="AX195" s="428"/>
      <c r="AY195" s="16"/>
    </row>
    <row r="196" spans="2:51">
      <c r="B196" s="13"/>
      <c r="C196" s="14"/>
      <c r="D196" s="428"/>
      <c r="E196" s="428"/>
      <c r="F196" s="428"/>
      <c r="G196" s="428"/>
      <c r="H196" s="428"/>
      <c r="I196" s="428"/>
      <c r="J196" s="428"/>
      <c r="K196" s="428"/>
      <c r="L196" s="428"/>
      <c r="M196" s="428"/>
      <c r="N196" s="428"/>
      <c r="O196" s="428"/>
      <c r="P196" s="428"/>
      <c r="Q196" s="428"/>
      <c r="R196" s="428"/>
      <c r="S196" s="428"/>
      <c r="T196" s="428"/>
      <c r="U196" s="428"/>
      <c r="V196" s="428"/>
      <c r="W196" s="428"/>
      <c r="X196" s="428"/>
      <c r="Y196" s="428"/>
      <c r="Z196" s="428"/>
      <c r="AA196" s="428"/>
      <c r="AB196" s="428"/>
      <c r="AC196" s="428"/>
      <c r="AD196" s="428"/>
      <c r="AE196" s="428"/>
      <c r="AF196" s="428"/>
      <c r="AG196" s="428"/>
      <c r="AH196" s="428"/>
      <c r="AI196" s="428"/>
      <c r="AJ196" s="428"/>
      <c r="AK196" s="428"/>
      <c r="AL196" s="428"/>
      <c r="AM196" s="428"/>
      <c r="AN196" s="428"/>
      <c r="AO196" s="428"/>
      <c r="AP196" s="428"/>
      <c r="AQ196" s="428"/>
      <c r="AR196" s="428"/>
      <c r="AS196" s="428"/>
      <c r="AT196" s="428"/>
      <c r="AU196" s="428"/>
      <c r="AV196" s="428"/>
      <c r="AW196" s="428"/>
      <c r="AX196" s="428"/>
      <c r="AY196" s="16"/>
    </row>
    <row r="197" spans="2:51" ht="13.5" thickBot="1">
      <c r="B197" s="28"/>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45"/>
      <c r="AK197" s="45"/>
      <c r="AL197" s="45"/>
      <c r="AM197" s="37"/>
      <c r="AN197" s="37"/>
      <c r="AO197" s="37"/>
      <c r="AP197" s="37"/>
      <c r="AQ197" s="37"/>
      <c r="AR197" s="37"/>
      <c r="AS197" s="37"/>
      <c r="AT197" s="37"/>
      <c r="AU197" s="37"/>
      <c r="AV197" s="37"/>
      <c r="AW197" s="37"/>
      <c r="AX197" s="37"/>
      <c r="AY197" s="38"/>
    </row>
  </sheetData>
  <mergeCells count="5">
    <mergeCell ref="D21:E23"/>
    <mergeCell ref="J36:M36"/>
    <mergeCell ref="N36:Q36"/>
    <mergeCell ref="S25:T25"/>
    <mergeCell ref="S36:T36"/>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E59"/>
  <sheetViews>
    <sheetView zoomScaleNormal="100" workbookViewId="0"/>
  </sheetViews>
  <sheetFormatPr defaultRowHeight="12.75"/>
  <cols>
    <col min="1" max="1" width="9.140625" style="104"/>
    <col min="2" max="2" width="68.85546875" style="136" bestFit="1" customWidth="1"/>
    <col min="3" max="8" width="9.140625" style="136"/>
    <col min="9" max="12" width="19.42578125" style="136" bestFit="1" customWidth="1"/>
    <col min="13" max="14" width="9.140625" style="136"/>
    <col min="15" max="15" width="9.140625" style="104"/>
    <col min="16" max="16" width="26.7109375" style="104" customWidth="1"/>
    <col min="17" max="17" width="13.42578125" style="136" bestFit="1" customWidth="1"/>
    <col min="18" max="18" width="20.5703125" style="136" bestFit="1" customWidth="1"/>
    <col min="19" max="19" width="26.85546875" style="136" bestFit="1" customWidth="1"/>
    <col min="20" max="22" width="21.7109375" style="136" bestFit="1" customWidth="1"/>
    <col min="23" max="26" width="9.140625" style="136"/>
    <col min="27" max="28" width="19.5703125" style="136" bestFit="1" customWidth="1"/>
    <col min="29" max="29" width="9.140625" style="104"/>
    <col min="30" max="30" width="0" style="104" hidden="1" customWidth="1"/>
    <col min="31" max="16384" width="9.140625" style="104"/>
  </cols>
  <sheetData>
    <row r="1" spans="1:29" s="185" customFormat="1">
      <c r="A1" s="184" t="s">
        <v>273</v>
      </c>
      <c r="B1" s="184"/>
      <c r="C1" s="224"/>
      <c r="D1" s="224"/>
      <c r="E1" s="224"/>
      <c r="F1" s="224"/>
      <c r="G1" s="224"/>
      <c r="H1" s="224"/>
      <c r="I1" s="224"/>
      <c r="J1" s="224"/>
      <c r="K1" s="224"/>
      <c r="L1" s="224"/>
      <c r="M1" s="224"/>
      <c r="N1" s="224"/>
      <c r="P1" s="184" t="s">
        <v>247</v>
      </c>
      <c r="Q1" s="224"/>
      <c r="R1" s="224"/>
      <c r="S1" s="224"/>
      <c r="T1" s="224"/>
      <c r="U1" s="224"/>
      <c r="V1" s="224"/>
      <c r="W1" s="224"/>
      <c r="X1" s="224"/>
      <c r="Y1" s="224"/>
      <c r="Z1" s="224"/>
      <c r="AA1" s="224"/>
      <c r="AB1" s="224"/>
    </row>
    <row r="2" spans="1:29" ht="13.5" thickBot="1"/>
    <row r="3" spans="1:29" ht="13.5" thickBot="1">
      <c r="A3" s="404" t="s">
        <v>272</v>
      </c>
      <c r="B3" s="113"/>
      <c r="C3" s="539" t="s">
        <v>194</v>
      </c>
      <c r="D3" s="539"/>
      <c r="E3" s="539"/>
      <c r="F3" s="539"/>
      <c r="G3" s="539"/>
      <c r="H3" s="539"/>
      <c r="I3" s="539"/>
      <c r="J3" s="539"/>
      <c r="K3" s="539"/>
      <c r="L3" s="539"/>
      <c r="M3" s="539"/>
      <c r="N3" s="540"/>
      <c r="P3" s="125"/>
      <c r="Q3" s="539" t="s">
        <v>194</v>
      </c>
      <c r="R3" s="539"/>
      <c r="S3" s="539"/>
      <c r="T3" s="539"/>
      <c r="U3" s="539"/>
      <c r="V3" s="539"/>
      <c r="W3" s="539"/>
      <c r="X3" s="539"/>
      <c r="Y3" s="539"/>
      <c r="Z3" s="539"/>
      <c r="AA3" s="539"/>
      <c r="AB3" s="540"/>
    </row>
    <row r="4" spans="1:29" ht="13.5" thickBot="1">
      <c r="A4" s="404">
        <v>1</v>
      </c>
      <c r="B4" s="113"/>
      <c r="C4" s="225">
        <v>1</v>
      </c>
      <c r="D4" s="163">
        <v>2</v>
      </c>
      <c r="E4" s="163">
        <v>3</v>
      </c>
      <c r="F4" s="163">
        <v>4</v>
      </c>
      <c r="G4" s="163">
        <v>5</v>
      </c>
      <c r="H4" s="163">
        <v>6</v>
      </c>
      <c r="I4" s="162">
        <v>7</v>
      </c>
      <c r="J4" s="162">
        <v>8</v>
      </c>
      <c r="K4" s="162">
        <v>9</v>
      </c>
      <c r="L4" s="161">
        <v>10</v>
      </c>
      <c r="M4" s="225">
        <v>11</v>
      </c>
      <c r="N4" s="160">
        <v>12</v>
      </c>
      <c r="P4" s="125"/>
      <c r="Q4" s="225">
        <v>1</v>
      </c>
      <c r="R4" s="163">
        <v>2</v>
      </c>
      <c r="S4" s="163">
        <v>3</v>
      </c>
      <c r="T4" s="163">
        <v>4</v>
      </c>
      <c r="U4" s="163">
        <v>5</v>
      </c>
      <c r="V4" s="163">
        <v>6</v>
      </c>
      <c r="W4" s="162">
        <v>7</v>
      </c>
      <c r="X4" s="162">
        <v>8</v>
      </c>
      <c r="Y4" s="162">
        <v>9</v>
      </c>
      <c r="Z4" s="161">
        <v>10</v>
      </c>
      <c r="AA4" s="225">
        <v>11</v>
      </c>
      <c r="AB4" s="160">
        <v>12</v>
      </c>
    </row>
    <row r="5" spans="1:29" ht="51.75" thickBot="1">
      <c r="A5" s="404">
        <v>2</v>
      </c>
      <c r="B5" s="113"/>
      <c r="C5" s="226" t="s">
        <v>192</v>
      </c>
      <c r="D5" s="226" t="s">
        <v>191</v>
      </c>
      <c r="E5" s="226" t="s">
        <v>190</v>
      </c>
      <c r="F5" s="226" t="s">
        <v>189</v>
      </c>
      <c r="G5" s="226" t="s">
        <v>188</v>
      </c>
      <c r="H5" s="226" t="s">
        <v>187</v>
      </c>
      <c r="I5" s="227" t="s">
        <v>186</v>
      </c>
      <c r="J5" s="227" t="s">
        <v>185</v>
      </c>
      <c r="K5" s="227" t="s">
        <v>184</v>
      </c>
      <c r="L5" s="227" t="s">
        <v>183</v>
      </c>
      <c r="M5" s="226" t="s">
        <v>182</v>
      </c>
      <c r="N5" s="130" t="s">
        <v>181</v>
      </c>
      <c r="P5" s="125"/>
      <c r="Q5" s="226" t="s">
        <v>192</v>
      </c>
      <c r="R5" s="226" t="s">
        <v>191</v>
      </c>
      <c r="S5" s="226" t="s">
        <v>190</v>
      </c>
      <c r="T5" s="226" t="s">
        <v>189</v>
      </c>
      <c r="U5" s="226" t="s">
        <v>188</v>
      </c>
      <c r="V5" s="226" t="s">
        <v>187</v>
      </c>
      <c r="W5" s="227" t="s">
        <v>186</v>
      </c>
      <c r="X5" s="227" t="s">
        <v>185</v>
      </c>
      <c r="Y5" s="227" t="s">
        <v>184</v>
      </c>
      <c r="Z5" s="227" t="s">
        <v>183</v>
      </c>
      <c r="AA5" s="226" t="s">
        <v>182</v>
      </c>
      <c r="AB5" s="130" t="s">
        <v>181</v>
      </c>
    </row>
    <row r="6" spans="1:29" ht="13.5" thickBot="1">
      <c r="A6" s="404">
        <v>3</v>
      </c>
      <c r="B6" s="113" t="s">
        <v>200</v>
      </c>
      <c r="C6" s="159">
        <v>8</v>
      </c>
      <c r="D6" s="159">
        <v>8</v>
      </c>
      <c r="E6" s="159">
        <v>15</v>
      </c>
      <c r="F6" s="159">
        <v>15</v>
      </c>
      <c r="G6" s="159">
        <v>35</v>
      </c>
      <c r="H6" s="159">
        <v>35</v>
      </c>
      <c r="I6" s="158"/>
      <c r="J6" s="158"/>
      <c r="K6" s="158"/>
      <c r="L6" s="157"/>
      <c r="M6" s="228">
        <v>40</v>
      </c>
      <c r="N6" s="156">
        <v>40</v>
      </c>
      <c r="P6" s="113" t="s">
        <v>200</v>
      </c>
      <c r="Q6" s="159">
        <v>8</v>
      </c>
      <c r="R6" s="159">
        <v>8</v>
      </c>
      <c r="S6" s="159">
        <v>15</v>
      </c>
      <c r="T6" s="159">
        <v>15</v>
      </c>
      <c r="U6" s="159">
        <v>35</v>
      </c>
      <c r="V6" s="159">
        <v>35</v>
      </c>
      <c r="W6" s="158"/>
      <c r="X6" s="158"/>
      <c r="Y6" s="158"/>
      <c r="Z6" s="157"/>
      <c r="AA6" s="228">
        <v>40</v>
      </c>
      <c r="AB6" s="156">
        <v>40</v>
      </c>
    </row>
    <row r="7" spans="1:29" ht="13.5" thickBot="1">
      <c r="A7" s="404">
        <v>4</v>
      </c>
      <c r="B7" s="155"/>
      <c r="C7" s="539" t="s">
        <v>199</v>
      </c>
      <c r="D7" s="539"/>
      <c r="E7" s="539"/>
      <c r="F7" s="539"/>
      <c r="G7" s="539"/>
      <c r="H7" s="539"/>
      <c r="I7" s="539"/>
      <c r="J7" s="539"/>
      <c r="K7" s="539"/>
      <c r="L7" s="539"/>
      <c r="M7" s="539"/>
      <c r="N7" s="540"/>
      <c r="P7" s="155"/>
      <c r="Q7" s="539" t="s">
        <v>199</v>
      </c>
      <c r="R7" s="539"/>
      <c r="S7" s="539"/>
      <c r="T7" s="539"/>
      <c r="U7" s="539"/>
      <c r="V7" s="539"/>
      <c r="W7" s="539"/>
      <c r="X7" s="539"/>
      <c r="Y7" s="539"/>
      <c r="Z7" s="539"/>
      <c r="AA7" s="539"/>
      <c r="AB7" s="540"/>
    </row>
    <row r="8" spans="1:29" ht="12.75" customHeight="1">
      <c r="A8" s="404">
        <v>5</v>
      </c>
      <c r="B8" s="298" t="s">
        <v>13</v>
      </c>
      <c r="C8" s="154">
        <v>9199.375304551002</v>
      </c>
      <c r="D8" s="154">
        <v>9321.8264330708207</v>
      </c>
      <c r="E8" s="154">
        <v>17837.714271240206</v>
      </c>
      <c r="F8" s="154">
        <v>17837.714271240206</v>
      </c>
      <c r="G8" s="154">
        <v>41621.33329956048</v>
      </c>
      <c r="H8" s="154">
        <v>42204.827633420995</v>
      </c>
      <c r="I8" s="267" t="s">
        <v>171</v>
      </c>
      <c r="J8" s="406" t="s">
        <v>171</v>
      </c>
      <c r="K8" s="406" t="s">
        <v>171</v>
      </c>
      <c r="L8" s="407" t="s">
        <v>171</v>
      </c>
      <c r="M8" s="154">
        <v>47171.388002709253</v>
      </c>
      <c r="N8" s="153">
        <v>47766.362457749332</v>
      </c>
      <c r="P8" s="143" t="s">
        <v>13</v>
      </c>
      <c r="Q8" s="154">
        <v>9199.375304551002</v>
      </c>
      <c r="R8" s="154">
        <v>9321.8264330708207</v>
      </c>
      <c r="S8" s="154">
        <v>17837.714271240206</v>
      </c>
      <c r="T8" s="154">
        <v>17837.714271240206</v>
      </c>
      <c r="U8" s="154">
        <v>41621.33329956048</v>
      </c>
      <c r="V8" s="154">
        <v>42204.827633420995</v>
      </c>
      <c r="W8" s="563" t="s">
        <v>171</v>
      </c>
      <c r="X8" s="564"/>
      <c r="Y8" s="564"/>
      <c r="Z8" s="565"/>
      <c r="AA8" s="154">
        <v>47171.388002709253</v>
      </c>
      <c r="AB8" s="153">
        <v>47766.362457749332</v>
      </c>
    </row>
    <row r="9" spans="1:29" ht="12.75" customHeight="1">
      <c r="A9" s="404">
        <v>6</v>
      </c>
      <c r="B9" s="121" t="s">
        <v>168</v>
      </c>
      <c r="C9" s="229">
        <v>8855.2353813135542</v>
      </c>
      <c r="D9" s="229">
        <v>8966.2660823659116</v>
      </c>
      <c r="E9" s="229">
        <v>16206.329760050925</v>
      </c>
      <c r="F9" s="229">
        <v>16401.859121442536</v>
      </c>
      <c r="G9" s="229">
        <v>38041.126863444311</v>
      </c>
      <c r="H9" s="229">
        <v>38504.485466184342</v>
      </c>
      <c r="I9" s="408" t="s">
        <v>171</v>
      </c>
      <c r="J9" s="409" t="s">
        <v>171</v>
      </c>
      <c r="K9" s="409" t="s">
        <v>171</v>
      </c>
      <c r="L9" s="410" t="s">
        <v>171</v>
      </c>
      <c r="M9" s="229">
        <v>44732.135501114353</v>
      </c>
      <c r="N9" s="230">
        <v>45243.007166137671</v>
      </c>
      <c r="P9" s="121" t="s">
        <v>168</v>
      </c>
      <c r="Q9" s="229">
        <v>8855.2353813135542</v>
      </c>
      <c r="R9" s="229">
        <v>8966.2660823659116</v>
      </c>
      <c r="S9" s="229">
        <v>16206.329760050925</v>
      </c>
      <c r="T9" s="229">
        <v>16401.859121442536</v>
      </c>
      <c r="U9" s="229">
        <v>38041.126863444311</v>
      </c>
      <c r="V9" s="229">
        <v>38504.485466184342</v>
      </c>
      <c r="W9" s="566"/>
      <c r="X9" s="567"/>
      <c r="Y9" s="567"/>
      <c r="Z9" s="568"/>
      <c r="AA9" s="229">
        <v>44732.135501114353</v>
      </c>
      <c r="AB9" s="230">
        <v>45243.007166137671</v>
      </c>
    </row>
    <row r="10" spans="1:29" ht="12.75" customHeight="1">
      <c r="A10" s="404">
        <v>7</v>
      </c>
      <c r="B10" s="121"/>
      <c r="C10" s="229"/>
      <c r="D10" s="229"/>
      <c r="E10" s="229"/>
      <c r="F10" s="229"/>
      <c r="G10" s="229"/>
      <c r="H10" s="229"/>
      <c r="I10" s="408"/>
      <c r="J10" s="409"/>
      <c r="K10" s="409"/>
      <c r="L10" s="410"/>
      <c r="M10" s="229"/>
      <c r="N10" s="230"/>
      <c r="P10" s="119" t="s">
        <v>159</v>
      </c>
      <c r="Q10" s="229">
        <v>8396.1283098572603</v>
      </c>
      <c r="R10" s="229">
        <v>8396.1283098572603</v>
      </c>
      <c r="S10" s="229">
        <v>15742.740580982363</v>
      </c>
      <c r="T10" s="229">
        <v>15742.740580982363</v>
      </c>
      <c r="U10" s="229">
        <v>36733.061355625512</v>
      </c>
      <c r="V10" s="229">
        <v>36733.061355625512</v>
      </c>
      <c r="W10" s="566"/>
      <c r="X10" s="567"/>
      <c r="Y10" s="567"/>
      <c r="Z10" s="568"/>
      <c r="AA10" s="229">
        <v>43294.071062239593</v>
      </c>
      <c r="AB10" s="230">
        <v>43294.071062239593</v>
      </c>
    </row>
    <row r="11" spans="1:29" ht="12.75" customHeight="1">
      <c r="A11" s="404">
        <v>8</v>
      </c>
      <c r="B11" s="121"/>
      <c r="C11" s="229"/>
      <c r="D11" s="229"/>
      <c r="E11" s="229"/>
      <c r="F11" s="229"/>
      <c r="G11" s="229"/>
      <c r="H11" s="229"/>
      <c r="I11" s="408"/>
      <c r="J11" s="409"/>
      <c r="K11" s="409"/>
      <c r="L11" s="410"/>
      <c r="M11" s="229"/>
      <c r="N11" s="230"/>
      <c r="P11" s="139" t="s">
        <v>152</v>
      </c>
      <c r="Q11" s="229">
        <v>7952.5770098313542</v>
      </c>
      <c r="R11" s="229">
        <v>7952.5770098313542</v>
      </c>
      <c r="S11" s="229">
        <v>14911.081893433789</v>
      </c>
      <c r="T11" s="229">
        <v>14911.081893433789</v>
      </c>
      <c r="U11" s="229">
        <v>34792.524418012174</v>
      </c>
      <c r="V11" s="229">
        <v>34792.524418012174</v>
      </c>
      <c r="W11" s="566"/>
      <c r="X11" s="567"/>
      <c r="Y11" s="567"/>
      <c r="Z11" s="568"/>
      <c r="AA11" s="229">
        <v>41983.197854185535</v>
      </c>
      <c r="AB11" s="230">
        <v>41983.197854185535</v>
      </c>
    </row>
    <row r="12" spans="1:29" ht="12.75" customHeight="1">
      <c r="A12" s="404">
        <v>9</v>
      </c>
      <c r="B12" s="121"/>
      <c r="C12" s="229"/>
      <c r="D12" s="229"/>
      <c r="E12" s="229"/>
      <c r="F12" s="229"/>
      <c r="G12" s="229"/>
      <c r="H12" s="229"/>
      <c r="I12" s="408"/>
      <c r="J12" s="409"/>
      <c r="K12" s="409"/>
      <c r="L12" s="410"/>
      <c r="M12" s="229"/>
      <c r="N12" s="230"/>
      <c r="P12" s="139" t="s">
        <v>149</v>
      </c>
      <c r="Q12" s="229">
        <v>7566.0374015503749</v>
      </c>
      <c r="R12" s="229">
        <v>7566.0374015503749</v>
      </c>
      <c r="S12" s="229">
        <v>14186.320127906953</v>
      </c>
      <c r="T12" s="229">
        <v>14186.320127906953</v>
      </c>
      <c r="U12" s="229">
        <v>33422.020065280791</v>
      </c>
      <c r="V12" s="229">
        <v>33422.020065280791</v>
      </c>
      <c r="W12" s="566"/>
      <c r="X12" s="567"/>
      <c r="Y12" s="567"/>
      <c r="Z12" s="568"/>
      <c r="AA12" s="229">
        <v>41983.197854185535</v>
      </c>
      <c r="AB12" s="230">
        <v>41983.197854185535</v>
      </c>
    </row>
    <row r="13" spans="1:29" ht="13.5" customHeight="1" thickBot="1">
      <c r="A13" s="404">
        <v>10</v>
      </c>
      <c r="B13" s="172"/>
      <c r="C13" s="231"/>
      <c r="D13" s="231"/>
      <c r="E13" s="231"/>
      <c r="F13" s="231"/>
      <c r="G13" s="231"/>
      <c r="H13" s="231"/>
      <c r="I13" s="408"/>
      <c r="J13" s="409"/>
      <c r="K13" s="409"/>
      <c r="L13" s="410"/>
      <c r="M13" s="231"/>
      <c r="N13" s="232"/>
      <c r="P13" s="138" t="s">
        <v>146</v>
      </c>
      <c r="Q13" s="231">
        <v>7101.4604980196837</v>
      </c>
      <c r="R13" s="231">
        <v>7101.4604980196837</v>
      </c>
      <c r="S13" s="231">
        <v>13489.574291825493</v>
      </c>
      <c r="T13" s="231">
        <v>13489.574291825493</v>
      </c>
      <c r="U13" s="231">
        <v>33422.020065280791</v>
      </c>
      <c r="V13" s="231">
        <v>33422.020065280791</v>
      </c>
      <c r="W13" s="569"/>
      <c r="X13" s="570"/>
      <c r="Y13" s="570"/>
      <c r="Z13" s="571"/>
      <c r="AA13" s="231">
        <v>41983.197854185535</v>
      </c>
      <c r="AB13" s="232">
        <v>41983.197854185535</v>
      </c>
    </row>
    <row r="14" spans="1:29" ht="13.5" thickBot="1">
      <c r="A14" s="404">
        <v>11</v>
      </c>
      <c r="B14" s="113"/>
      <c r="C14" s="539" t="s">
        <v>198</v>
      </c>
      <c r="D14" s="539"/>
      <c r="E14" s="539"/>
      <c r="F14" s="539"/>
      <c r="G14" s="539"/>
      <c r="H14" s="539"/>
      <c r="I14" s="539"/>
      <c r="J14" s="539"/>
      <c r="K14" s="539"/>
      <c r="L14" s="539"/>
      <c r="M14" s="539"/>
      <c r="N14" s="540"/>
      <c r="P14" s="125"/>
      <c r="Q14" s="539" t="s">
        <v>198</v>
      </c>
      <c r="R14" s="539"/>
      <c r="S14" s="539"/>
      <c r="T14" s="539"/>
      <c r="U14" s="539"/>
      <c r="V14" s="539"/>
      <c r="W14" s="539"/>
      <c r="X14" s="539"/>
      <c r="Y14" s="539"/>
      <c r="Z14" s="539"/>
      <c r="AA14" s="539"/>
      <c r="AB14" s="540"/>
    </row>
    <row r="15" spans="1:29" ht="15" customHeight="1">
      <c r="A15" s="404">
        <v>12</v>
      </c>
      <c r="B15" s="298" t="s">
        <v>13</v>
      </c>
      <c r="C15" s="233">
        <v>6.6666666666666666E-2</v>
      </c>
      <c r="D15" s="234">
        <v>6.6666666666666666E-2</v>
      </c>
      <c r="E15" s="233">
        <v>0.2857142857142857</v>
      </c>
      <c r="F15" s="234">
        <v>0.2857142857142857</v>
      </c>
      <c r="G15" s="233">
        <v>0.17142857142857143</v>
      </c>
      <c r="H15" s="234">
        <v>0.14285714285714285</v>
      </c>
      <c r="I15" s="267" t="s">
        <v>171</v>
      </c>
      <c r="J15" s="406" t="s">
        <v>171</v>
      </c>
      <c r="K15" s="406" t="s">
        <v>171</v>
      </c>
      <c r="L15" s="407" t="s">
        <v>171</v>
      </c>
      <c r="M15" s="235">
        <v>0.6484907497565725</v>
      </c>
      <c r="N15" s="236">
        <v>0.55598831548198635</v>
      </c>
      <c r="P15" s="143" t="s">
        <v>13</v>
      </c>
      <c r="Q15" s="233">
        <v>6.6666666666666666E-2</v>
      </c>
      <c r="R15" s="234">
        <v>6.6666666666666666E-2</v>
      </c>
      <c r="S15" s="233">
        <v>0.2857142857142857</v>
      </c>
      <c r="T15" s="234">
        <v>0.2857142857142857</v>
      </c>
      <c r="U15" s="233">
        <v>0.17142857142857143</v>
      </c>
      <c r="V15" s="234">
        <v>0.14285714285714285</v>
      </c>
      <c r="W15" s="572" t="s">
        <v>171</v>
      </c>
      <c r="X15" s="573"/>
      <c r="Y15" s="573"/>
      <c r="Z15" s="574"/>
      <c r="AA15" s="235">
        <v>0.6484907497565725</v>
      </c>
      <c r="AB15" s="236">
        <v>0.55598831548198635</v>
      </c>
    </row>
    <row r="16" spans="1:29" ht="15" customHeight="1">
      <c r="A16" s="404">
        <v>13</v>
      </c>
      <c r="B16" s="121" t="s">
        <v>168</v>
      </c>
      <c r="C16" s="237">
        <f>SUM(Q16:Q20)</f>
        <v>0.93333333333333335</v>
      </c>
      <c r="D16" s="238">
        <f t="shared" ref="D16:H16" si="0">SUM(R16:R20)</f>
        <v>0.93333333333333335</v>
      </c>
      <c r="E16" s="237">
        <f t="shared" si="0"/>
        <v>0.71428571428571419</v>
      </c>
      <c r="F16" s="238">
        <f t="shared" si="0"/>
        <v>0.71428571428571419</v>
      </c>
      <c r="G16" s="237">
        <f t="shared" si="0"/>
        <v>0.82857142857142851</v>
      </c>
      <c r="H16" s="238">
        <f t="shared" si="0"/>
        <v>0.85714285714285698</v>
      </c>
      <c r="I16" s="408" t="s">
        <v>171</v>
      </c>
      <c r="J16" s="409" t="s">
        <v>171</v>
      </c>
      <c r="K16" s="409" t="s">
        <v>171</v>
      </c>
      <c r="L16" s="410" t="s">
        <v>171</v>
      </c>
      <c r="M16" s="235">
        <f t="shared" ref="M16" si="1">SUM(AA16:AA20)</f>
        <v>0.35150925024342744</v>
      </c>
      <c r="N16" s="236">
        <f>SUM(AB16:AB20)</f>
        <v>0.44401168451801359</v>
      </c>
      <c r="P16" s="121" t="s">
        <v>168</v>
      </c>
      <c r="Q16" s="237">
        <v>0.26666666666666666</v>
      </c>
      <c r="R16" s="238">
        <v>0.26666666666666666</v>
      </c>
      <c r="S16" s="237">
        <v>0.21428571428571427</v>
      </c>
      <c r="T16" s="238">
        <v>0.21428571428571427</v>
      </c>
      <c r="U16" s="237">
        <v>0.2</v>
      </c>
      <c r="V16" s="238">
        <v>0.22857142857142856</v>
      </c>
      <c r="W16" s="575"/>
      <c r="X16" s="576"/>
      <c r="Y16" s="576"/>
      <c r="Z16" s="577"/>
      <c r="AA16" s="235">
        <v>0.26874391431353456</v>
      </c>
      <c r="AB16" s="236">
        <v>0.35150925024342744</v>
      </c>
      <c r="AC16" s="152"/>
    </row>
    <row r="17" spans="1:28" ht="15" customHeight="1">
      <c r="A17" s="404">
        <v>14</v>
      </c>
      <c r="B17" s="121"/>
      <c r="C17" s="237"/>
      <c r="D17" s="238"/>
      <c r="E17" s="237"/>
      <c r="F17" s="238"/>
      <c r="G17" s="237"/>
      <c r="H17" s="238"/>
      <c r="I17" s="408"/>
      <c r="J17" s="409"/>
      <c r="K17" s="409"/>
      <c r="L17" s="410"/>
      <c r="M17" s="235"/>
      <c r="N17" s="236"/>
      <c r="P17" s="119" t="s">
        <v>159</v>
      </c>
      <c r="Q17" s="237">
        <v>0.13333333333333333</v>
      </c>
      <c r="R17" s="238">
        <v>0.13333333333333333</v>
      </c>
      <c r="S17" s="237">
        <v>7.1428571428571425E-2</v>
      </c>
      <c r="T17" s="238">
        <v>7.1428571428571425E-2</v>
      </c>
      <c r="U17" s="237">
        <v>0.2857142857142857</v>
      </c>
      <c r="V17" s="238">
        <v>0.2857142857142857</v>
      </c>
      <c r="W17" s="575"/>
      <c r="X17" s="576"/>
      <c r="Y17" s="576"/>
      <c r="Z17" s="577"/>
      <c r="AA17" s="235">
        <v>6.0370009737098343E-2</v>
      </c>
      <c r="AB17" s="236">
        <v>7.010710808179163E-2</v>
      </c>
    </row>
    <row r="18" spans="1:28" ht="15" customHeight="1">
      <c r="A18" s="404">
        <v>15</v>
      </c>
      <c r="B18" s="121"/>
      <c r="C18" s="237"/>
      <c r="D18" s="238"/>
      <c r="E18" s="237"/>
      <c r="F18" s="238"/>
      <c r="G18" s="237"/>
      <c r="H18" s="238"/>
      <c r="I18" s="408"/>
      <c r="J18" s="409"/>
      <c r="K18" s="409"/>
      <c r="L18" s="410"/>
      <c r="M18" s="235"/>
      <c r="N18" s="236"/>
      <c r="P18" s="139" t="s">
        <v>152</v>
      </c>
      <c r="Q18" s="237">
        <v>0.13333333333333333</v>
      </c>
      <c r="R18" s="238">
        <v>0.13333333333333333</v>
      </c>
      <c r="S18" s="237">
        <v>7.1428571428571425E-2</v>
      </c>
      <c r="T18" s="238">
        <v>7.1428571428571425E-2</v>
      </c>
      <c r="U18" s="237">
        <v>0.14285714285714285</v>
      </c>
      <c r="V18" s="238">
        <v>0.14285714285714285</v>
      </c>
      <c r="W18" s="575"/>
      <c r="X18" s="576"/>
      <c r="Y18" s="576"/>
      <c r="Z18" s="577"/>
      <c r="AA18" s="235">
        <v>2.2395326192794548E-2</v>
      </c>
      <c r="AB18" s="236">
        <v>2.2395326192794548E-2</v>
      </c>
    </row>
    <row r="19" spans="1:28" ht="15" customHeight="1">
      <c r="A19" s="404">
        <v>16</v>
      </c>
      <c r="B19" s="121"/>
      <c r="C19" s="237"/>
      <c r="D19" s="238"/>
      <c r="E19" s="237"/>
      <c r="F19" s="238"/>
      <c r="G19" s="237"/>
      <c r="H19" s="238"/>
      <c r="I19" s="408"/>
      <c r="J19" s="409"/>
      <c r="K19" s="409"/>
      <c r="L19" s="410"/>
      <c r="M19" s="235"/>
      <c r="N19" s="236"/>
      <c r="P19" s="139" t="s">
        <v>149</v>
      </c>
      <c r="Q19" s="237">
        <v>0.2</v>
      </c>
      <c r="R19" s="238">
        <v>0.2</v>
      </c>
      <c r="S19" s="237">
        <v>0.2857142857142857</v>
      </c>
      <c r="T19" s="238">
        <v>0.2857142857142857</v>
      </c>
      <c r="U19" s="237">
        <v>0.2</v>
      </c>
      <c r="V19" s="238">
        <v>0.2</v>
      </c>
      <c r="W19" s="575"/>
      <c r="X19" s="576"/>
      <c r="Y19" s="576"/>
      <c r="Z19" s="577"/>
      <c r="AA19" s="235">
        <v>0</v>
      </c>
      <c r="AB19" s="236">
        <v>0</v>
      </c>
    </row>
    <row r="20" spans="1:28" ht="15" customHeight="1">
      <c r="A20" s="404">
        <v>17</v>
      </c>
      <c r="B20" s="121"/>
      <c r="C20" s="237"/>
      <c r="D20" s="238"/>
      <c r="E20" s="237"/>
      <c r="F20" s="238"/>
      <c r="G20" s="237"/>
      <c r="H20" s="238"/>
      <c r="I20" s="408"/>
      <c r="J20" s="409"/>
      <c r="K20" s="409"/>
      <c r="L20" s="410"/>
      <c r="M20" s="239"/>
      <c r="N20" s="240"/>
      <c r="P20" s="139" t="s">
        <v>146</v>
      </c>
      <c r="Q20" s="237">
        <v>0.2</v>
      </c>
      <c r="R20" s="238">
        <v>0.2</v>
      </c>
      <c r="S20" s="237">
        <v>7.1428571428571425E-2</v>
      </c>
      <c r="T20" s="238">
        <v>7.1428571428571425E-2</v>
      </c>
      <c r="U20" s="237">
        <v>0</v>
      </c>
      <c r="V20" s="238">
        <v>0</v>
      </c>
      <c r="W20" s="575"/>
      <c r="X20" s="576"/>
      <c r="Y20" s="576"/>
      <c r="Z20" s="577"/>
      <c r="AA20" s="239">
        <v>0</v>
      </c>
      <c r="AB20" s="240">
        <v>0</v>
      </c>
    </row>
    <row r="21" spans="1:28" ht="15.75" thickBot="1">
      <c r="A21" s="404">
        <v>18</v>
      </c>
      <c r="B21" s="299"/>
      <c r="C21" s="241">
        <f>SUM(C15:C20)</f>
        <v>1</v>
      </c>
      <c r="D21" s="242">
        <f t="shared" ref="D21:N21" si="2">SUM(D15:D20)</f>
        <v>1</v>
      </c>
      <c r="E21" s="241">
        <f t="shared" si="2"/>
        <v>0.99999999999999989</v>
      </c>
      <c r="F21" s="242">
        <f t="shared" si="2"/>
        <v>0.99999999999999989</v>
      </c>
      <c r="G21" s="241">
        <f t="shared" si="2"/>
        <v>1</v>
      </c>
      <c r="H21" s="242">
        <f t="shared" si="2"/>
        <v>0.99999999999999978</v>
      </c>
      <c r="I21" s="243"/>
      <c r="J21" s="244"/>
      <c r="K21" s="244"/>
      <c r="L21" s="245"/>
      <c r="M21" s="246">
        <f t="shared" si="2"/>
        <v>1</v>
      </c>
      <c r="N21" s="247">
        <f t="shared" si="2"/>
        <v>1</v>
      </c>
      <c r="P21" s="151"/>
      <c r="Q21" s="241">
        <v>1</v>
      </c>
      <c r="R21" s="242">
        <v>1</v>
      </c>
      <c r="S21" s="241">
        <v>0.99999999999999989</v>
      </c>
      <c r="T21" s="242">
        <v>0.99999999999999989</v>
      </c>
      <c r="U21" s="241">
        <v>1</v>
      </c>
      <c r="V21" s="242">
        <v>1</v>
      </c>
      <c r="W21" s="243"/>
      <c r="X21" s="244"/>
      <c r="Y21" s="244"/>
      <c r="Z21" s="245"/>
      <c r="AA21" s="246">
        <v>0.99999999999999989</v>
      </c>
      <c r="AB21" s="247">
        <v>1</v>
      </c>
    </row>
    <row r="22" spans="1:28" ht="13.5" thickBot="1">
      <c r="A22" s="404">
        <v>19</v>
      </c>
      <c r="B22" s="300"/>
      <c r="C22" s="561" t="s">
        <v>197</v>
      </c>
      <c r="D22" s="561"/>
      <c r="E22" s="561"/>
      <c r="F22" s="561"/>
      <c r="G22" s="561"/>
      <c r="H22" s="561"/>
      <c r="I22" s="561"/>
      <c r="J22" s="561"/>
      <c r="K22" s="561"/>
      <c r="L22" s="561"/>
      <c r="M22" s="561"/>
      <c r="N22" s="562"/>
      <c r="P22" s="150"/>
      <c r="Q22" s="561" t="s">
        <v>197</v>
      </c>
      <c r="R22" s="561"/>
      <c r="S22" s="561"/>
      <c r="T22" s="561"/>
      <c r="U22" s="561"/>
      <c r="V22" s="561"/>
      <c r="W22" s="561"/>
      <c r="X22" s="561"/>
      <c r="Y22" s="561"/>
      <c r="Z22" s="561"/>
      <c r="AA22" s="561"/>
      <c r="AB22" s="562"/>
    </row>
    <row r="23" spans="1:28" s="105" customFormat="1" ht="15" customHeight="1">
      <c r="A23" s="405">
        <v>20</v>
      </c>
      <c r="B23" s="398" t="s">
        <v>13</v>
      </c>
      <c r="C23" s="149">
        <f>(C8*C15+C9*C16+C10*C17+C11*C18+C12*C19+C13*C20)</f>
        <v>8878.1780428627189</v>
      </c>
      <c r="D23" s="399">
        <f t="shared" ref="D23:G23" si="3">(D8*D15+D9*D16+D10*D17+D11*D18+D12*D19+D13*D20)</f>
        <v>8989.9701057462389</v>
      </c>
      <c r="E23" s="149">
        <f t="shared" si="3"/>
        <v>16672.439620390716</v>
      </c>
      <c r="F23" s="399">
        <f t="shared" si="3"/>
        <v>16812.103449956154</v>
      </c>
      <c r="G23" s="149">
        <f t="shared" si="3"/>
        <v>38654.876538207078</v>
      </c>
      <c r="H23" s="400">
        <f>(H8*H15+H9*H16+H10*H17+H11*H18+H12*H19+H13*H20)</f>
        <v>39033.105775789569</v>
      </c>
      <c r="I23" s="267" t="s">
        <v>171</v>
      </c>
      <c r="J23" s="406" t="s">
        <v>171</v>
      </c>
      <c r="K23" s="406" t="s">
        <v>171</v>
      </c>
      <c r="L23" s="407" t="s">
        <v>171</v>
      </c>
      <c r="M23" s="149">
        <f t="shared" ref="M23:N23" si="4">(M8*M15+M9*M16+M10*M17+M11*M18+M12*M19+M13*M20)</f>
        <v>46313.968184719219</v>
      </c>
      <c r="N23" s="401">
        <f t="shared" si="4"/>
        <v>46645.963224083389</v>
      </c>
      <c r="P23" s="398" t="s">
        <v>13</v>
      </c>
      <c r="Q23" s="149">
        <f>(Q8*Q15+Q9*Q16+Q10*Q17+Q11*Q18+Q12*Q19+Q13*Q20)</f>
        <v>8088.0147445261746</v>
      </c>
      <c r="R23" s="399">
        <f t="shared" ref="R23:V23" si="5">(R8*R15+R9*R16+R10*R17+R11*R18+R12*R19+R13*R20)</f>
        <v>8125.7863400414581</v>
      </c>
      <c r="S23" s="149">
        <f t="shared" si="5"/>
        <v>15775.608831641646</v>
      </c>
      <c r="T23" s="399">
        <f t="shared" si="5"/>
        <v>15817.507980511276</v>
      </c>
      <c r="U23" s="149">
        <f t="shared" si="5"/>
        <v>36893.236112707273</v>
      </c>
      <c r="V23" s="400">
        <f t="shared" si="5"/>
        <v>36980.211371424608</v>
      </c>
      <c r="W23" s="547" t="s">
        <v>171</v>
      </c>
      <c r="X23" s="548"/>
      <c r="Y23" s="548"/>
      <c r="Z23" s="548"/>
      <c r="AA23" s="149">
        <f t="shared" ref="AA23:AB23" si="6">(AA8*AA15+AA9*AA16+AA10*AA17+AA11*AA18+AA12*AA19+AA13*AA20)</f>
        <v>46165.588865255151</v>
      </c>
      <c r="AB23" s="401">
        <f t="shared" si="6"/>
        <v>46436.324457135423</v>
      </c>
    </row>
    <row r="24" spans="1:28" s="105" customFormat="1" ht="15" customHeight="1">
      <c r="A24" s="405">
        <v>21</v>
      </c>
      <c r="B24" s="402" t="s">
        <v>168</v>
      </c>
      <c r="C24" s="145">
        <f>C9*(C15+C16)+C10*C17+C11*C18+C12*C19+C13*C20</f>
        <v>8855.2353813135542</v>
      </c>
      <c r="D24" s="403">
        <f t="shared" ref="D24:G24" si="7">D9*(D15+D16)+D10*D17+D11*D18+D12*D19+D13*D20</f>
        <v>8966.2660823659116</v>
      </c>
      <c r="E24" s="145">
        <f t="shared" si="7"/>
        <v>16206.329760050923</v>
      </c>
      <c r="F24" s="403">
        <f t="shared" si="7"/>
        <v>16401.859121442532</v>
      </c>
      <c r="G24" s="145">
        <f t="shared" si="7"/>
        <v>38041.126863444311</v>
      </c>
      <c r="H24" s="400">
        <f>H9*(H15+H16)+H10*H17+H11*H18+H12*H19+H13*H20</f>
        <v>38504.485466184335</v>
      </c>
      <c r="I24" s="408" t="s">
        <v>171</v>
      </c>
      <c r="J24" s="409" t="s">
        <v>171</v>
      </c>
      <c r="K24" s="409" t="s">
        <v>171</v>
      </c>
      <c r="L24" s="410" t="s">
        <v>171</v>
      </c>
      <c r="M24" s="145">
        <f t="shared" ref="M24:N24" si="8">M9*(M15+M16)+M10*M17+M11*M18+M12*M19+M13*M20</f>
        <v>44732.135501114353</v>
      </c>
      <c r="N24" s="401">
        <f t="shared" si="8"/>
        <v>45243.007166137671</v>
      </c>
      <c r="P24" s="402" t="s">
        <v>168</v>
      </c>
      <c r="Q24" s="145">
        <f>Q9*(Q15+Q16)+Q10*Q17+Q11*Q18+Q12*Q19+Q13*Q20</f>
        <v>8065.0720829770116</v>
      </c>
      <c r="R24" s="403">
        <f t="shared" ref="R24:V24" si="9">R9*(R15+R16)+R10*R17+R11*R18+R12*R19+R13*R20</f>
        <v>8102.0823166611308</v>
      </c>
      <c r="S24" s="145">
        <f t="shared" si="9"/>
        <v>15309.498971301851</v>
      </c>
      <c r="T24" s="403">
        <f t="shared" si="9"/>
        <v>15407.263651997655</v>
      </c>
      <c r="U24" s="145">
        <f t="shared" si="9"/>
        <v>36279.486437944499</v>
      </c>
      <c r="V24" s="400">
        <f t="shared" si="9"/>
        <v>36451.591061819367</v>
      </c>
      <c r="W24" s="549"/>
      <c r="X24" s="550"/>
      <c r="Y24" s="550"/>
      <c r="Z24" s="550"/>
      <c r="AA24" s="145">
        <f t="shared" ref="AA24:AB24" si="10">AA9*(AA15+AA16)+AA10*AA17+AA11*AA18+AA12*AA19+AA13*AA20</f>
        <v>44583.756181650278</v>
      </c>
      <c r="AB24" s="401">
        <f t="shared" si="10"/>
        <v>45033.368399189705</v>
      </c>
    </row>
    <row r="25" spans="1:28" ht="15" customHeight="1">
      <c r="A25" s="404">
        <v>22</v>
      </c>
      <c r="B25" s="148"/>
      <c r="C25" s="250"/>
      <c r="D25" s="251"/>
      <c r="E25" s="250"/>
      <c r="F25" s="251"/>
      <c r="G25" s="250"/>
      <c r="H25" s="248"/>
      <c r="I25" s="408"/>
      <c r="J25" s="409"/>
      <c r="K25" s="409"/>
      <c r="L25" s="410"/>
      <c r="M25" s="250"/>
      <c r="N25" s="249"/>
      <c r="P25" s="147" t="s">
        <v>159</v>
      </c>
      <c r="Q25" s="250">
        <f>Q10*(Q15+Q16+Q17)+Q11*Q18+Q12*Q19+Q13*Q20</f>
        <v>7912.03639249158</v>
      </c>
      <c r="R25" s="251">
        <f t="shared" ref="R25:V25" si="11">R10*(R15+R16+R17)+R11*R18+R12*R19+R13*R20</f>
        <v>7912.03639249158</v>
      </c>
      <c r="S25" s="250">
        <f t="shared" si="11"/>
        <v>15077.704381767569</v>
      </c>
      <c r="T25" s="251">
        <f t="shared" si="11"/>
        <v>15077.704381767569</v>
      </c>
      <c r="U25" s="250">
        <f t="shared" si="11"/>
        <v>35793.633535040375</v>
      </c>
      <c r="V25" s="248">
        <f t="shared" si="11"/>
        <v>35793.633535040375</v>
      </c>
      <c r="W25" s="549"/>
      <c r="X25" s="550"/>
      <c r="Y25" s="550"/>
      <c r="Z25" s="550"/>
      <c r="AA25" s="250">
        <f t="shared" ref="AA25:AB25" si="12">AA10*(AA15+AA16+AA17)+AA11*AA18+AA12*AA19+AA13*AA20</f>
        <v>43264.713629147824</v>
      </c>
      <c r="AB25" s="249">
        <f t="shared" si="12"/>
        <v>43264.713629147824</v>
      </c>
    </row>
    <row r="26" spans="1:28" ht="15" customHeight="1">
      <c r="A26" s="404">
        <v>23</v>
      </c>
      <c r="B26" s="148"/>
      <c r="C26" s="250"/>
      <c r="D26" s="251"/>
      <c r="E26" s="250"/>
      <c r="F26" s="251"/>
      <c r="G26" s="250"/>
      <c r="H26" s="248"/>
      <c r="I26" s="408"/>
      <c r="J26" s="409"/>
      <c r="K26" s="409"/>
      <c r="L26" s="410"/>
      <c r="M26" s="250"/>
      <c r="N26" s="249"/>
      <c r="P26" s="146" t="s">
        <v>152</v>
      </c>
      <c r="Q26" s="250">
        <f>Q11*(Q15+Q16+Q17+Q18)+Q12*Q19+Q13*Q20</f>
        <v>7705.0457858128239</v>
      </c>
      <c r="R26" s="251">
        <f t="shared" ref="R26:V26" si="13">R11*(R15+R16+R17+R18)+R12*R19+R13*R20</f>
        <v>7705.0457858128239</v>
      </c>
      <c r="S26" s="250">
        <f t="shared" si="13"/>
        <v>14602.470846025528</v>
      </c>
      <c r="T26" s="251">
        <f t="shared" si="13"/>
        <v>14602.470846025528</v>
      </c>
      <c r="U26" s="250">
        <f t="shared" si="13"/>
        <v>34518.4235474659</v>
      </c>
      <c r="V26" s="248">
        <f t="shared" si="13"/>
        <v>34518.4235474659</v>
      </c>
      <c r="W26" s="549"/>
      <c r="X26" s="550"/>
      <c r="Y26" s="550"/>
      <c r="Z26" s="550"/>
      <c r="AA26" s="250">
        <f t="shared" ref="AA26:AB26" si="14">AA11*(AA15+AA16+AA17+AA18)+AA12*AA19+AA13*AA20</f>
        <v>41983.197854185528</v>
      </c>
      <c r="AB26" s="249">
        <f t="shared" si="14"/>
        <v>41983.197854185535</v>
      </c>
    </row>
    <row r="27" spans="1:28" ht="15" customHeight="1">
      <c r="A27" s="404">
        <v>24</v>
      </c>
      <c r="B27" s="148"/>
      <c r="C27" s="250"/>
      <c r="D27" s="251"/>
      <c r="E27" s="250"/>
      <c r="F27" s="251"/>
      <c r="G27" s="250"/>
      <c r="H27" s="248"/>
      <c r="I27" s="408"/>
      <c r="J27" s="409"/>
      <c r="K27" s="409"/>
      <c r="L27" s="410"/>
      <c r="M27" s="250"/>
      <c r="N27" s="249"/>
      <c r="P27" s="146" t="s">
        <v>149</v>
      </c>
      <c r="Q27" s="250">
        <f>Q12*(Q15+Q16+Q17+Q18+Q19)+Q13*Q20</f>
        <v>7473.1220208442364</v>
      </c>
      <c r="R27" s="251">
        <f t="shared" ref="R27:U27" si="15">R12*(R15+R16+R17+R18+R19)+R13*R20</f>
        <v>7473.1220208442364</v>
      </c>
      <c r="S27" s="250">
        <f t="shared" si="15"/>
        <v>14136.552568186846</v>
      </c>
      <c r="T27" s="251">
        <f t="shared" si="15"/>
        <v>14136.552568186846</v>
      </c>
      <c r="U27" s="250">
        <f t="shared" si="15"/>
        <v>33422.020065280791</v>
      </c>
      <c r="V27" s="248">
        <f>V12*(V15+V16+V17+V18+V19)+V13*V20</f>
        <v>33422.020065280791</v>
      </c>
      <c r="W27" s="549"/>
      <c r="X27" s="550"/>
      <c r="Y27" s="550"/>
      <c r="Z27" s="550"/>
      <c r="AA27" s="250">
        <f t="shared" ref="AA27:AB27" si="16">AA12*(AA15+AA16+AA17+AA18+AA19)+AA13*AA20</f>
        <v>41983.197854185528</v>
      </c>
      <c r="AB27" s="249">
        <f t="shared" si="16"/>
        <v>41983.197854185535</v>
      </c>
    </row>
    <row r="28" spans="1:28" ht="15.75" customHeight="1" thickBot="1">
      <c r="A28" s="404">
        <v>25</v>
      </c>
      <c r="B28" s="301"/>
      <c r="C28" s="252"/>
      <c r="D28" s="253"/>
      <c r="E28" s="252"/>
      <c r="F28" s="253"/>
      <c r="G28" s="252"/>
      <c r="H28" s="254"/>
      <c r="I28" s="411"/>
      <c r="J28" s="412"/>
      <c r="K28" s="412"/>
      <c r="L28" s="413"/>
      <c r="M28" s="252"/>
      <c r="N28" s="255"/>
      <c r="P28" s="144" t="s">
        <v>146</v>
      </c>
      <c r="Q28" s="252">
        <f>Q13</f>
        <v>7101.4604980196837</v>
      </c>
      <c r="R28" s="253">
        <f t="shared" ref="R28:U28" si="17">R13</f>
        <v>7101.4604980196837</v>
      </c>
      <c r="S28" s="252">
        <f t="shared" si="17"/>
        <v>13489.574291825493</v>
      </c>
      <c r="T28" s="253">
        <f t="shared" si="17"/>
        <v>13489.574291825493</v>
      </c>
      <c r="U28" s="252">
        <f t="shared" si="17"/>
        <v>33422.020065280791</v>
      </c>
      <c r="V28" s="254">
        <f>V13</f>
        <v>33422.020065280791</v>
      </c>
      <c r="W28" s="551"/>
      <c r="X28" s="552"/>
      <c r="Y28" s="552"/>
      <c r="Z28" s="552"/>
      <c r="AA28" s="252">
        <f t="shared" ref="AA28:AB28" si="18">AA13</f>
        <v>41983.197854185535</v>
      </c>
      <c r="AB28" s="255">
        <f t="shared" si="18"/>
        <v>41983.197854185535</v>
      </c>
    </row>
    <row r="29" spans="1:28" ht="13.5" hidden="1" thickBot="1">
      <c r="A29" s="404">
        <v>26</v>
      </c>
      <c r="B29" s="113"/>
      <c r="C29" s="539" t="s">
        <v>196</v>
      </c>
      <c r="D29" s="539"/>
      <c r="E29" s="539"/>
      <c r="F29" s="539"/>
      <c r="G29" s="539"/>
      <c r="H29" s="539"/>
      <c r="I29" s="539"/>
      <c r="J29" s="539"/>
      <c r="K29" s="539"/>
      <c r="L29" s="539"/>
      <c r="M29" s="539"/>
      <c r="N29" s="540"/>
      <c r="P29" s="125"/>
      <c r="Q29" s="539" t="s">
        <v>196</v>
      </c>
      <c r="R29" s="539"/>
      <c r="S29" s="539"/>
      <c r="T29" s="539"/>
      <c r="U29" s="539"/>
      <c r="V29" s="539"/>
      <c r="W29" s="539"/>
      <c r="X29" s="539"/>
      <c r="Y29" s="539"/>
      <c r="Z29" s="539"/>
      <c r="AA29" s="539"/>
      <c r="AB29" s="540"/>
    </row>
    <row r="30" spans="1:28" ht="13.5" hidden="1" thickBot="1">
      <c r="A30" s="404">
        <v>27</v>
      </c>
      <c r="B30" s="298" t="s">
        <v>13</v>
      </c>
      <c r="C30" s="142" t="s">
        <v>195</v>
      </c>
      <c r="D30" s="141" t="s">
        <v>195</v>
      </c>
      <c r="E30" s="142" t="s">
        <v>195</v>
      </c>
      <c r="F30" s="142" t="s">
        <v>195</v>
      </c>
      <c r="G30" s="142" t="s">
        <v>195</v>
      </c>
      <c r="H30" s="141" t="s">
        <v>195</v>
      </c>
      <c r="I30" s="541" t="s">
        <v>171</v>
      </c>
      <c r="J30" s="542"/>
      <c r="K30" s="542"/>
      <c r="L30" s="553"/>
      <c r="M30" s="256" t="s">
        <v>195</v>
      </c>
      <c r="N30" s="140" t="s">
        <v>195</v>
      </c>
      <c r="P30" s="143" t="s">
        <v>13</v>
      </c>
      <c r="Q30" s="142" t="s">
        <v>195</v>
      </c>
      <c r="R30" s="141" t="s">
        <v>195</v>
      </c>
      <c r="S30" s="142" t="s">
        <v>195</v>
      </c>
      <c r="T30" s="142" t="s">
        <v>195</v>
      </c>
      <c r="U30" s="142" t="s">
        <v>195</v>
      </c>
      <c r="V30" s="141" t="s">
        <v>195</v>
      </c>
      <c r="W30" s="541" t="s">
        <v>171</v>
      </c>
      <c r="X30" s="542"/>
      <c r="Y30" s="542"/>
      <c r="Z30" s="553"/>
      <c r="AA30" s="256" t="s">
        <v>195</v>
      </c>
      <c r="AB30" s="140" t="s">
        <v>195</v>
      </c>
    </row>
    <row r="31" spans="1:28" ht="13.5" hidden="1" thickBot="1">
      <c r="A31" s="404">
        <v>28</v>
      </c>
      <c r="B31" s="121" t="s">
        <v>168</v>
      </c>
      <c r="C31" s="257">
        <v>3.7409053532928394E-2</v>
      </c>
      <c r="D31" s="257">
        <v>3.8142777411462644E-2</v>
      </c>
      <c r="E31" s="258">
        <v>9.1457037958028412E-2</v>
      </c>
      <c r="F31" s="257">
        <v>8.0495467522579536E-2</v>
      </c>
      <c r="G31" s="257">
        <v>8.6018542710979792E-2</v>
      </c>
      <c r="H31" s="259">
        <v>8.7675803331712709E-2</v>
      </c>
      <c r="I31" s="543"/>
      <c r="J31" s="544"/>
      <c r="K31" s="544"/>
      <c r="L31" s="554"/>
      <c r="M31" s="258">
        <v>5.1710424578874016E-2</v>
      </c>
      <c r="N31" s="260">
        <v>5.2827034795534994E-2</v>
      </c>
      <c r="P31" s="121" t="s">
        <v>168</v>
      </c>
      <c r="Q31" s="257">
        <v>3.7409053532928394E-2</v>
      </c>
      <c r="R31" s="257">
        <v>3.8142777411462644E-2</v>
      </c>
      <c r="S31" s="258">
        <v>9.1457037958028412E-2</v>
      </c>
      <c r="T31" s="257">
        <v>8.0495467522579536E-2</v>
      </c>
      <c r="U31" s="257">
        <v>8.6018542710979792E-2</v>
      </c>
      <c r="V31" s="259">
        <v>8.7675803331712709E-2</v>
      </c>
      <c r="W31" s="543"/>
      <c r="X31" s="544"/>
      <c r="Y31" s="544"/>
      <c r="Z31" s="554"/>
      <c r="AA31" s="258">
        <v>5.1710424578874016E-2</v>
      </c>
      <c r="AB31" s="260">
        <v>5.2827034795534994E-2</v>
      </c>
    </row>
    <row r="32" spans="1:28" ht="13.5" hidden="1" thickBot="1">
      <c r="A32" s="404">
        <v>29</v>
      </c>
      <c r="B32" s="121" t="s">
        <v>159</v>
      </c>
      <c r="C32" s="257">
        <v>8.7315384806223667E-2</v>
      </c>
      <c r="D32" s="257">
        <v>9.9304372363068605E-2</v>
      </c>
      <c r="E32" s="258">
        <v>0.11744630833310152</v>
      </c>
      <c r="F32" s="257">
        <v>0.11744630833310152</v>
      </c>
      <c r="G32" s="257">
        <v>0.11744630833310156</v>
      </c>
      <c r="H32" s="259">
        <v>0.1296478764306698</v>
      </c>
      <c r="I32" s="543"/>
      <c r="J32" s="544"/>
      <c r="K32" s="544"/>
      <c r="L32" s="554"/>
      <c r="M32" s="258">
        <v>8.2196371670194848E-2</v>
      </c>
      <c r="N32" s="260">
        <v>9.3628469186147562E-2</v>
      </c>
      <c r="P32" s="119" t="s">
        <v>159</v>
      </c>
      <c r="Q32" s="257">
        <v>8.7315384806223667E-2</v>
      </c>
      <c r="R32" s="257">
        <v>9.9304372363068605E-2</v>
      </c>
      <c r="S32" s="258">
        <v>0.11744630833310152</v>
      </c>
      <c r="T32" s="257">
        <v>0.11744630833310152</v>
      </c>
      <c r="U32" s="257">
        <v>0.11744630833310156</v>
      </c>
      <c r="V32" s="259">
        <v>0.1296478764306698</v>
      </c>
      <c r="W32" s="543"/>
      <c r="X32" s="544"/>
      <c r="Y32" s="544"/>
      <c r="Z32" s="554"/>
      <c r="AA32" s="258">
        <v>8.2196371670194848E-2</v>
      </c>
      <c r="AB32" s="260">
        <v>9.3628469186147562E-2</v>
      </c>
    </row>
    <row r="33" spans="1:31" ht="13.5" hidden="1" thickBot="1">
      <c r="A33" s="404">
        <v>30</v>
      </c>
      <c r="B33" s="121" t="s">
        <v>152</v>
      </c>
      <c r="C33" s="257">
        <v>0.13553075653983235</v>
      </c>
      <c r="D33" s="257">
        <v>0.14688638895719117</v>
      </c>
      <c r="E33" s="258">
        <v>0.16406992136459062</v>
      </c>
      <c r="F33" s="257">
        <v>0.16406992136459062</v>
      </c>
      <c r="G33" s="257">
        <v>0.16406992136459064</v>
      </c>
      <c r="H33" s="259">
        <v>0.17562690410182355</v>
      </c>
      <c r="I33" s="543"/>
      <c r="J33" s="544"/>
      <c r="K33" s="544"/>
      <c r="L33" s="554"/>
      <c r="M33" s="258">
        <v>0.10998595479585502</v>
      </c>
      <c r="N33" s="260">
        <v>0.12107190721669807</v>
      </c>
      <c r="P33" s="139" t="s">
        <v>152</v>
      </c>
      <c r="Q33" s="257">
        <v>0.13553075653983235</v>
      </c>
      <c r="R33" s="257">
        <v>0.14688638895719117</v>
      </c>
      <c r="S33" s="258">
        <v>0.16406992136459062</v>
      </c>
      <c r="T33" s="257">
        <v>0.16406992136459062</v>
      </c>
      <c r="U33" s="257">
        <v>0.16406992136459064</v>
      </c>
      <c r="V33" s="259">
        <v>0.17562690410182355</v>
      </c>
      <c r="W33" s="543"/>
      <c r="X33" s="544"/>
      <c r="Y33" s="544"/>
      <c r="Z33" s="554"/>
      <c r="AA33" s="258">
        <v>0.10998595479585502</v>
      </c>
      <c r="AB33" s="260">
        <v>0.12107190721669807</v>
      </c>
    </row>
    <row r="34" spans="1:31" ht="13.5" hidden="1" thickBot="1">
      <c r="A34" s="404">
        <v>31</v>
      </c>
      <c r="B34" s="121" t="s">
        <v>149</v>
      </c>
      <c r="C34" s="257">
        <v>0.17754878444763553</v>
      </c>
      <c r="D34" s="257">
        <v>0.18835246977904191</v>
      </c>
      <c r="E34" s="258">
        <v>0.20470078664845559</v>
      </c>
      <c r="F34" s="257">
        <v>0.20470078664845559</v>
      </c>
      <c r="G34" s="257">
        <v>0.19699785144476076</v>
      </c>
      <c r="H34" s="259">
        <v>0.20809959572457321</v>
      </c>
      <c r="I34" s="543"/>
      <c r="J34" s="544"/>
      <c r="K34" s="544"/>
      <c r="L34" s="554"/>
      <c r="M34" s="258">
        <v>0.10998595479585502</v>
      </c>
      <c r="N34" s="260">
        <v>0.12107190721669807</v>
      </c>
      <c r="P34" s="139" t="s">
        <v>149</v>
      </c>
      <c r="Q34" s="257">
        <v>0.17754878444763553</v>
      </c>
      <c r="R34" s="257">
        <v>0.18835246977904191</v>
      </c>
      <c r="S34" s="258">
        <v>0.20470078664845559</v>
      </c>
      <c r="T34" s="257">
        <v>0.20470078664845559</v>
      </c>
      <c r="U34" s="257">
        <v>0.19699785144476076</v>
      </c>
      <c r="V34" s="259">
        <v>0.20809959572457321</v>
      </c>
      <c r="W34" s="543"/>
      <c r="X34" s="544"/>
      <c r="Y34" s="544"/>
      <c r="Z34" s="554"/>
      <c r="AA34" s="258">
        <v>0.10998595479585502</v>
      </c>
      <c r="AB34" s="260">
        <v>0.12107190721669807</v>
      </c>
    </row>
    <row r="35" spans="1:31" ht="13.5" hidden="1" thickBot="1">
      <c r="A35" s="404">
        <v>32</v>
      </c>
      <c r="B35" s="172" t="s">
        <v>146</v>
      </c>
      <c r="C35" s="261">
        <v>0.22804970305901789</v>
      </c>
      <c r="D35" s="261">
        <v>0.23819001040118037</v>
      </c>
      <c r="E35" s="262">
        <v>0.24376105106836646</v>
      </c>
      <c r="F35" s="261">
        <v>0.24376105106836646</v>
      </c>
      <c r="G35" s="261">
        <v>0.19699785144476076</v>
      </c>
      <c r="H35" s="263">
        <v>0.20809959572457321</v>
      </c>
      <c r="I35" s="545"/>
      <c r="J35" s="546"/>
      <c r="K35" s="546"/>
      <c r="L35" s="555"/>
      <c r="M35" s="262">
        <v>0.10998595479585502</v>
      </c>
      <c r="N35" s="264">
        <v>0.12107190721669807</v>
      </c>
      <c r="P35" s="138" t="s">
        <v>146</v>
      </c>
      <c r="Q35" s="261">
        <v>0.22804970305901789</v>
      </c>
      <c r="R35" s="261">
        <v>0.23819001040118037</v>
      </c>
      <c r="S35" s="262">
        <v>0.24376105106836646</v>
      </c>
      <c r="T35" s="261">
        <v>0.24376105106836646</v>
      </c>
      <c r="U35" s="261">
        <v>0.19699785144476076</v>
      </c>
      <c r="V35" s="263">
        <v>0.20809959572457321</v>
      </c>
      <c r="W35" s="545"/>
      <c r="X35" s="546"/>
      <c r="Y35" s="546"/>
      <c r="Z35" s="555"/>
      <c r="AA35" s="262">
        <v>0.10998595479585502</v>
      </c>
      <c r="AB35" s="264">
        <v>0.12107190721669807</v>
      </c>
    </row>
    <row r="36" spans="1:31" ht="13.5" hidden="1" thickBot="1">
      <c r="A36" s="404">
        <v>33</v>
      </c>
    </row>
    <row r="37" spans="1:31" ht="13.5" hidden="1" thickBot="1">
      <c r="A37" s="404">
        <v>34</v>
      </c>
      <c r="B37" s="302"/>
      <c r="C37" s="556" t="s">
        <v>194</v>
      </c>
      <c r="D37" s="557"/>
      <c r="E37" s="557"/>
      <c r="F37" s="557"/>
      <c r="G37" s="557"/>
      <c r="H37" s="557"/>
      <c r="I37" s="557"/>
      <c r="J37" s="557"/>
      <c r="K37" s="557"/>
      <c r="L37" s="557"/>
      <c r="M37" s="557"/>
      <c r="N37" s="558"/>
      <c r="P37" s="137"/>
      <c r="Q37" s="556" t="s">
        <v>194</v>
      </c>
      <c r="R37" s="557"/>
      <c r="S37" s="557"/>
      <c r="T37" s="557"/>
      <c r="U37" s="557"/>
      <c r="V37" s="557"/>
      <c r="W37" s="557"/>
      <c r="X37" s="557"/>
      <c r="Y37" s="557"/>
      <c r="Z37" s="557"/>
      <c r="AA37" s="557"/>
      <c r="AB37" s="558"/>
      <c r="AC37" s="115"/>
      <c r="AD37" s="115"/>
      <c r="AE37" s="136"/>
    </row>
    <row r="38" spans="1:31" ht="13.5" hidden="1" thickBot="1">
      <c r="A38" s="404">
        <v>35</v>
      </c>
      <c r="B38" s="303"/>
      <c r="C38" s="134">
        <v>1</v>
      </c>
      <c r="D38" s="134">
        <v>2</v>
      </c>
      <c r="E38" s="134">
        <v>3</v>
      </c>
      <c r="F38" s="134">
        <v>4</v>
      </c>
      <c r="G38" s="134">
        <v>5</v>
      </c>
      <c r="H38" s="134">
        <v>6</v>
      </c>
      <c r="I38" s="133">
        <v>7</v>
      </c>
      <c r="J38" s="133">
        <v>8</v>
      </c>
      <c r="K38" s="133">
        <v>9</v>
      </c>
      <c r="L38" s="133">
        <v>10</v>
      </c>
      <c r="M38" s="134">
        <v>11</v>
      </c>
      <c r="N38" s="132">
        <v>12</v>
      </c>
      <c r="P38" s="135"/>
      <c r="Q38" s="134">
        <v>1</v>
      </c>
      <c r="R38" s="134">
        <v>2</v>
      </c>
      <c r="S38" s="134">
        <v>3</v>
      </c>
      <c r="T38" s="134">
        <v>4</v>
      </c>
      <c r="U38" s="134">
        <v>5</v>
      </c>
      <c r="V38" s="134">
        <v>6</v>
      </c>
      <c r="W38" s="133">
        <v>7</v>
      </c>
      <c r="X38" s="133">
        <v>8</v>
      </c>
      <c r="Y38" s="133">
        <v>9</v>
      </c>
      <c r="Z38" s="133">
        <v>10</v>
      </c>
      <c r="AA38" s="134">
        <v>11</v>
      </c>
      <c r="AB38" s="132">
        <v>12</v>
      </c>
      <c r="AC38" s="115"/>
      <c r="AD38" s="115"/>
    </row>
    <row r="39" spans="1:31" ht="51.75" hidden="1" thickBot="1">
      <c r="A39" s="404">
        <v>36</v>
      </c>
      <c r="B39" s="304" t="s">
        <v>193</v>
      </c>
      <c r="C39" s="226" t="s">
        <v>192</v>
      </c>
      <c r="D39" s="226" t="s">
        <v>191</v>
      </c>
      <c r="E39" s="226" t="s">
        <v>190</v>
      </c>
      <c r="F39" s="226" t="s">
        <v>189</v>
      </c>
      <c r="G39" s="226" t="s">
        <v>188</v>
      </c>
      <c r="H39" s="226" t="s">
        <v>187</v>
      </c>
      <c r="I39" s="227" t="s">
        <v>186</v>
      </c>
      <c r="J39" s="227" t="s">
        <v>185</v>
      </c>
      <c r="K39" s="227" t="s">
        <v>184</v>
      </c>
      <c r="L39" s="227" t="s">
        <v>183</v>
      </c>
      <c r="M39" s="226" t="s">
        <v>182</v>
      </c>
      <c r="N39" s="130" t="s">
        <v>181</v>
      </c>
      <c r="P39" s="131" t="s">
        <v>193</v>
      </c>
      <c r="Q39" s="226" t="s">
        <v>192</v>
      </c>
      <c r="R39" s="226" t="s">
        <v>191</v>
      </c>
      <c r="S39" s="226" t="s">
        <v>190</v>
      </c>
      <c r="T39" s="226" t="s">
        <v>189</v>
      </c>
      <c r="U39" s="226" t="s">
        <v>188</v>
      </c>
      <c r="V39" s="226" t="s">
        <v>187</v>
      </c>
      <c r="W39" s="227" t="s">
        <v>186</v>
      </c>
      <c r="X39" s="227" t="s">
        <v>185</v>
      </c>
      <c r="Y39" s="227" t="s">
        <v>184</v>
      </c>
      <c r="Z39" s="227" t="s">
        <v>183</v>
      </c>
      <c r="AA39" s="226" t="s">
        <v>182</v>
      </c>
      <c r="AB39" s="130" t="s">
        <v>181</v>
      </c>
      <c r="AC39" s="115"/>
      <c r="AD39" s="129" t="s">
        <v>180</v>
      </c>
    </row>
    <row r="40" spans="1:31" ht="13.5" thickBot="1">
      <c r="A40" s="404">
        <v>37</v>
      </c>
      <c r="B40" s="305"/>
      <c r="C40" s="559" t="s">
        <v>179</v>
      </c>
      <c r="D40" s="559"/>
      <c r="E40" s="559"/>
      <c r="F40" s="559"/>
      <c r="G40" s="559"/>
      <c r="H40" s="559"/>
      <c r="I40" s="559"/>
      <c r="J40" s="559"/>
      <c r="K40" s="559"/>
      <c r="L40" s="559"/>
      <c r="M40" s="559"/>
      <c r="N40" s="560"/>
      <c r="P40" s="128"/>
      <c r="Q40" s="559" t="s">
        <v>179</v>
      </c>
      <c r="R40" s="559"/>
      <c r="S40" s="559"/>
      <c r="T40" s="559"/>
      <c r="U40" s="559"/>
      <c r="V40" s="559"/>
      <c r="W40" s="559"/>
      <c r="X40" s="559"/>
      <c r="Y40" s="559"/>
      <c r="Z40" s="559"/>
      <c r="AA40" s="559"/>
      <c r="AB40" s="560"/>
      <c r="AC40" s="115"/>
      <c r="AD40" s="127"/>
    </row>
    <row r="41" spans="1:31" ht="12.75" customHeight="1">
      <c r="A41" s="404">
        <v>38</v>
      </c>
      <c r="B41" s="298" t="s">
        <v>13</v>
      </c>
      <c r="C41" s="265">
        <v>11.5</v>
      </c>
      <c r="D41" s="266">
        <v>11.3</v>
      </c>
      <c r="E41" s="266">
        <v>11</v>
      </c>
      <c r="F41" s="266">
        <v>11</v>
      </c>
      <c r="G41" s="266">
        <v>11</v>
      </c>
      <c r="H41" s="266">
        <v>10.8</v>
      </c>
      <c r="I41" s="267" t="s">
        <v>171</v>
      </c>
      <c r="J41" s="406" t="s">
        <v>171</v>
      </c>
      <c r="K41" s="406" t="s">
        <v>171</v>
      </c>
      <c r="L41" s="407" t="s">
        <v>171</v>
      </c>
      <c r="M41" s="266">
        <v>11</v>
      </c>
      <c r="N41" s="270">
        <v>10.8</v>
      </c>
      <c r="P41" s="124" t="s">
        <v>13</v>
      </c>
      <c r="Q41" s="265">
        <v>11.5</v>
      </c>
      <c r="R41" s="266">
        <v>11.3</v>
      </c>
      <c r="S41" s="266">
        <v>11</v>
      </c>
      <c r="T41" s="266">
        <v>11</v>
      </c>
      <c r="U41" s="266">
        <v>11</v>
      </c>
      <c r="V41" s="266">
        <v>10.8</v>
      </c>
      <c r="W41" s="267" t="s">
        <v>171</v>
      </c>
      <c r="X41" s="268"/>
      <c r="Y41" s="268"/>
      <c r="Z41" s="269"/>
      <c r="AA41" s="266">
        <v>11</v>
      </c>
      <c r="AB41" s="270">
        <v>10.8</v>
      </c>
      <c r="AC41" s="115"/>
      <c r="AD41" s="114">
        <v>9.8000000000000007</v>
      </c>
    </row>
    <row r="42" spans="1:31" ht="12.75" customHeight="1">
      <c r="A42" s="404">
        <v>39</v>
      </c>
      <c r="B42" s="121" t="s">
        <v>168</v>
      </c>
      <c r="C42" s="271">
        <v>12.1</v>
      </c>
      <c r="D42" s="272">
        <v>11.9</v>
      </c>
      <c r="E42" s="272">
        <v>12.5</v>
      </c>
      <c r="F42" s="272">
        <v>12.3</v>
      </c>
      <c r="G42" s="272">
        <v>12.4</v>
      </c>
      <c r="H42" s="272">
        <v>12.2</v>
      </c>
      <c r="I42" s="408" t="s">
        <v>171</v>
      </c>
      <c r="J42" s="409" t="s">
        <v>171</v>
      </c>
      <c r="K42" s="409" t="s">
        <v>171</v>
      </c>
      <c r="L42" s="410" t="s">
        <v>171</v>
      </c>
      <c r="M42" s="272">
        <v>11.9</v>
      </c>
      <c r="N42" s="276">
        <v>11.7</v>
      </c>
      <c r="P42" s="121" t="s">
        <v>168</v>
      </c>
      <c r="Q42" s="271">
        <v>12.1</v>
      </c>
      <c r="R42" s="272">
        <v>11.9</v>
      </c>
      <c r="S42" s="272">
        <v>12.5</v>
      </c>
      <c r="T42" s="272">
        <v>12.3</v>
      </c>
      <c r="U42" s="272">
        <v>12.4</v>
      </c>
      <c r="V42" s="272">
        <v>12.2</v>
      </c>
      <c r="W42" s="273"/>
      <c r="X42" s="274"/>
      <c r="Y42" s="274"/>
      <c r="Z42" s="275"/>
      <c r="AA42" s="272">
        <v>11.9</v>
      </c>
      <c r="AB42" s="276">
        <v>11.7</v>
      </c>
      <c r="AC42" s="115"/>
      <c r="AD42" s="114"/>
    </row>
    <row r="43" spans="1:31" ht="12.75" customHeight="1">
      <c r="A43" s="404">
        <v>40</v>
      </c>
      <c r="B43" s="121"/>
      <c r="C43" s="271"/>
      <c r="D43" s="272"/>
      <c r="E43" s="272"/>
      <c r="F43" s="272"/>
      <c r="G43" s="272"/>
      <c r="H43" s="272"/>
      <c r="I43" s="408"/>
      <c r="J43" s="409"/>
      <c r="K43" s="409"/>
      <c r="L43" s="410"/>
      <c r="M43" s="272"/>
      <c r="N43" s="277"/>
      <c r="P43" s="119" t="s">
        <v>159</v>
      </c>
      <c r="Q43" s="271">
        <v>13</v>
      </c>
      <c r="R43" s="272">
        <v>13</v>
      </c>
      <c r="S43" s="272">
        <v>13</v>
      </c>
      <c r="T43" s="272">
        <v>13</v>
      </c>
      <c r="U43" s="272">
        <v>13</v>
      </c>
      <c r="V43" s="272">
        <v>13</v>
      </c>
      <c r="W43" s="273"/>
      <c r="X43" s="274"/>
      <c r="Y43" s="274"/>
      <c r="Z43" s="275"/>
      <c r="AA43" s="272">
        <v>12.5</v>
      </c>
      <c r="AB43" s="277">
        <v>12.5</v>
      </c>
      <c r="AC43" s="115"/>
      <c r="AD43" s="114"/>
    </row>
    <row r="44" spans="1:31" ht="12.75" customHeight="1">
      <c r="A44" s="404">
        <v>41</v>
      </c>
      <c r="B44" s="121"/>
      <c r="C44" s="271"/>
      <c r="D44" s="272"/>
      <c r="E44" s="272"/>
      <c r="F44" s="272"/>
      <c r="G44" s="272"/>
      <c r="H44" s="272"/>
      <c r="I44" s="408"/>
      <c r="J44" s="409"/>
      <c r="K44" s="409"/>
      <c r="L44" s="410"/>
      <c r="M44" s="278"/>
      <c r="N44" s="279"/>
      <c r="P44" s="119" t="s">
        <v>152</v>
      </c>
      <c r="Q44" s="271">
        <v>14</v>
      </c>
      <c r="R44" s="272">
        <v>14</v>
      </c>
      <c r="S44" s="272">
        <v>14</v>
      </c>
      <c r="T44" s="272">
        <v>14</v>
      </c>
      <c r="U44" s="272">
        <v>14</v>
      </c>
      <c r="V44" s="272">
        <v>14</v>
      </c>
      <c r="W44" s="273"/>
      <c r="X44" s="274"/>
      <c r="Y44" s="274"/>
      <c r="Z44" s="275"/>
      <c r="AA44" s="278">
        <v>13.1</v>
      </c>
      <c r="AB44" s="279">
        <v>13.1</v>
      </c>
      <c r="AC44" s="115"/>
      <c r="AD44" s="114"/>
    </row>
    <row r="45" spans="1:31" ht="12.75" customHeight="1">
      <c r="A45" s="404">
        <v>42</v>
      </c>
      <c r="B45" s="121"/>
      <c r="C45" s="271"/>
      <c r="D45" s="272"/>
      <c r="E45" s="272"/>
      <c r="F45" s="272"/>
      <c r="G45" s="278"/>
      <c r="H45" s="278"/>
      <c r="I45" s="408"/>
      <c r="J45" s="409"/>
      <c r="K45" s="409"/>
      <c r="L45" s="410"/>
      <c r="M45" s="278"/>
      <c r="N45" s="279"/>
      <c r="P45" s="119" t="s">
        <v>149</v>
      </c>
      <c r="Q45" s="271">
        <v>15</v>
      </c>
      <c r="R45" s="272">
        <v>15</v>
      </c>
      <c r="S45" s="272">
        <v>15</v>
      </c>
      <c r="T45" s="272">
        <v>15</v>
      </c>
      <c r="U45" s="278">
        <v>14.8</v>
      </c>
      <c r="V45" s="278">
        <v>14.8</v>
      </c>
      <c r="W45" s="273"/>
      <c r="X45" s="274"/>
      <c r="Y45" s="274"/>
      <c r="Z45" s="275"/>
      <c r="AA45" s="278">
        <v>13.1</v>
      </c>
      <c r="AB45" s="279">
        <v>13.1</v>
      </c>
      <c r="AC45" s="115"/>
      <c r="AD45" s="114"/>
    </row>
    <row r="46" spans="1:31" ht="13.5" customHeight="1" thickBot="1">
      <c r="A46" s="404">
        <v>43</v>
      </c>
      <c r="B46" s="172"/>
      <c r="C46" s="280"/>
      <c r="D46" s="281"/>
      <c r="E46" s="281"/>
      <c r="F46" s="281"/>
      <c r="G46" s="281"/>
      <c r="H46" s="281"/>
      <c r="I46" s="411"/>
      <c r="J46" s="412"/>
      <c r="K46" s="412"/>
      <c r="L46" s="413"/>
      <c r="M46" s="281"/>
      <c r="N46" s="285"/>
      <c r="P46" s="117" t="s">
        <v>146</v>
      </c>
      <c r="Q46" s="280">
        <v>16.399999999999999</v>
      </c>
      <c r="R46" s="281">
        <v>16.399999999999999</v>
      </c>
      <c r="S46" s="281">
        <v>16.100000000000001</v>
      </c>
      <c r="T46" s="281">
        <v>16.100000000000001</v>
      </c>
      <c r="U46" s="281">
        <v>14.8</v>
      </c>
      <c r="V46" s="281">
        <v>14.8</v>
      </c>
      <c r="W46" s="282"/>
      <c r="X46" s="283"/>
      <c r="Y46" s="283"/>
      <c r="Z46" s="284"/>
      <c r="AA46" s="281">
        <v>13.1</v>
      </c>
      <c r="AB46" s="285">
        <v>13.1</v>
      </c>
      <c r="AC46" s="115"/>
      <c r="AD46" s="126">
        <v>12.1</v>
      </c>
    </row>
    <row r="47" spans="1:31" ht="13.5" hidden="1" thickBot="1">
      <c r="B47" s="113"/>
      <c r="C47" s="539" t="s">
        <v>178</v>
      </c>
      <c r="D47" s="539"/>
      <c r="E47" s="539"/>
      <c r="F47" s="539"/>
      <c r="G47" s="539"/>
      <c r="H47" s="539"/>
      <c r="I47" s="539"/>
      <c r="J47" s="539"/>
      <c r="K47" s="539"/>
      <c r="L47" s="539"/>
      <c r="M47" s="539"/>
      <c r="N47" s="540"/>
      <c r="P47" s="125"/>
      <c r="Q47" s="539" t="s">
        <v>178</v>
      </c>
      <c r="R47" s="539"/>
      <c r="S47" s="539"/>
      <c r="T47" s="539"/>
      <c r="U47" s="539"/>
      <c r="V47" s="539"/>
      <c r="W47" s="539"/>
      <c r="X47" s="539"/>
      <c r="Y47" s="539"/>
      <c r="Z47" s="539"/>
      <c r="AA47" s="539"/>
      <c r="AB47" s="540"/>
      <c r="AC47" s="115"/>
      <c r="AD47" s="115"/>
    </row>
    <row r="48" spans="1:31" hidden="1">
      <c r="B48" s="298" t="s">
        <v>13</v>
      </c>
      <c r="C48" s="123" t="s">
        <v>177</v>
      </c>
      <c r="D48" s="123" t="s">
        <v>176</v>
      </c>
      <c r="E48" s="123" t="s">
        <v>175</v>
      </c>
      <c r="F48" s="123" t="s">
        <v>174</v>
      </c>
      <c r="G48" s="123" t="s">
        <v>173</v>
      </c>
      <c r="H48" s="123" t="s">
        <v>172</v>
      </c>
      <c r="I48" s="541" t="s">
        <v>171</v>
      </c>
      <c r="J48" s="542"/>
      <c r="K48" s="542"/>
      <c r="L48" s="542"/>
      <c r="M48" s="286" t="s">
        <v>170</v>
      </c>
      <c r="N48" s="120" t="s">
        <v>169</v>
      </c>
      <c r="P48" s="124" t="s">
        <v>13</v>
      </c>
      <c r="Q48" s="123" t="s">
        <v>177</v>
      </c>
      <c r="R48" s="123" t="s">
        <v>176</v>
      </c>
      <c r="S48" s="123" t="s">
        <v>175</v>
      </c>
      <c r="T48" s="123" t="s">
        <v>174</v>
      </c>
      <c r="U48" s="123" t="s">
        <v>173</v>
      </c>
      <c r="V48" s="123" t="s">
        <v>172</v>
      </c>
      <c r="W48" s="541" t="s">
        <v>171</v>
      </c>
      <c r="X48" s="542"/>
      <c r="Y48" s="542"/>
      <c r="Z48" s="542"/>
      <c r="AA48" s="286" t="s">
        <v>170</v>
      </c>
      <c r="AB48" s="120" t="s">
        <v>169</v>
      </c>
      <c r="AC48" s="115"/>
      <c r="AD48" s="122"/>
    </row>
    <row r="49" spans="2:30" hidden="1">
      <c r="B49" s="121" t="s">
        <v>168</v>
      </c>
      <c r="C49" s="118" t="s">
        <v>167</v>
      </c>
      <c r="D49" s="118" t="s">
        <v>166</v>
      </c>
      <c r="E49" s="118" t="s">
        <v>165</v>
      </c>
      <c r="F49" s="118" t="s">
        <v>164</v>
      </c>
      <c r="G49" s="118" t="s">
        <v>163</v>
      </c>
      <c r="H49" s="118" t="s">
        <v>162</v>
      </c>
      <c r="I49" s="543"/>
      <c r="J49" s="544"/>
      <c r="K49" s="544"/>
      <c r="L49" s="544"/>
      <c r="M49" s="287" t="s">
        <v>161</v>
      </c>
      <c r="N49" s="120" t="s">
        <v>160</v>
      </c>
      <c r="P49" s="121" t="s">
        <v>168</v>
      </c>
      <c r="Q49" s="118" t="s">
        <v>167</v>
      </c>
      <c r="R49" s="118" t="s">
        <v>166</v>
      </c>
      <c r="S49" s="118" t="s">
        <v>165</v>
      </c>
      <c r="T49" s="118" t="s">
        <v>164</v>
      </c>
      <c r="U49" s="118" t="s">
        <v>163</v>
      </c>
      <c r="V49" s="118" t="s">
        <v>162</v>
      </c>
      <c r="W49" s="543"/>
      <c r="X49" s="544"/>
      <c r="Y49" s="544"/>
      <c r="Z49" s="544"/>
      <c r="AA49" s="287" t="s">
        <v>161</v>
      </c>
      <c r="AB49" s="120" t="s">
        <v>160</v>
      </c>
      <c r="AC49" s="115"/>
      <c r="AD49" s="114"/>
    </row>
    <row r="50" spans="2:30" hidden="1">
      <c r="B50" s="121" t="s">
        <v>159</v>
      </c>
      <c r="C50" s="118" t="s">
        <v>158</v>
      </c>
      <c r="D50" s="118" t="s">
        <v>158</v>
      </c>
      <c r="E50" s="118" t="s">
        <v>157</v>
      </c>
      <c r="F50" s="118" t="s">
        <v>156</v>
      </c>
      <c r="G50" s="118" t="s">
        <v>155</v>
      </c>
      <c r="H50" s="118" t="s">
        <v>155</v>
      </c>
      <c r="I50" s="543"/>
      <c r="J50" s="544"/>
      <c r="K50" s="544"/>
      <c r="L50" s="544"/>
      <c r="M50" s="287" t="s">
        <v>154</v>
      </c>
      <c r="N50" s="120" t="s">
        <v>153</v>
      </c>
      <c r="P50" s="119" t="s">
        <v>159</v>
      </c>
      <c r="Q50" s="118" t="s">
        <v>158</v>
      </c>
      <c r="R50" s="118" t="s">
        <v>158</v>
      </c>
      <c r="S50" s="118" t="s">
        <v>157</v>
      </c>
      <c r="T50" s="118" t="s">
        <v>156</v>
      </c>
      <c r="U50" s="118" t="s">
        <v>155</v>
      </c>
      <c r="V50" s="118" t="s">
        <v>155</v>
      </c>
      <c r="W50" s="543"/>
      <c r="X50" s="544"/>
      <c r="Y50" s="544"/>
      <c r="Z50" s="544"/>
      <c r="AA50" s="287" t="s">
        <v>154</v>
      </c>
      <c r="AB50" s="120" t="s">
        <v>153</v>
      </c>
      <c r="AC50" s="115"/>
      <c r="AD50" s="114"/>
    </row>
    <row r="51" spans="2:30" hidden="1">
      <c r="B51" s="121" t="s">
        <v>152</v>
      </c>
      <c r="C51" s="118" t="s">
        <v>151</v>
      </c>
      <c r="D51" s="118" t="s">
        <v>151</v>
      </c>
      <c r="E51" s="118" t="s">
        <v>151</v>
      </c>
      <c r="F51" s="118" t="s">
        <v>151</v>
      </c>
      <c r="G51" s="118" t="s">
        <v>150</v>
      </c>
      <c r="H51" s="118" t="s">
        <v>150</v>
      </c>
      <c r="I51" s="543"/>
      <c r="J51" s="544"/>
      <c r="K51" s="544"/>
      <c r="L51" s="544"/>
      <c r="M51" s="287" t="s">
        <v>142</v>
      </c>
      <c r="N51" s="288" t="s">
        <v>142</v>
      </c>
      <c r="P51" s="119" t="s">
        <v>152</v>
      </c>
      <c r="Q51" s="118" t="s">
        <v>151</v>
      </c>
      <c r="R51" s="118" t="s">
        <v>151</v>
      </c>
      <c r="S51" s="118" t="s">
        <v>151</v>
      </c>
      <c r="T51" s="118" t="s">
        <v>151</v>
      </c>
      <c r="U51" s="118" t="s">
        <v>150</v>
      </c>
      <c r="V51" s="118" t="s">
        <v>150</v>
      </c>
      <c r="W51" s="543"/>
      <c r="X51" s="544"/>
      <c r="Y51" s="544"/>
      <c r="Z51" s="544"/>
      <c r="AA51" s="287" t="s">
        <v>142</v>
      </c>
      <c r="AB51" s="288" t="s">
        <v>142</v>
      </c>
      <c r="AC51" s="115"/>
      <c r="AD51" s="114"/>
    </row>
    <row r="52" spans="2:30" hidden="1">
      <c r="B52" s="121" t="s">
        <v>149</v>
      </c>
      <c r="C52" s="118" t="s">
        <v>148</v>
      </c>
      <c r="D52" s="118" t="s">
        <v>148</v>
      </c>
      <c r="E52" s="118" t="s">
        <v>147</v>
      </c>
      <c r="F52" s="118" t="s">
        <v>147</v>
      </c>
      <c r="G52" s="118" t="s">
        <v>143</v>
      </c>
      <c r="H52" s="118" t="s">
        <v>143</v>
      </c>
      <c r="I52" s="543"/>
      <c r="J52" s="544"/>
      <c r="K52" s="544"/>
      <c r="L52" s="544"/>
      <c r="M52" s="287" t="s">
        <v>142</v>
      </c>
      <c r="N52" s="288" t="s">
        <v>142</v>
      </c>
      <c r="P52" s="119" t="s">
        <v>149</v>
      </c>
      <c r="Q52" s="118" t="s">
        <v>148</v>
      </c>
      <c r="R52" s="118" t="s">
        <v>148</v>
      </c>
      <c r="S52" s="118" t="s">
        <v>147</v>
      </c>
      <c r="T52" s="118" t="s">
        <v>147</v>
      </c>
      <c r="U52" s="118" t="s">
        <v>143</v>
      </c>
      <c r="V52" s="118" t="s">
        <v>143</v>
      </c>
      <c r="W52" s="543"/>
      <c r="X52" s="544"/>
      <c r="Y52" s="544"/>
      <c r="Z52" s="544"/>
      <c r="AA52" s="287" t="s">
        <v>142</v>
      </c>
      <c r="AB52" s="288" t="s">
        <v>142</v>
      </c>
      <c r="AC52" s="115"/>
      <c r="AD52" s="114"/>
    </row>
    <row r="53" spans="2:30" ht="13.5" hidden="1" thickBot="1">
      <c r="B53" s="172" t="s">
        <v>146</v>
      </c>
      <c r="C53" s="116" t="s">
        <v>145</v>
      </c>
      <c r="D53" s="116" t="s">
        <v>145</v>
      </c>
      <c r="E53" s="116" t="s">
        <v>144</v>
      </c>
      <c r="F53" s="116" t="s">
        <v>144</v>
      </c>
      <c r="G53" s="116" t="s">
        <v>143</v>
      </c>
      <c r="H53" s="116" t="s">
        <v>143</v>
      </c>
      <c r="I53" s="545"/>
      <c r="J53" s="546"/>
      <c r="K53" s="546"/>
      <c r="L53" s="546"/>
      <c r="M53" s="287" t="s">
        <v>142</v>
      </c>
      <c r="N53" s="288" t="s">
        <v>142</v>
      </c>
      <c r="P53" s="117" t="s">
        <v>146</v>
      </c>
      <c r="Q53" s="116" t="s">
        <v>145</v>
      </c>
      <c r="R53" s="116" t="s">
        <v>145</v>
      </c>
      <c r="S53" s="116" t="s">
        <v>144</v>
      </c>
      <c r="T53" s="116" t="s">
        <v>144</v>
      </c>
      <c r="U53" s="116" t="s">
        <v>143</v>
      </c>
      <c r="V53" s="116" t="s">
        <v>143</v>
      </c>
      <c r="W53" s="545"/>
      <c r="X53" s="546"/>
      <c r="Y53" s="546"/>
      <c r="Z53" s="546"/>
      <c r="AA53" s="287" t="s">
        <v>142</v>
      </c>
      <c r="AB53" s="288" t="s">
        <v>142</v>
      </c>
      <c r="AC53" s="115"/>
      <c r="AD53" s="114"/>
    </row>
    <row r="54" spans="2:30" ht="13.5" hidden="1" customHeight="1" thickBot="1">
      <c r="B54" s="113" t="s">
        <v>141</v>
      </c>
      <c r="C54" s="289">
        <v>13.87</v>
      </c>
      <c r="D54" s="290">
        <v>13.81</v>
      </c>
      <c r="E54" s="289">
        <v>13.19</v>
      </c>
      <c r="F54" s="289">
        <v>13.14</v>
      </c>
      <c r="G54" s="289">
        <v>13.04</v>
      </c>
      <c r="H54" s="289">
        <v>13.01</v>
      </c>
      <c r="I54" s="291"/>
      <c r="J54" s="291"/>
      <c r="K54" s="291"/>
      <c r="L54" s="291"/>
      <c r="M54" s="292">
        <v>11.38</v>
      </c>
      <c r="N54" s="293">
        <v>11.29</v>
      </c>
      <c r="P54" s="113" t="s">
        <v>141</v>
      </c>
      <c r="Q54" s="289">
        <v>13.87</v>
      </c>
      <c r="R54" s="290">
        <v>13.81</v>
      </c>
      <c r="S54" s="289">
        <v>13.19</v>
      </c>
      <c r="T54" s="289">
        <v>13.14</v>
      </c>
      <c r="U54" s="289">
        <v>13.04</v>
      </c>
      <c r="V54" s="289">
        <v>13.01</v>
      </c>
      <c r="W54" s="291"/>
      <c r="X54" s="291"/>
      <c r="Y54" s="291"/>
      <c r="Z54" s="291"/>
      <c r="AA54" s="292">
        <v>11.38</v>
      </c>
      <c r="AB54" s="293">
        <v>11.29</v>
      </c>
      <c r="AD54" s="112"/>
    </row>
    <row r="55" spans="2:30" ht="13.5" hidden="1" thickBot="1">
      <c r="B55" s="300" t="s">
        <v>140</v>
      </c>
      <c r="C55" s="292">
        <v>13.87</v>
      </c>
      <c r="D55" s="292">
        <v>13.87</v>
      </c>
      <c r="E55" s="292">
        <v>13.12</v>
      </c>
      <c r="F55" s="292">
        <v>13.12</v>
      </c>
      <c r="G55" s="292">
        <v>12.99</v>
      </c>
      <c r="H55" s="292">
        <v>12.99</v>
      </c>
      <c r="I55" s="291"/>
      <c r="J55" s="291"/>
      <c r="K55" s="291"/>
      <c r="L55" s="291"/>
      <c r="M55" s="294"/>
      <c r="N55" s="110"/>
      <c r="P55" s="111" t="s">
        <v>140</v>
      </c>
      <c r="Q55" s="292">
        <v>13.87</v>
      </c>
      <c r="R55" s="292">
        <v>13.87</v>
      </c>
      <c r="S55" s="292">
        <v>13.12</v>
      </c>
      <c r="T55" s="292">
        <v>13.12</v>
      </c>
      <c r="U55" s="292">
        <v>12.99</v>
      </c>
      <c r="V55" s="292">
        <v>12.99</v>
      </c>
      <c r="W55" s="291"/>
      <c r="X55" s="291"/>
      <c r="Y55" s="291"/>
      <c r="Z55" s="291"/>
      <c r="AA55" s="294"/>
      <c r="AB55" s="110"/>
      <c r="AD55" s="109">
        <v>10.36</v>
      </c>
    </row>
    <row r="56" spans="2:30" ht="12.75" customHeight="1">
      <c r="B56" s="108" t="s">
        <v>139</v>
      </c>
      <c r="C56" s="295"/>
      <c r="D56" s="295"/>
      <c r="E56" s="295"/>
      <c r="F56" s="295"/>
      <c r="P56" s="108" t="s">
        <v>139</v>
      </c>
      <c r="Q56" s="295"/>
      <c r="R56" s="295"/>
      <c r="S56" s="295"/>
      <c r="T56" s="295"/>
    </row>
    <row r="57" spans="2:30" ht="12.75" customHeight="1">
      <c r="B57" s="306" t="s">
        <v>138</v>
      </c>
      <c r="C57" s="296"/>
      <c r="D57" s="297"/>
      <c r="E57" s="297"/>
      <c r="F57" s="297"/>
      <c r="P57" s="107" t="s">
        <v>138</v>
      </c>
      <c r="Q57" s="296"/>
      <c r="R57" s="297"/>
      <c r="S57" s="297"/>
      <c r="T57" s="297"/>
    </row>
    <row r="58" spans="2:30" ht="12.75" customHeight="1">
      <c r="P58" s="106"/>
      <c r="Q58" s="106"/>
      <c r="R58" s="106"/>
      <c r="S58" s="106"/>
      <c r="T58" s="106"/>
    </row>
    <row r="59" spans="2:30" ht="13.5" customHeight="1">
      <c r="Q59" s="183"/>
      <c r="R59" s="183"/>
    </row>
  </sheetData>
  <mergeCells count="23">
    <mergeCell ref="I48:L53"/>
    <mergeCell ref="C29:N29"/>
    <mergeCell ref="I30:L35"/>
    <mergeCell ref="C37:N37"/>
    <mergeCell ref="C40:N40"/>
    <mergeCell ref="C47:N47"/>
    <mergeCell ref="C3:N3"/>
    <mergeCell ref="C7:N7"/>
    <mergeCell ref="C14:N14"/>
    <mergeCell ref="C22:N22"/>
    <mergeCell ref="Q22:AB22"/>
    <mergeCell ref="Q3:AB3"/>
    <mergeCell ref="Q7:AB7"/>
    <mergeCell ref="W8:Z13"/>
    <mergeCell ref="Q14:AB14"/>
    <mergeCell ref="W15:Z20"/>
    <mergeCell ref="Q47:AB47"/>
    <mergeCell ref="W48:Z53"/>
    <mergeCell ref="W23:Z28"/>
    <mergeCell ref="Q29:AB29"/>
    <mergeCell ref="W30:Z35"/>
    <mergeCell ref="Q37:AB37"/>
    <mergeCell ref="Q40:AB40"/>
  </mergeCells>
  <pageMargins left="0.75" right="0.75" top="1" bottom="1" header="0.5" footer="0.5"/>
  <pageSetup orientation="portrait" r:id="rId1"/>
  <headerFooter alignWithMargins="0"/>
  <ignoredErrors>
    <ignoredError sqref="M16:N16 C16:H16"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sheetPr>
  <dimension ref="A1:AJ54"/>
  <sheetViews>
    <sheetView zoomScale="85" zoomScaleNormal="85" workbookViewId="0"/>
  </sheetViews>
  <sheetFormatPr defaultRowHeight="15"/>
  <cols>
    <col min="1" max="1" width="9.140625" style="1"/>
    <col min="2" max="2" width="19.28515625" style="1" customWidth="1"/>
    <col min="3" max="3" width="8.7109375" style="1" bestFit="1" customWidth="1"/>
    <col min="4" max="12" width="13" style="1" bestFit="1" customWidth="1"/>
    <col min="13" max="13" width="12" style="1" bestFit="1" customWidth="1"/>
    <col min="14" max="14" width="13" style="1" bestFit="1" customWidth="1"/>
    <col min="15" max="15" width="12" style="1" bestFit="1" customWidth="1"/>
    <col min="16" max="16" width="13" style="1" bestFit="1" customWidth="1"/>
    <col min="17" max="17" width="12" style="1" bestFit="1" customWidth="1"/>
    <col min="18" max="18" width="13" style="1" bestFit="1" customWidth="1"/>
    <col min="19" max="21" width="9.140625" style="1"/>
    <col min="22" max="22" width="16.42578125" style="1" customWidth="1"/>
    <col min="23" max="23" width="28.28515625" style="1" customWidth="1"/>
    <col min="24" max="24" width="24.5703125" style="1" customWidth="1"/>
    <col min="25" max="25" width="22.5703125" style="1" customWidth="1"/>
    <col min="26" max="27" width="21.28515625" style="96" customWidth="1"/>
    <col min="28" max="28" width="19.7109375" style="96" customWidth="1"/>
    <col min="29" max="30" width="21.28515625" style="96" customWidth="1"/>
    <col min="31" max="31" width="21.85546875" style="1" customWidth="1"/>
    <col min="32" max="16384" width="9.140625" style="1"/>
  </cols>
  <sheetData>
    <row r="1" spans="1:36">
      <c r="B1" s="1">
        <v>1</v>
      </c>
      <c r="C1" s="1">
        <v>2</v>
      </c>
      <c r="D1" s="96">
        <v>3</v>
      </c>
      <c r="E1" s="96">
        <v>4</v>
      </c>
      <c r="F1" s="96">
        <v>5</v>
      </c>
      <c r="G1" s="96">
        <v>6</v>
      </c>
      <c r="H1" s="96">
        <v>7</v>
      </c>
      <c r="I1" s="96">
        <v>8</v>
      </c>
      <c r="J1" s="96">
        <v>9</v>
      </c>
      <c r="K1" s="96">
        <v>10</v>
      </c>
      <c r="L1" s="96">
        <v>11</v>
      </c>
      <c r="M1" s="96">
        <v>12</v>
      </c>
      <c r="N1" s="96">
        <v>13</v>
      </c>
      <c r="O1" s="96">
        <v>14</v>
      </c>
      <c r="P1" s="96">
        <v>15</v>
      </c>
      <c r="Q1" s="96">
        <v>16</v>
      </c>
      <c r="R1" s="96">
        <v>17</v>
      </c>
    </row>
    <row r="2" spans="1:36" ht="18.75" customHeight="1">
      <c r="A2" s="2"/>
      <c r="B2" s="3" t="s">
        <v>21</v>
      </c>
      <c r="C2" s="3">
        <f>Shipments!$A$12</f>
        <v>1989</v>
      </c>
      <c r="D2" s="3"/>
      <c r="E2" s="3"/>
      <c r="F2" s="3"/>
      <c r="G2" s="3"/>
      <c r="H2" s="3"/>
      <c r="I2" s="3"/>
      <c r="J2" s="3"/>
      <c r="K2" s="3"/>
      <c r="L2" s="3"/>
      <c r="M2" s="3"/>
      <c r="N2" s="3"/>
      <c r="O2" s="3"/>
      <c r="P2" s="3"/>
      <c r="Q2" s="3"/>
      <c r="R2" s="3"/>
      <c r="S2" s="4"/>
      <c r="W2" s="182"/>
    </row>
    <row r="3" spans="1:36">
      <c r="A3" s="2"/>
      <c r="B3" s="3"/>
      <c r="C3" s="3"/>
      <c r="D3" s="3"/>
      <c r="E3" s="3"/>
      <c r="F3" s="3"/>
      <c r="G3" s="3"/>
      <c r="H3" s="3"/>
      <c r="I3" s="3"/>
      <c r="J3" s="3"/>
      <c r="K3" s="3"/>
      <c r="L3" s="3"/>
      <c r="M3" s="3"/>
      <c r="N3" s="3"/>
      <c r="O3" s="3"/>
      <c r="P3" s="3"/>
      <c r="Q3" s="3"/>
      <c r="R3" s="3"/>
      <c r="S3" s="4"/>
    </row>
    <row r="4" spans="1:36" ht="21.75" customHeight="1">
      <c r="A4" s="2"/>
      <c r="B4" s="5"/>
      <c r="F4" s="5"/>
      <c r="G4" s="3"/>
      <c r="H4" s="3"/>
      <c r="I4" s="3"/>
      <c r="J4" s="3"/>
      <c r="K4" s="3"/>
      <c r="L4" s="3"/>
      <c r="M4" s="3"/>
      <c r="N4" s="3"/>
      <c r="O4" s="3"/>
      <c r="P4" s="3"/>
      <c r="Q4" s="3"/>
      <c r="R4" s="3"/>
      <c r="S4" s="4"/>
      <c r="W4" s="581" t="s">
        <v>259</v>
      </c>
      <c r="X4" s="582"/>
      <c r="Y4" s="583"/>
      <c r="Z4" s="590" t="s">
        <v>260</v>
      </c>
      <c r="AA4" s="590"/>
      <c r="AB4" s="590"/>
      <c r="AC4" s="590"/>
      <c r="AD4" s="94"/>
      <c r="AE4" s="61" t="s">
        <v>2</v>
      </c>
      <c r="AF4" s="579">
        <f>Assumptions!$C$56</f>
        <v>15</v>
      </c>
      <c r="AG4" s="579"/>
      <c r="AH4" s="579"/>
      <c r="AI4" s="579"/>
      <c r="AJ4" s="1" t="s">
        <v>30</v>
      </c>
    </row>
    <row r="5" spans="1:36" ht="21.75" customHeight="1">
      <c r="A5" s="2"/>
      <c r="B5" s="5"/>
      <c r="C5" s="5"/>
      <c r="D5" s="5"/>
      <c r="E5" s="5"/>
      <c r="F5" s="5"/>
      <c r="G5" s="3"/>
      <c r="H5" s="3"/>
      <c r="I5" s="3"/>
      <c r="J5" s="3"/>
      <c r="K5" s="3"/>
      <c r="L5" s="3"/>
      <c r="M5" s="3"/>
      <c r="N5" s="3"/>
      <c r="O5" s="3"/>
      <c r="P5" s="3"/>
      <c r="Q5" s="3"/>
      <c r="R5" s="3"/>
      <c r="S5" s="4"/>
      <c r="W5" s="584"/>
      <c r="X5" s="585"/>
      <c r="Y5" s="586"/>
      <c r="Z5" s="590"/>
      <c r="AA5" s="590"/>
      <c r="AB5" s="590"/>
      <c r="AC5" s="590"/>
      <c r="AD5" s="94"/>
      <c r="AE5" s="61" t="s">
        <v>23</v>
      </c>
      <c r="AF5" s="578" t="s">
        <v>22</v>
      </c>
      <c r="AG5" s="578"/>
      <c r="AH5" s="578"/>
      <c r="AI5" s="578"/>
      <c r="AJ5" s="1" t="s">
        <v>31</v>
      </c>
    </row>
    <row r="6" spans="1:36" ht="21.75" customHeight="1">
      <c r="A6" s="2"/>
      <c r="B6" s="59" t="s">
        <v>9</v>
      </c>
      <c r="C6" s="60"/>
      <c r="D6" s="60"/>
      <c r="E6" s="60"/>
      <c r="F6" s="60"/>
      <c r="G6" s="60"/>
      <c r="H6" s="60"/>
      <c r="I6" s="60"/>
      <c r="J6" s="60"/>
      <c r="K6" s="60"/>
      <c r="L6" s="60"/>
      <c r="M6" s="60"/>
      <c r="N6" s="60"/>
      <c r="O6" s="60"/>
      <c r="P6" s="60"/>
      <c r="Q6" s="59"/>
      <c r="R6" s="59"/>
      <c r="S6" s="4"/>
      <c r="W6" s="587"/>
      <c r="X6" s="588"/>
      <c r="Y6" s="589"/>
      <c r="Z6" s="590"/>
      <c r="AA6" s="590"/>
      <c r="AB6" s="590"/>
      <c r="AC6" s="590"/>
      <c r="AD6" s="94"/>
      <c r="AE6" s="61" t="s">
        <v>24</v>
      </c>
      <c r="AF6" s="580" t="s">
        <v>285</v>
      </c>
      <c r="AG6" s="579"/>
      <c r="AH6" s="579"/>
      <c r="AI6" s="579"/>
      <c r="AJ6" s="1" t="s">
        <v>29</v>
      </c>
    </row>
    <row r="7" spans="1:36" ht="24">
      <c r="A7" s="2"/>
      <c r="B7" s="59" t="s">
        <v>22</v>
      </c>
      <c r="C7" s="353">
        <f t="shared" ref="C7:R7" si="0">IF(C8&lt;$AF$4,($AF$4-C$8)*(1/$AF$4),0)</f>
        <v>0</v>
      </c>
      <c r="D7" s="353">
        <f t="shared" si="0"/>
        <v>0</v>
      </c>
      <c r="E7" s="353">
        <f t="shared" si="0"/>
        <v>6.6666666666666666E-2</v>
      </c>
      <c r="F7" s="353">
        <f t="shared" si="0"/>
        <v>0.13333333333333333</v>
      </c>
      <c r="G7" s="353">
        <f t="shared" si="0"/>
        <v>0.2</v>
      </c>
      <c r="H7" s="353">
        <f t="shared" si="0"/>
        <v>0.26666666666666666</v>
      </c>
      <c r="I7" s="353">
        <f t="shared" si="0"/>
        <v>0.33333333333333331</v>
      </c>
      <c r="J7" s="353">
        <f t="shared" si="0"/>
        <v>0.4</v>
      </c>
      <c r="K7" s="353">
        <f t="shared" si="0"/>
        <v>0.46666666666666667</v>
      </c>
      <c r="L7" s="353">
        <f t="shared" si="0"/>
        <v>0.53333333333333333</v>
      </c>
      <c r="M7" s="353">
        <f t="shared" si="0"/>
        <v>0.6</v>
      </c>
      <c r="N7" s="353">
        <f t="shared" si="0"/>
        <v>0.66666666666666663</v>
      </c>
      <c r="O7" s="353">
        <f t="shared" si="0"/>
        <v>0.73333333333333328</v>
      </c>
      <c r="P7" s="353">
        <f t="shared" si="0"/>
        <v>0.8</v>
      </c>
      <c r="Q7" s="353">
        <f t="shared" si="0"/>
        <v>0.8666666666666667</v>
      </c>
      <c r="R7" s="353">
        <f t="shared" si="0"/>
        <v>0.93333333333333335</v>
      </c>
      <c r="S7" s="4"/>
      <c r="V7" s="58"/>
      <c r="W7" s="363" t="s">
        <v>3</v>
      </c>
      <c r="X7" s="363" t="s">
        <v>263</v>
      </c>
      <c r="Y7" s="363" t="s">
        <v>4</v>
      </c>
      <c r="Z7" s="363" t="s">
        <v>3</v>
      </c>
      <c r="AA7" s="363" t="s">
        <v>32</v>
      </c>
      <c r="AB7" s="363" t="s">
        <v>4</v>
      </c>
      <c r="AC7" s="368" t="s">
        <v>5</v>
      </c>
      <c r="AD7" s="81"/>
    </row>
    <row r="8" spans="1:36" ht="60">
      <c r="A8" s="2"/>
      <c r="B8" s="177"/>
      <c r="C8" s="178">
        <v>16</v>
      </c>
      <c r="D8" s="178">
        <v>15</v>
      </c>
      <c r="E8" s="178">
        <v>14</v>
      </c>
      <c r="F8" s="178">
        <v>13</v>
      </c>
      <c r="G8" s="178">
        <v>12</v>
      </c>
      <c r="H8" s="178">
        <v>11</v>
      </c>
      <c r="I8" s="178">
        <v>10</v>
      </c>
      <c r="J8" s="178">
        <v>9</v>
      </c>
      <c r="K8" s="178">
        <v>8</v>
      </c>
      <c r="L8" s="178">
        <v>7</v>
      </c>
      <c r="M8" s="178">
        <v>6</v>
      </c>
      <c r="N8" s="178">
        <v>5</v>
      </c>
      <c r="O8" s="178">
        <v>4</v>
      </c>
      <c r="P8" s="178">
        <v>3</v>
      </c>
      <c r="Q8" s="178">
        <v>2</v>
      </c>
      <c r="R8" s="178">
        <v>1</v>
      </c>
      <c r="S8" s="4"/>
      <c r="V8" s="98" t="s">
        <v>6</v>
      </c>
      <c r="W8" s="364" t="s">
        <v>261</v>
      </c>
      <c r="X8" s="364" t="s">
        <v>262</v>
      </c>
      <c r="Y8" s="364" t="s">
        <v>7</v>
      </c>
      <c r="Z8" s="364"/>
      <c r="AA8" s="364" t="s">
        <v>287</v>
      </c>
      <c r="AB8" s="364" t="s">
        <v>8</v>
      </c>
      <c r="AC8" s="369" t="s">
        <v>10</v>
      </c>
      <c r="AD8" s="95"/>
    </row>
    <row r="9" spans="1:36" s="212" customFormat="1">
      <c r="A9" s="208"/>
      <c r="B9" s="209">
        <f>Initial_Year</f>
        <v>1989</v>
      </c>
      <c r="C9" s="210">
        <f t="shared" ref="C9:R18" ca="1" si="1">IF(year&gt;=Initial_Year+Age, OFFSET($W9, -Age, 0) *VLOOKUP($AF$5,$B$6:$R$7,C$1,FALSE), 0)</f>
        <v>0</v>
      </c>
      <c r="D9" s="210">
        <f t="shared" ca="1" si="1"/>
        <v>0</v>
      </c>
      <c r="E9" s="210">
        <f t="shared" ca="1" si="1"/>
        <v>0</v>
      </c>
      <c r="F9" s="210">
        <f t="shared" ca="1" si="1"/>
        <v>0</v>
      </c>
      <c r="G9" s="210">
        <f t="shared" ca="1" si="1"/>
        <v>0</v>
      </c>
      <c r="H9" s="210">
        <f t="shared" ca="1" si="1"/>
        <v>0</v>
      </c>
      <c r="I9" s="210">
        <f t="shared" ca="1" si="1"/>
        <v>0</v>
      </c>
      <c r="J9" s="210">
        <f t="shared" ca="1" si="1"/>
        <v>0</v>
      </c>
      <c r="K9" s="210">
        <f t="shared" ca="1" si="1"/>
        <v>0</v>
      </c>
      <c r="L9" s="210">
        <f t="shared" ca="1" si="1"/>
        <v>0</v>
      </c>
      <c r="M9" s="210">
        <f t="shared" ca="1" si="1"/>
        <v>0</v>
      </c>
      <c r="N9" s="210">
        <f t="shared" ca="1" si="1"/>
        <v>0</v>
      </c>
      <c r="O9" s="210">
        <f t="shared" ca="1" si="1"/>
        <v>0</v>
      </c>
      <c r="P9" s="210">
        <f t="shared" ca="1" si="1"/>
        <v>0</v>
      </c>
      <c r="Q9" s="210">
        <f t="shared" ca="1" si="1"/>
        <v>0</v>
      </c>
      <c r="R9" s="210">
        <f t="shared" ca="1" si="1"/>
        <v>0</v>
      </c>
      <c r="S9" s="211"/>
      <c r="V9" s="209">
        <f t="shared" ref="V9:V54" si="2">B9</f>
        <v>1989</v>
      </c>
      <c r="W9" s="359">
        <f>VLOOKUP($V9, Shipments!$A$12:$R$69, 14, FALSE)</f>
        <v>4269</v>
      </c>
      <c r="X9" s="365">
        <f ca="1">W9+SUM(C9:R9)</f>
        <v>4269</v>
      </c>
      <c r="Y9" s="359">
        <v>0</v>
      </c>
      <c r="Z9" s="374">
        <f>IFERROR(W9*HLOOKUP($V9, 'Regional FlrSpace'!$D$2:$X$24, 23, FALSE), W9*'Regional FlrSpace'!$D$25)</f>
        <v>135.59126417269636</v>
      </c>
      <c r="AA9" s="374">
        <f ca="1">IFERROR(X9*HLOOKUP($V9, 'Regional FlrSpace'!$D$2:$X$24, 23, FALSE), X9*'Regional FlrSpace'!$D$25)</f>
        <v>135.59126417269636</v>
      </c>
      <c r="AB9" s="374">
        <f>IFERROR(Y9*HLOOKUP($V9, 'Regional FlrSpace'!$D$2:$X$24, 23, FALSE), Y9*'Regional FlrSpace'!$D$25)</f>
        <v>0</v>
      </c>
      <c r="AC9" s="375">
        <f>Z9</f>
        <v>135.59126417269636</v>
      </c>
      <c r="AD9" s="213"/>
    </row>
    <row r="10" spans="1:36" s="90" customFormat="1">
      <c r="A10" s="91"/>
      <c r="B10" s="98">
        <f t="shared" ref="B10:B11" si="3">B9+1</f>
        <v>1990</v>
      </c>
      <c r="C10" s="179">
        <f t="shared" ca="1" si="1"/>
        <v>0</v>
      </c>
      <c r="D10" s="179">
        <f t="shared" ca="1" si="1"/>
        <v>0</v>
      </c>
      <c r="E10" s="179">
        <f t="shared" ca="1" si="1"/>
        <v>0</v>
      </c>
      <c r="F10" s="179">
        <f t="shared" ca="1" si="1"/>
        <v>0</v>
      </c>
      <c r="G10" s="179">
        <f t="shared" ca="1" si="1"/>
        <v>0</v>
      </c>
      <c r="H10" s="179">
        <f t="shared" ca="1" si="1"/>
        <v>0</v>
      </c>
      <c r="I10" s="179">
        <f t="shared" ca="1" si="1"/>
        <v>0</v>
      </c>
      <c r="J10" s="179">
        <f t="shared" ca="1" si="1"/>
        <v>0</v>
      </c>
      <c r="K10" s="179">
        <f t="shared" ca="1" si="1"/>
        <v>0</v>
      </c>
      <c r="L10" s="179">
        <f t="shared" ca="1" si="1"/>
        <v>0</v>
      </c>
      <c r="M10" s="179">
        <f t="shared" ca="1" si="1"/>
        <v>0</v>
      </c>
      <c r="N10" s="179">
        <f t="shared" ca="1" si="1"/>
        <v>0</v>
      </c>
      <c r="O10" s="179">
        <f t="shared" ca="1" si="1"/>
        <v>0</v>
      </c>
      <c r="P10" s="179">
        <f t="shared" ca="1" si="1"/>
        <v>0</v>
      </c>
      <c r="Q10" s="179">
        <f t="shared" ca="1" si="1"/>
        <v>0</v>
      </c>
      <c r="R10" s="179">
        <f t="shared" ca="1" si="1"/>
        <v>3984.4</v>
      </c>
      <c r="S10" s="92"/>
      <c r="V10" s="98">
        <f t="shared" si="2"/>
        <v>1990</v>
      </c>
      <c r="W10" s="360">
        <f>VLOOKUP($V10, Shipments!$A$12:$R$69, 14, FALSE)</f>
        <v>3804</v>
      </c>
      <c r="X10" s="366">
        <f t="shared" ref="X10:X54" ca="1" si="4">W10+SUM(C10:R10)</f>
        <v>7788.4</v>
      </c>
      <c r="Y10" s="360">
        <f t="shared" ref="Y10:Y54" ca="1" si="5">X9-SUM(C10:R10)</f>
        <v>284.59999999999991</v>
      </c>
      <c r="Z10" s="371">
        <f>IFERROR(W10*HLOOKUP($V10, 'Regional FlrSpace'!$D$2:$X$24, 23, FALSE), W10*'Regional FlrSpace'!$D$25)</f>
        <v>120.82201192619746</v>
      </c>
      <c r="AA10" s="371">
        <f ca="1">IFERROR(X10*HLOOKUP($V10, 'Regional FlrSpace'!$D$2:$X$24, 23, FALSE), X10*'Regional FlrSpace'!$D$25)</f>
        <v>247.37385848738072</v>
      </c>
      <c r="AB10" s="371">
        <f ca="1">IFERROR(Y10*HLOOKUP($V10, 'Regional FlrSpace'!$D$2:$X$24, 23, FALSE), Y10*'Regional FlrSpace'!$D$25)</f>
        <v>9.0394176115130875</v>
      </c>
      <c r="AC10" s="370">
        <f t="shared" ref="AC10:AC24" si="6">Z10</f>
        <v>120.82201192619746</v>
      </c>
      <c r="AD10" s="97"/>
    </row>
    <row r="11" spans="1:36" s="90" customFormat="1">
      <c r="A11" s="208"/>
      <c r="B11" s="98">
        <f t="shared" si="3"/>
        <v>1991</v>
      </c>
      <c r="C11" s="179">
        <f t="shared" ca="1" si="1"/>
        <v>0</v>
      </c>
      <c r="D11" s="179">
        <f t="shared" ca="1" si="1"/>
        <v>0</v>
      </c>
      <c r="E11" s="179">
        <f t="shared" ca="1" si="1"/>
        <v>0</v>
      </c>
      <c r="F11" s="179">
        <f t="shared" ca="1" si="1"/>
        <v>0</v>
      </c>
      <c r="G11" s="179">
        <f t="shared" ca="1" si="1"/>
        <v>0</v>
      </c>
      <c r="H11" s="179">
        <f t="shared" ca="1" si="1"/>
        <v>0</v>
      </c>
      <c r="I11" s="179">
        <f t="shared" ca="1" si="1"/>
        <v>0</v>
      </c>
      <c r="J11" s="179">
        <f t="shared" ca="1" si="1"/>
        <v>0</v>
      </c>
      <c r="K11" s="179">
        <f t="shared" ca="1" si="1"/>
        <v>0</v>
      </c>
      <c r="L11" s="179">
        <f t="shared" ca="1" si="1"/>
        <v>0</v>
      </c>
      <c r="M11" s="179">
        <f t="shared" ca="1" si="1"/>
        <v>0</v>
      </c>
      <c r="N11" s="179">
        <f t="shared" ca="1" si="1"/>
        <v>0</v>
      </c>
      <c r="O11" s="179">
        <f t="shared" ca="1" si="1"/>
        <v>0</v>
      </c>
      <c r="P11" s="179">
        <f t="shared" ca="1" si="1"/>
        <v>0</v>
      </c>
      <c r="Q11" s="179">
        <f t="shared" ca="1" si="1"/>
        <v>3699.8</v>
      </c>
      <c r="R11" s="179">
        <f t="shared" ca="1" si="1"/>
        <v>3550.4</v>
      </c>
      <c r="S11" s="92"/>
      <c r="V11" s="98">
        <f t="shared" si="2"/>
        <v>1991</v>
      </c>
      <c r="W11" s="360">
        <f>VLOOKUP($V11, Shipments!$A$12:$R$69, 14, FALSE)</f>
        <v>2869</v>
      </c>
      <c r="X11" s="366">
        <f t="shared" ca="1" si="4"/>
        <v>10119.200000000001</v>
      </c>
      <c r="Y11" s="360">
        <f t="shared" ca="1" si="5"/>
        <v>538.19999999999891</v>
      </c>
      <c r="Z11" s="371">
        <f>IFERROR(W11*HLOOKUP($V11, 'Regional FlrSpace'!$D$2:$X$24, 23, FALSE), W11*'Regional FlrSpace'!$D$25)</f>
        <v>91.124698269258815</v>
      </c>
      <c r="AA11" s="371">
        <f ca="1">IFERROR(X11*HLOOKUP($V11, 'Regional FlrSpace'!$D$2:$X$24, 23, FALSE), X11*'Regional FlrSpace'!$D$25)</f>
        <v>321.40433835004666</v>
      </c>
      <c r="AB11" s="371">
        <f ca="1">IFERROR(Y11*HLOOKUP($V11, 'Regional FlrSpace'!$D$2:$X$24, 23, FALSE), Y11*'Regional FlrSpace'!$D$25)</f>
        <v>17.094218406592887</v>
      </c>
      <c r="AC11" s="370">
        <f t="shared" si="6"/>
        <v>91.124698269258815</v>
      </c>
      <c r="AD11" s="97"/>
    </row>
    <row r="12" spans="1:36">
      <c r="A12" s="91"/>
      <c r="B12" s="98">
        <f t="shared" ref="B12:B16" si="7">B13-1</f>
        <v>1992</v>
      </c>
      <c r="C12" s="179">
        <f t="shared" ca="1" si="1"/>
        <v>0</v>
      </c>
      <c r="D12" s="179">
        <f t="shared" ca="1" si="1"/>
        <v>0</v>
      </c>
      <c r="E12" s="179">
        <f t="shared" ca="1" si="1"/>
        <v>0</v>
      </c>
      <c r="F12" s="179">
        <f t="shared" ca="1" si="1"/>
        <v>0</v>
      </c>
      <c r="G12" s="179">
        <f t="shared" ca="1" si="1"/>
        <v>0</v>
      </c>
      <c r="H12" s="179">
        <f t="shared" ca="1" si="1"/>
        <v>0</v>
      </c>
      <c r="I12" s="179">
        <f t="shared" ca="1" si="1"/>
        <v>0</v>
      </c>
      <c r="J12" s="179">
        <f t="shared" ca="1" si="1"/>
        <v>0</v>
      </c>
      <c r="K12" s="179">
        <f t="shared" ca="1" si="1"/>
        <v>0</v>
      </c>
      <c r="L12" s="179">
        <f t="shared" ca="1" si="1"/>
        <v>0</v>
      </c>
      <c r="M12" s="179">
        <f t="shared" ca="1" si="1"/>
        <v>0</v>
      </c>
      <c r="N12" s="179">
        <f t="shared" ca="1" si="1"/>
        <v>0</v>
      </c>
      <c r="O12" s="179">
        <f t="shared" ca="1" si="1"/>
        <v>0</v>
      </c>
      <c r="P12" s="179">
        <f t="shared" ca="1" si="1"/>
        <v>3415.2000000000003</v>
      </c>
      <c r="Q12" s="179">
        <f t="shared" ca="1" si="1"/>
        <v>3296.8</v>
      </c>
      <c r="R12" s="179">
        <f t="shared" ca="1" si="1"/>
        <v>2677.7333333333336</v>
      </c>
      <c r="S12" s="4"/>
      <c r="V12" s="98">
        <f t="shared" si="2"/>
        <v>1992</v>
      </c>
      <c r="W12" s="360">
        <f>VLOOKUP($V12, Shipments!$A$12:$R$69, 14, FALSE)</f>
        <v>2511</v>
      </c>
      <c r="X12" s="366">
        <f t="shared" ca="1" si="4"/>
        <v>11900.733333333334</v>
      </c>
      <c r="Y12" s="360">
        <f t="shared" ca="1" si="5"/>
        <v>729.46666666666715</v>
      </c>
      <c r="Z12" s="371">
        <f>IFERROR(W12*HLOOKUP($V12, 'Regional FlrSpace'!$D$2:$X$24, 23, FALSE), W12*'Regional FlrSpace'!$D$25)</f>
        <v>79.75396213109407</v>
      </c>
      <c r="AA12" s="371">
        <f ca="1">IFERROR(X12*HLOOKUP($V12, 'Regional FlrSpace'!$D$2:$X$24, 23, FALSE), X12*'Regional FlrSpace'!$D$25)</f>
        <v>377.98910218993052</v>
      </c>
      <c r="AB12" s="371">
        <f ca="1">IFERROR(Y12*HLOOKUP($V12, 'Regional FlrSpace'!$D$2:$X$24, 23, FALSE), Y12*'Regional FlrSpace'!$D$25)</f>
        <v>23.16919829121019</v>
      </c>
      <c r="AC12" s="370">
        <f t="shared" si="6"/>
        <v>79.75396213109407</v>
      </c>
      <c r="AD12" s="97"/>
    </row>
    <row r="13" spans="1:36">
      <c r="A13" s="208"/>
      <c r="B13" s="98">
        <f t="shared" si="7"/>
        <v>1993</v>
      </c>
      <c r="C13" s="179">
        <f t="shared" ca="1" si="1"/>
        <v>0</v>
      </c>
      <c r="D13" s="179">
        <f t="shared" ca="1" si="1"/>
        <v>0</v>
      </c>
      <c r="E13" s="179">
        <f t="shared" ca="1" si="1"/>
        <v>0</v>
      </c>
      <c r="F13" s="179">
        <f t="shared" ca="1" si="1"/>
        <v>0</v>
      </c>
      <c r="G13" s="179">
        <f t="shared" ca="1" si="1"/>
        <v>0</v>
      </c>
      <c r="H13" s="179">
        <f t="shared" ca="1" si="1"/>
        <v>0</v>
      </c>
      <c r="I13" s="179">
        <f t="shared" ca="1" si="1"/>
        <v>0</v>
      </c>
      <c r="J13" s="179">
        <f t="shared" ca="1" si="1"/>
        <v>0</v>
      </c>
      <c r="K13" s="179">
        <f t="shared" ca="1" si="1"/>
        <v>0</v>
      </c>
      <c r="L13" s="179">
        <f t="shared" ca="1" si="1"/>
        <v>0</v>
      </c>
      <c r="M13" s="179">
        <f t="shared" ca="1" si="1"/>
        <v>0</v>
      </c>
      <c r="N13" s="179">
        <f t="shared" ca="1" si="1"/>
        <v>0</v>
      </c>
      <c r="O13" s="179">
        <f t="shared" ca="1" si="1"/>
        <v>3130.6</v>
      </c>
      <c r="P13" s="179">
        <f t="shared" ca="1" si="1"/>
        <v>3043.2000000000003</v>
      </c>
      <c r="Q13" s="179">
        <f t="shared" ca="1" si="1"/>
        <v>2486.4666666666667</v>
      </c>
      <c r="R13" s="179">
        <f t="shared" ca="1" si="1"/>
        <v>2343.6</v>
      </c>
      <c r="S13" s="4"/>
      <c r="V13" s="98">
        <f t="shared" si="2"/>
        <v>1993</v>
      </c>
      <c r="W13" s="360">
        <f>VLOOKUP($V13, Shipments!$A$12:$R$69, 14, FALSE)</f>
        <v>2345</v>
      </c>
      <c r="X13" s="366">
        <f t="shared" ca="1" si="4"/>
        <v>13348.866666666667</v>
      </c>
      <c r="Y13" s="360">
        <f t="shared" ca="1" si="5"/>
        <v>896.86666666666679</v>
      </c>
      <c r="Z13" s="371">
        <f>IFERROR(W13*HLOOKUP($V13, 'Regional FlrSpace'!$D$2:$X$24, 23, FALSE), W13*'Regional FlrSpace'!$D$25)</f>
        <v>74.481497888257891</v>
      </c>
      <c r="AA13" s="371">
        <f ca="1">IFERROR(X13*HLOOKUP($V13, 'Regional FlrSpace'!$D$2:$X$24, 23, FALSE), X13*'Regional FlrSpace'!$D$25)</f>
        <v>423.98447097823862</v>
      </c>
      <c r="AB13" s="371">
        <f ca="1">IFERROR(Y13*HLOOKUP($V13, 'Regional FlrSpace'!$D$2:$X$24, 23, FALSE), Y13*'Regional FlrSpace'!$D$25)</f>
        <v>28.486129099949782</v>
      </c>
      <c r="AC13" s="370">
        <f t="shared" si="6"/>
        <v>74.481497888257891</v>
      </c>
      <c r="AD13" s="97"/>
    </row>
    <row r="14" spans="1:36">
      <c r="A14" s="91"/>
      <c r="B14" s="98">
        <f t="shared" si="7"/>
        <v>1994</v>
      </c>
      <c r="C14" s="179">
        <f t="shared" ca="1" si="1"/>
        <v>0</v>
      </c>
      <c r="D14" s="179">
        <f t="shared" ca="1" si="1"/>
        <v>0</v>
      </c>
      <c r="E14" s="179">
        <f t="shared" ca="1" si="1"/>
        <v>0</v>
      </c>
      <c r="F14" s="179">
        <f t="shared" ca="1" si="1"/>
        <v>0</v>
      </c>
      <c r="G14" s="179">
        <f t="shared" ca="1" si="1"/>
        <v>0</v>
      </c>
      <c r="H14" s="179">
        <f t="shared" ca="1" si="1"/>
        <v>0</v>
      </c>
      <c r="I14" s="179">
        <f t="shared" ca="1" si="1"/>
        <v>0</v>
      </c>
      <c r="J14" s="179">
        <f t="shared" ca="1" si="1"/>
        <v>0</v>
      </c>
      <c r="K14" s="179">
        <f t="shared" ca="1" si="1"/>
        <v>0</v>
      </c>
      <c r="L14" s="179">
        <f t="shared" ca="1" si="1"/>
        <v>0</v>
      </c>
      <c r="M14" s="179">
        <f t="shared" ca="1" si="1"/>
        <v>0</v>
      </c>
      <c r="N14" s="179">
        <f t="shared" ca="1" si="1"/>
        <v>2846</v>
      </c>
      <c r="O14" s="179">
        <f t="shared" ca="1" si="1"/>
        <v>2789.6</v>
      </c>
      <c r="P14" s="179">
        <f t="shared" ca="1" si="1"/>
        <v>2295.2000000000003</v>
      </c>
      <c r="Q14" s="179">
        <f t="shared" ca="1" si="1"/>
        <v>2176.2000000000003</v>
      </c>
      <c r="R14" s="179">
        <f t="shared" ca="1" si="1"/>
        <v>2188.6666666666665</v>
      </c>
      <c r="S14" s="4"/>
      <c r="V14" s="98">
        <f t="shared" si="2"/>
        <v>1994</v>
      </c>
      <c r="W14" s="360">
        <f>VLOOKUP($V14, Shipments!$A$12:$R$69, 14, FALSE)</f>
        <v>2450</v>
      </c>
      <c r="X14" s="366">
        <f t="shared" ca="1" si="4"/>
        <v>14745.666666666668</v>
      </c>
      <c r="Y14" s="360">
        <f t="shared" ca="1" si="5"/>
        <v>1053.1999999999989</v>
      </c>
      <c r="Z14" s="371">
        <f>IFERROR(W14*HLOOKUP($V14, 'Regional FlrSpace'!$D$2:$X$24, 23, FALSE), W14*'Regional FlrSpace'!$D$25)</f>
        <v>77.816490331015714</v>
      </c>
      <c r="AA14" s="371">
        <f ca="1">IFERROR(X14*HLOOKUP($V14, 'Regional FlrSpace'!$D$2:$X$24, 23, FALSE), X14*'Regional FlrSpace'!$D$25)</f>
        <v>468.34939901675409</v>
      </c>
      <c r="AB14" s="371">
        <f ca="1">IFERROR(Y14*HLOOKUP($V14, 'Regional FlrSpace'!$D$2:$X$24, 23, FALSE), Y14*'Regional FlrSpace'!$D$25)</f>
        <v>33.45156229250027</v>
      </c>
      <c r="AC14" s="370">
        <f t="shared" si="6"/>
        <v>77.816490331015714</v>
      </c>
      <c r="AD14" s="97"/>
    </row>
    <row r="15" spans="1:36">
      <c r="A15" s="208"/>
      <c r="B15" s="98">
        <f t="shared" si="7"/>
        <v>1995</v>
      </c>
      <c r="C15" s="179">
        <f t="shared" ca="1" si="1"/>
        <v>0</v>
      </c>
      <c r="D15" s="179">
        <f t="shared" ca="1" si="1"/>
        <v>0</v>
      </c>
      <c r="E15" s="179">
        <f t="shared" ca="1" si="1"/>
        <v>0</v>
      </c>
      <c r="F15" s="179">
        <f t="shared" ca="1" si="1"/>
        <v>0</v>
      </c>
      <c r="G15" s="179">
        <f t="shared" ca="1" si="1"/>
        <v>0</v>
      </c>
      <c r="H15" s="179">
        <f t="shared" ca="1" si="1"/>
        <v>0</v>
      </c>
      <c r="I15" s="179">
        <f t="shared" ca="1" si="1"/>
        <v>0</v>
      </c>
      <c r="J15" s="179">
        <f t="shared" ca="1" si="1"/>
        <v>0</v>
      </c>
      <c r="K15" s="179">
        <f t="shared" ca="1" si="1"/>
        <v>0</v>
      </c>
      <c r="L15" s="179">
        <f t="shared" ca="1" si="1"/>
        <v>0</v>
      </c>
      <c r="M15" s="179">
        <f t="shared" ca="1" si="1"/>
        <v>2561.4</v>
      </c>
      <c r="N15" s="179">
        <f t="shared" ca="1" si="1"/>
        <v>2536</v>
      </c>
      <c r="O15" s="179">
        <f t="shared" ca="1" si="1"/>
        <v>2103.9333333333334</v>
      </c>
      <c r="P15" s="179">
        <f t="shared" ca="1" si="1"/>
        <v>2008.8000000000002</v>
      </c>
      <c r="Q15" s="179">
        <f t="shared" ca="1" si="1"/>
        <v>2032.3333333333335</v>
      </c>
      <c r="R15" s="179">
        <f t="shared" ca="1" si="1"/>
        <v>2286.6666666666665</v>
      </c>
      <c r="S15" s="4"/>
      <c r="V15" s="98">
        <f t="shared" si="2"/>
        <v>1995</v>
      </c>
      <c r="W15" s="360">
        <f>VLOOKUP($V15, Shipments!$A$12:$R$69, 14, FALSE)</f>
        <v>2626</v>
      </c>
      <c r="X15" s="366">
        <f t="shared" ca="1" si="4"/>
        <v>16155.133333333333</v>
      </c>
      <c r="Y15" s="360">
        <f t="shared" ca="1" si="5"/>
        <v>1216.5333333333347</v>
      </c>
      <c r="Z15" s="371">
        <f>IFERROR(W15*HLOOKUP($V15, 'Regional FlrSpace'!$D$2:$X$24, 23, FALSE), W15*'Regional FlrSpace'!$D$25)</f>
        <v>83.406572901733583</v>
      </c>
      <c r="AA15" s="371">
        <f ca="1">IFERROR(X15*HLOOKUP($V15, 'Regional FlrSpace'!$D$2:$X$24, 23, FALSE), X15*'Regional FlrSpace'!$D$25)</f>
        <v>513.11664360391956</v>
      </c>
      <c r="AB15" s="371">
        <f ca="1">IFERROR(Y15*HLOOKUP($V15, 'Regional FlrSpace'!$D$2:$X$24, 23, FALSE), Y15*'Regional FlrSpace'!$D$25)</f>
        <v>38.639328314568061</v>
      </c>
      <c r="AC15" s="370">
        <f t="shared" si="6"/>
        <v>83.406572901733583</v>
      </c>
      <c r="AD15" s="97"/>
    </row>
    <row r="16" spans="1:36">
      <c r="A16" s="91"/>
      <c r="B16" s="98">
        <f t="shared" si="7"/>
        <v>1996</v>
      </c>
      <c r="C16" s="179">
        <f t="shared" ca="1" si="1"/>
        <v>0</v>
      </c>
      <c r="D16" s="179">
        <f t="shared" ca="1" si="1"/>
        <v>0</v>
      </c>
      <c r="E16" s="179">
        <f t="shared" ca="1" si="1"/>
        <v>0</v>
      </c>
      <c r="F16" s="179">
        <f t="shared" ca="1" si="1"/>
        <v>0</v>
      </c>
      <c r="G16" s="179">
        <f t="shared" ca="1" si="1"/>
        <v>0</v>
      </c>
      <c r="H16" s="179">
        <f t="shared" ca="1" si="1"/>
        <v>0</v>
      </c>
      <c r="I16" s="179">
        <f t="shared" ca="1" si="1"/>
        <v>0</v>
      </c>
      <c r="J16" s="179">
        <f t="shared" ca="1" si="1"/>
        <v>0</v>
      </c>
      <c r="K16" s="179">
        <f t="shared" ca="1" si="1"/>
        <v>0</v>
      </c>
      <c r="L16" s="179">
        <f t="shared" ca="1" si="1"/>
        <v>2276.8000000000002</v>
      </c>
      <c r="M16" s="179">
        <f t="shared" ca="1" si="1"/>
        <v>2282.4</v>
      </c>
      <c r="N16" s="179">
        <f t="shared" ca="1" si="1"/>
        <v>1912.6666666666665</v>
      </c>
      <c r="O16" s="179">
        <f t="shared" ca="1" si="1"/>
        <v>1841.3999999999999</v>
      </c>
      <c r="P16" s="179">
        <f t="shared" ca="1" si="1"/>
        <v>1876</v>
      </c>
      <c r="Q16" s="179">
        <f t="shared" ca="1" si="1"/>
        <v>2123.3333333333335</v>
      </c>
      <c r="R16" s="179">
        <f t="shared" ca="1" si="1"/>
        <v>2450.9333333333334</v>
      </c>
      <c r="S16" s="4"/>
      <c r="V16" s="98">
        <f t="shared" si="2"/>
        <v>1996</v>
      </c>
      <c r="W16" s="360">
        <f>VLOOKUP($V16, Shipments!$A$12:$R$69, 14, FALSE)</f>
        <v>3151</v>
      </c>
      <c r="X16" s="366">
        <f t="shared" ca="1" si="4"/>
        <v>17914.533333333333</v>
      </c>
      <c r="Y16" s="360">
        <f t="shared" ca="1" si="5"/>
        <v>1391.6000000000004</v>
      </c>
      <c r="Z16" s="371">
        <f>IFERROR(W16*HLOOKUP($V16, 'Regional FlrSpace'!$D$2:$X$24, 23, FALSE), W16*'Regional FlrSpace'!$D$25)</f>
        <v>100.08153511552266</v>
      </c>
      <c r="AA16" s="371">
        <f ca="1">IFERROR(X16*HLOOKUP($V16, 'Regional FlrSpace'!$D$2:$X$24, 23, FALSE), X16*'Regional FlrSpace'!$D$25)</f>
        <v>568.99841221142526</v>
      </c>
      <c r="AB16" s="371">
        <f ca="1">IFERROR(Y16*HLOOKUP($V16, 'Regional FlrSpace'!$D$2:$X$24, 23, FALSE), Y16*'Regional FlrSpace'!$D$25)</f>
        <v>44.199766508016936</v>
      </c>
      <c r="AC16" s="370">
        <f t="shared" si="6"/>
        <v>100.08153511552266</v>
      </c>
      <c r="AD16" s="97"/>
    </row>
    <row r="17" spans="1:30">
      <c r="A17" s="208"/>
      <c r="B17" s="98">
        <f t="shared" ref="B17:B23" si="8">B18-1</f>
        <v>1997</v>
      </c>
      <c r="C17" s="179">
        <f t="shared" ca="1" si="1"/>
        <v>0</v>
      </c>
      <c r="D17" s="179">
        <f t="shared" ca="1" si="1"/>
        <v>0</v>
      </c>
      <c r="E17" s="179">
        <f t="shared" ca="1" si="1"/>
        <v>0</v>
      </c>
      <c r="F17" s="179">
        <f t="shared" ca="1" si="1"/>
        <v>0</v>
      </c>
      <c r="G17" s="179">
        <f t="shared" ca="1" si="1"/>
        <v>0</v>
      </c>
      <c r="H17" s="179">
        <f t="shared" ca="1" si="1"/>
        <v>0</v>
      </c>
      <c r="I17" s="179">
        <f t="shared" ca="1" si="1"/>
        <v>0</v>
      </c>
      <c r="J17" s="179">
        <f t="shared" ca="1" si="1"/>
        <v>0</v>
      </c>
      <c r="K17" s="179">
        <f t="shared" ca="1" si="1"/>
        <v>1992.2</v>
      </c>
      <c r="L17" s="179">
        <f t="shared" ca="1" si="1"/>
        <v>2028.8</v>
      </c>
      <c r="M17" s="179">
        <f t="shared" ca="1" si="1"/>
        <v>1721.3999999999999</v>
      </c>
      <c r="N17" s="179">
        <f t="shared" ca="1" si="1"/>
        <v>1674</v>
      </c>
      <c r="O17" s="179">
        <f t="shared" ca="1" si="1"/>
        <v>1719.6666666666665</v>
      </c>
      <c r="P17" s="179">
        <f t="shared" ca="1" si="1"/>
        <v>1960</v>
      </c>
      <c r="Q17" s="179">
        <f t="shared" ca="1" si="1"/>
        <v>2275.8666666666668</v>
      </c>
      <c r="R17" s="179">
        <f t="shared" ca="1" si="1"/>
        <v>2940.9333333333334</v>
      </c>
      <c r="S17" s="4"/>
      <c r="V17" s="98">
        <f t="shared" si="2"/>
        <v>1997</v>
      </c>
      <c r="W17" s="360">
        <f>VLOOKUP($V17, Shipments!$A$12:$R$69, 14, FALSE)</f>
        <v>3039</v>
      </c>
      <c r="X17" s="366">
        <f t="shared" ca="1" si="4"/>
        <v>19351.866666666665</v>
      </c>
      <c r="Y17" s="360">
        <f t="shared" ca="1" si="5"/>
        <v>1601.6666666666679</v>
      </c>
      <c r="Z17" s="371">
        <f>IFERROR(W17*HLOOKUP($V17, 'Regional FlrSpace'!$D$2:$X$24, 23, FALSE), W17*'Regional FlrSpace'!$D$25)</f>
        <v>96.524209843247661</v>
      </c>
      <c r="AA17" s="371">
        <f ca="1">IFERROR(X17*HLOOKUP($V17, 'Regional FlrSpace'!$D$2:$X$24, 23, FALSE), X17*'Regional FlrSpace'!$D$25)</f>
        <v>614.65075320562119</v>
      </c>
      <c r="AB17" s="371">
        <f ca="1">IFERROR(Y17*HLOOKUP($V17, 'Regional FlrSpace'!$D$2:$X$24, 23, FALSE), Y17*'Regional FlrSpace'!$D$25)</f>
        <v>50.871868849051808</v>
      </c>
      <c r="AC17" s="370">
        <f t="shared" si="6"/>
        <v>96.524209843247661</v>
      </c>
      <c r="AD17" s="97"/>
    </row>
    <row r="18" spans="1:30" ht="13.5" customHeight="1">
      <c r="A18" s="91"/>
      <c r="B18" s="98">
        <f t="shared" si="8"/>
        <v>1998</v>
      </c>
      <c r="C18" s="179">
        <f t="shared" ca="1" si="1"/>
        <v>0</v>
      </c>
      <c r="D18" s="179">
        <f t="shared" ca="1" si="1"/>
        <v>0</v>
      </c>
      <c r="E18" s="179">
        <f t="shared" ca="1" si="1"/>
        <v>0</v>
      </c>
      <c r="F18" s="179">
        <f t="shared" ca="1" si="1"/>
        <v>0</v>
      </c>
      <c r="G18" s="179">
        <f t="shared" ca="1" si="1"/>
        <v>0</v>
      </c>
      <c r="H18" s="179">
        <f t="shared" ca="1" si="1"/>
        <v>0</v>
      </c>
      <c r="I18" s="179">
        <f t="shared" ca="1" si="1"/>
        <v>0</v>
      </c>
      <c r="J18" s="179">
        <f t="shared" ca="1" si="1"/>
        <v>1707.6000000000001</v>
      </c>
      <c r="K18" s="179">
        <f t="shared" ca="1" si="1"/>
        <v>1775.2</v>
      </c>
      <c r="L18" s="179">
        <f t="shared" ca="1" si="1"/>
        <v>1530.1333333333332</v>
      </c>
      <c r="M18" s="179">
        <f t="shared" ca="1" si="1"/>
        <v>1506.6</v>
      </c>
      <c r="N18" s="179">
        <f t="shared" ca="1" si="1"/>
        <v>1563.3333333333333</v>
      </c>
      <c r="O18" s="179">
        <f t="shared" ca="1" si="1"/>
        <v>1796.6666666666665</v>
      </c>
      <c r="P18" s="179">
        <f t="shared" ca="1" si="1"/>
        <v>2100.8000000000002</v>
      </c>
      <c r="Q18" s="179">
        <f t="shared" ca="1" si="1"/>
        <v>2730.8666666666668</v>
      </c>
      <c r="R18" s="179">
        <f t="shared" ca="1" si="1"/>
        <v>2836.4</v>
      </c>
      <c r="S18" s="4"/>
      <c r="V18" s="98">
        <f t="shared" si="2"/>
        <v>1998</v>
      </c>
      <c r="W18" s="360">
        <f>VLOOKUP($V18, Shipments!$A$12:$R$69, 14, FALSE)</f>
        <v>3789</v>
      </c>
      <c r="X18" s="366">
        <f t="shared" ca="1" si="4"/>
        <v>21336.6</v>
      </c>
      <c r="Y18" s="360">
        <f t="shared" ca="1" si="5"/>
        <v>1804.2666666666664</v>
      </c>
      <c r="Z18" s="371">
        <f>IFERROR(W18*HLOOKUP($V18, 'Regional FlrSpace'!$D$2:$X$24, 23, FALSE), W18*'Regional FlrSpace'!$D$25)</f>
        <v>120.34558443437491</v>
      </c>
      <c r="AA18" s="371">
        <f ca="1">IFERROR(X18*HLOOKUP($V18, 'Regional FlrSpace'!$D$2:$X$24, 23, FALSE), X18*'Regional FlrSpace'!$D$25)</f>
        <v>677.68952146806112</v>
      </c>
      <c r="AB18" s="371">
        <f ca="1">IFERROR(Y18*HLOOKUP($V18, 'Regional FlrSpace'!$D$2:$X$24, 23, FALSE), Y18*'Regional FlrSpace'!$D$25)</f>
        <v>57.30681617193494</v>
      </c>
      <c r="AC18" s="370">
        <f t="shared" si="6"/>
        <v>120.34558443437491</v>
      </c>
      <c r="AD18" s="97"/>
    </row>
    <row r="19" spans="1:30">
      <c r="A19" s="208"/>
      <c r="B19" s="98">
        <f t="shared" si="8"/>
        <v>1999</v>
      </c>
      <c r="C19" s="179">
        <f t="shared" ref="C19:R28" ca="1" si="9">IF(year&gt;=Initial_Year+Age, OFFSET($W19, -Age, 0) *VLOOKUP($AF$5,$B$6:$R$7,C$1,FALSE), 0)</f>
        <v>0</v>
      </c>
      <c r="D19" s="179">
        <f t="shared" ca="1" si="9"/>
        <v>0</v>
      </c>
      <c r="E19" s="179">
        <f t="shared" ca="1" si="9"/>
        <v>0</v>
      </c>
      <c r="F19" s="179">
        <f t="shared" ca="1" si="9"/>
        <v>0</v>
      </c>
      <c r="G19" s="179">
        <f t="shared" ca="1" si="9"/>
        <v>0</v>
      </c>
      <c r="H19" s="179">
        <f t="shared" ca="1" si="9"/>
        <v>0</v>
      </c>
      <c r="I19" s="179">
        <f t="shared" ca="1" si="9"/>
        <v>1423</v>
      </c>
      <c r="J19" s="179">
        <f t="shared" ca="1" si="9"/>
        <v>1521.6000000000001</v>
      </c>
      <c r="K19" s="179">
        <f t="shared" ca="1" si="9"/>
        <v>1338.8666666666668</v>
      </c>
      <c r="L19" s="179">
        <f t="shared" ca="1" si="9"/>
        <v>1339.2</v>
      </c>
      <c r="M19" s="179">
        <f t="shared" ca="1" si="9"/>
        <v>1407</v>
      </c>
      <c r="N19" s="179">
        <f t="shared" ca="1" si="9"/>
        <v>1633.3333333333333</v>
      </c>
      <c r="O19" s="179">
        <f t="shared" ca="1" si="9"/>
        <v>1925.7333333333331</v>
      </c>
      <c r="P19" s="179">
        <f t="shared" ca="1" si="9"/>
        <v>2520.8000000000002</v>
      </c>
      <c r="Q19" s="179">
        <f t="shared" ca="1" si="9"/>
        <v>2633.8</v>
      </c>
      <c r="R19" s="179">
        <f t="shared" ca="1" si="9"/>
        <v>3536.4</v>
      </c>
      <c r="S19" s="4"/>
      <c r="V19" s="98">
        <f t="shared" si="2"/>
        <v>1999</v>
      </c>
      <c r="W19" s="360">
        <f>VLOOKUP($V19, Shipments!$A$12:$R$69, 14, FALSE)</f>
        <v>2480</v>
      </c>
      <c r="X19" s="366">
        <f t="shared" ca="1" si="4"/>
        <v>21759.733333333334</v>
      </c>
      <c r="Y19" s="360">
        <f t="shared" ca="1" si="5"/>
        <v>2056.866666666665</v>
      </c>
      <c r="Z19" s="371">
        <f>IFERROR(W19*HLOOKUP($V19, 'Regional FlrSpace'!$D$2:$X$24, 23, FALSE), W19*'Regional FlrSpace'!$D$25)</f>
        <v>78.769345314660811</v>
      </c>
      <c r="AA19" s="371">
        <f ca="1">IFERROR(X19*HLOOKUP($V19, 'Regional FlrSpace'!$D$2:$X$24, 23, FALSE), X19*'Regional FlrSpace'!$D$25)</f>
        <v>691.12901164849541</v>
      </c>
      <c r="AB19" s="371">
        <f ca="1">IFERROR(Y19*HLOOKUP($V19, 'Regional FlrSpace'!$D$2:$X$24, 23, FALSE), Y19*'Regional FlrSpace'!$D$25)</f>
        <v>65.329855134226548</v>
      </c>
      <c r="AC19" s="370">
        <f t="shared" si="6"/>
        <v>78.769345314660811</v>
      </c>
      <c r="AD19" s="97"/>
    </row>
    <row r="20" spans="1:30">
      <c r="A20" s="91"/>
      <c r="B20" s="98">
        <f t="shared" si="8"/>
        <v>2000</v>
      </c>
      <c r="C20" s="179">
        <f t="shared" ca="1" si="9"/>
        <v>0</v>
      </c>
      <c r="D20" s="179">
        <f t="shared" ca="1" si="9"/>
        <v>0</v>
      </c>
      <c r="E20" s="179">
        <f t="shared" ca="1" si="9"/>
        <v>0</v>
      </c>
      <c r="F20" s="179">
        <f t="shared" ca="1" si="9"/>
        <v>0</v>
      </c>
      <c r="G20" s="179">
        <f t="shared" ca="1" si="9"/>
        <v>0</v>
      </c>
      <c r="H20" s="179">
        <f t="shared" ca="1" si="9"/>
        <v>1138.4000000000001</v>
      </c>
      <c r="I20" s="179">
        <f t="shared" ca="1" si="9"/>
        <v>1268</v>
      </c>
      <c r="J20" s="179">
        <f t="shared" ca="1" si="9"/>
        <v>1147.6000000000001</v>
      </c>
      <c r="K20" s="179">
        <f t="shared" ca="1" si="9"/>
        <v>1171.8</v>
      </c>
      <c r="L20" s="179">
        <f t="shared" ca="1" si="9"/>
        <v>1250.6666666666667</v>
      </c>
      <c r="M20" s="179">
        <f t="shared" ca="1" si="9"/>
        <v>1470</v>
      </c>
      <c r="N20" s="179">
        <f t="shared" ca="1" si="9"/>
        <v>1750.6666666666665</v>
      </c>
      <c r="O20" s="179">
        <f t="shared" ca="1" si="9"/>
        <v>2310.7333333333331</v>
      </c>
      <c r="P20" s="179">
        <f t="shared" ca="1" si="9"/>
        <v>2431.2000000000003</v>
      </c>
      <c r="Q20" s="179">
        <f t="shared" ca="1" si="9"/>
        <v>3283.8</v>
      </c>
      <c r="R20" s="179">
        <f t="shared" ca="1" si="9"/>
        <v>2314.6666666666665</v>
      </c>
      <c r="S20" s="4"/>
      <c r="V20" s="98">
        <f t="shared" si="2"/>
        <v>2000</v>
      </c>
      <c r="W20" s="360">
        <f>VLOOKUP($V20, Shipments!$A$12:$R$69, 14, FALSE)</f>
        <v>4570</v>
      </c>
      <c r="X20" s="366">
        <f t="shared" ca="1" si="4"/>
        <v>24107.533333333336</v>
      </c>
      <c r="Y20" s="360">
        <f t="shared" ca="1" si="5"/>
        <v>2222.1999999999971</v>
      </c>
      <c r="Z20" s="371">
        <f>IFERROR(W20*HLOOKUP($V20, 'Regional FlrSpace'!$D$2:$X$24, 23, FALSE), W20*'Regional FlrSpace'!$D$25)</f>
        <v>145.15157584193543</v>
      </c>
      <c r="AA20" s="371">
        <f ca="1">IFERROR(X20*HLOOKUP($V20, 'Regional FlrSpace'!$D$2:$X$24, 23, FALSE), X20*'Regional FlrSpace'!$D$25)</f>
        <v>765.69944266856021</v>
      </c>
      <c r="AB20" s="371">
        <f ca="1">IFERROR(Y20*HLOOKUP($V20, 'Regional FlrSpace'!$D$2:$X$24, 23, FALSE), Y20*'Regional FlrSpace'!$D$25)</f>
        <v>70.581144821870566</v>
      </c>
      <c r="AC20" s="370">
        <f t="shared" si="6"/>
        <v>145.15157584193543</v>
      </c>
      <c r="AD20" s="97"/>
    </row>
    <row r="21" spans="1:30">
      <c r="A21" s="208"/>
      <c r="B21" s="98">
        <f t="shared" si="8"/>
        <v>2001</v>
      </c>
      <c r="C21" s="179">
        <f t="shared" ca="1" si="9"/>
        <v>0</v>
      </c>
      <c r="D21" s="179">
        <f t="shared" ca="1" si="9"/>
        <v>0</v>
      </c>
      <c r="E21" s="179">
        <f t="shared" ca="1" si="9"/>
        <v>0</v>
      </c>
      <c r="F21" s="179">
        <f t="shared" ca="1" si="9"/>
        <v>0</v>
      </c>
      <c r="G21" s="179">
        <f t="shared" ca="1" si="9"/>
        <v>853.80000000000007</v>
      </c>
      <c r="H21" s="179">
        <f t="shared" ca="1" si="9"/>
        <v>1014.4</v>
      </c>
      <c r="I21" s="179">
        <f t="shared" ca="1" si="9"/>
        <v>956.33333333333326</v>
      </c>
      <c r="J21" s="179">
        <f t="shared" ca="1" si="9"/>
        <v>1004.4000000000001</v>
      </c>
      <c r="K21" s="179">
        <f t="shared" ca="1" si="9"/>
        <v>1094.3333333333333</v>
      </c>
      <c r="L21" s="179">
        <f t="shared" ca="1" si="9"/>
        <v>1306.6666666666667</v>
      </c>
      <c r="M21" s="179">
        <f t="shared" ca="1" si="9"/>
        <v>1575.6</v>
      </c>
      <c r="N21" s="179">
        <f t="shared" ca="1" si="9"/>
        <v>2100.6666666666665</v>
      </c>
      <c r="O21" s="179">
        <f t="shared" ca="1" si="9"/>
        <v>2228.6</v>
      </c>
      <c r="P21" s="179">
        <f t="shared" ca="1" si="9"/>
        <v>3031.2000000000003</v>
      </c>
      <c r="Q21" s="179">
        <f t="shared" ca="1" si="9"/>
        <v>2149.3333333333335</v>
      </c>
      <c r="R21" s="179">
        <f t="shared" ca="1" si="9"/>
        <v>4265.333333333333</v>
      </c>
      <c r="S21" s="4"/>
      <c r="V21" s="98">
        <f t="shared" si="2"/>
        <v>2001</v>
      </c>
      <c r="W21" s="360">
        <f>VLOOKUP($V21, Shipments!$A$12:$R$69, 14, FALSE)</f>
        <v>1973</v>
      </c>
      <c r="X21" s="366">
        <f t="shared" ca="1" si="4"/>
        <v>23553.666666666664</v>
      </c>
      <c r="Y21" s="360">
        <f t="shared" ca="1" si="5"/>
        <v>2526.8666666666722</v>
      </c>
      <c r="Z21" s="371">
        <f>IFERROR(W21*HLOOKUP($V21, 'Regional FlrSpace'!$D$2:$X$24, 23, FALSE), W21*'Regional FlrSpace'!$D$25)</f>
        <v>62.666096091058776</v>
      </c>
      <c r="AA21" s="371">
        <f ca="1">IFERROR(X21*HLOOKUP($V21, 'Regional FlrSpace'!$D$2:$X$24, 23, FALSE), X21*'Regional FlrSpace'!$D$25)</f>
        <v>748.10762221495247</v>
      </c>
      <c r="AB21" s="371">
        <f ca="1">IFERROR(Y21*HLOOKUP($V21, 'Regional FlrSpace'!$D$2:$X$24, 23, FALSE), Y21*'Regional FlrSpace'!$D$25)</f>
        <v>80.257916544666529</v>
      </c>
      <c r="AC21" s="370">
        <f t="shared" si="6"/>
        <v>62.666096091058776</v>
      </c>
      <c r="AD21" s="97"/>
    </row>
    <row r="22" spans="1:30">
      <c r="A22" s="91"/>
      <c r="B22" s="98">
        <f t="shared" si="8"/>
        <v>2002</v>
      </c>
      <c r="C22" s="179">
        <f t="shared" ca="1" si="9"/>
        <v>0</v>
      </c>
      <c r="D22" s="179">
        <f t="shared" ca="1" si="9"/>
        <v>0</v>
      </c>
      <c r="E22" s="179">
        <f t="shared" ca="1" si="9"/>
        <v>0</v>
      </c>
      <c r="F22" s="179">
        <f t="shared" ca="1" si="9"/>
        <v>569.20000000000005</v>
      </c>
      <c r="G22" s="179">
        <f t="shared" ca="1" si="9"/>
        <v>760.80000000000007</v>
      </c>
      <c r="H22" s="179">
        <f t="shared" ca="1" si="9"/>
        <v>765.06666666666661</v>
      </c>
      <c r="I22" s="179">
        <f t="shared" ca="1" si="9"/>
        <v>837</v>
      </c>
      <c r="J22" s="179">
        <f t="shared" ca="1" si="9"/>
        <v>938</v>
      </c>
      <c r="K22" s="179">
        <f t="shared" ca="1" si="9"/>
        <v>1143.3333333333333</v>
      </c>
      <c r="L22" s="179">
        <f t="shared" ca="1" si="9"/>
        <v>1400.5333333333333</v>
      </c>
      <c r="M22" s="179">
        <f t="shared" ca="1" si="9"/>
        <v>1890.6</v>
      </c>
      <c r="N22" s="179">
        <f t="shared" ca="1" si="9"/>
        <v>2026</v>
      </c>
      <c r="O22" s="179">
        <f t="shared" ca="1" si="9"/>
        <v>2778.6</v>
      </c>
      <c r="P22" s="179">
        <f t="shared" ca="1" si="9"/>
        <v>1984</v>
      </c>
      <c r="Q22" s="179">
        <f t="shared" ca="1" si="9"/>
        <v>3960.666666666667</v>
      </c>
      <c r="R22" s="179">
        <f t="shared" ca="1" si="9"/>
        <v>1841.4666666666667</v>
      </c>
      <c r="S22" s="4"/>
      <c r="V22" s="98">
        <f t="shared" si="2"/>
        <v>2002</v>
      </c>
      <c r="W22" s="360">
        <f>VLOOKUP($V22, Shipments!$A$12:$R$69, 14, FALSE)</f>
        <v>2400</v>
      </c>
      <c r="X22" s="366">
        <f t="shared" ca="1" si="4"/>
        <v>23295.266666666666</v>
      </c>
      <c r="Y22" s="360">
        <f t="shared" ca="1" si="5"/>
        <v>2658.3999999999978</v>
      </c>
      <c r="Z22" s="371">
        <f>IFERROR(W22*HLOOKUP($V22, 'Regional FlrSpace'!$D$2:$X$24, 23, FALSE), W22*'Regional FlrSpace'!$D$25)</f>
        <v>76.228398691607225</v>
      </c>
      <c r="AA22" s="371">
        <f ca="1">IFERROR(X22*HLOOKUP($V22, 'Regional FlrSpace'!$D$2:$X$24, 23, FALSE), X22*'Regional FlrSpace'!$D$25)</f>
        <v>739.90036462248952</v>
      </c>
      <c r="AB22" s="371">
        <f ca="1">IFERROR(Y22*HLOOKUP($V22, 'Regional FlrSpace'!$D$2:$X$24, 23, FALSE), Y22*'Regional FlrSpace'!$D$25)</f>
        <v>84.435656284070205</v>
      </c>
      <c r="AC22" s="370">
        <f t="shared" si="6"/>
        <v>76.228398691607225</v>
      </c>
      <c r="AD22" s="97"/>
    </row>
    <row r="23" spans="1:30">
      <c r="A23" s="208"/>
      <c r="B23" s="98">
        <f t="shared" si="8"/>
        <v>2003</v>
      </c>
      <c r="C23" s="179">
        <f t="shared" ca="1" si="9"/>
        <v>0</v>
      </c>
      <c r="D23" s="179">
        <f t="shared" ca="1" si="9"/>
        <v>0</v>
      </c>
      <c r="E23" s="179">
        <f t="shared" ca="1" si="9"/>
        <v>284.60000000000002</v>
      </c>
      <c r="F23" s="179">
        <f t="shared" ca="1" si="9"/>
        <v>507.2</v>
      </c>
      <c r="G23" s="179">
        <f t="shared" ca="1" si="9"/>
        <v>573.80000000000007</v>
      </c>
      <c r="H23" s="179">
        <f t="shared" ca="1" si="9"/>
        <v>669.6</v>
      </c>
      <c r="I23" s="179">
        <f t="shared" ca="1" si="9"/>
        <v>781.66666666666663</v>
      </c>
      <c r="J23" s="179">
        <f t="shared" ca="1" si="9"/>
        <v>980</v>
      </c>
      <c r="K23" s="179">
        <f t="shared" ca="1" si="9"/>
        <v>1225.4666666666667</v>
      </c>
      <c r="L23" s="179">
        <f t="shared" ca="1" si="9"/>
        <v>1680.5333333333333</v>
      </c>
      <c r="M23" s="179">
        <f t="shared" ca="1" si="9"/>
        <v>1823.3999999999999</v>
      </c>
      <c r="N23" s="179">
        <f t="shared" ca="1" si="9"/>
        <v>2526</v>
      </c>
      <c r="O23" s="179">
        <f t="shared" ca="1" si="9"/>
        <v>1818.6666666666665</v>
      </c>
      <c r="P23" s="179">
        <f t="shared" ca="1" si="9"/>
        <v>3656</v>
      </c>
      <c r="Q23" s="179">
        <f t="shared" ca="1" si="9"/>
        <v>1709.9333333333334</v>
      </c>
      <c r="R23" s="179">
        <f t="shared" ca="1" si="9"/>
        <v>2240</v>
      </c>
      <c r="S23" s="4"/>
      <c r="V23" s="98">
        <f t="shared" si="2"/>
        <v>2003</v>
      </c>
      <c r="W23" s="360">
        <f>VLOOKUP($V23, Shipments!$A$12:$R$69, 14, FALSE)</f>
        <v>1607</v>
      </c>
      <c r="X23" s="366">
        <f t="shared" ca="1" si="4"/>
        <v>22083.866666666669</v>
      </c>
      <c r="Y23" s="360">
        <f t="shared" ca="1" si="5"/>
        <v>2818.3999999999978</v>
      </c>
      <c r="Z23" s="371">
        <f>IFERROR(W23*HLOOKUP($V23, 'Regional FlrSpace'!$D$2:$X$24, 23, FALSE), W23*'Regional FlrSpace'!$D$25)</f>
        <v>51.041265290588676</v>
      </c>
      <c r="AA23" s="371">
        <f ca="1">IFERROR(X23*HLOOKUP($V23, 'Regional FlrSpace'!$D$2:$X$24, 23, FALSE), X23*'Regional FlrSpace'!$D$25)</f>
        <v>701.4240803829008</v>
      </c>
      <c r="AB23" s="371">
        <f ca="1">IFERROR(Y23*HLOOKUP($V23, 'Regional FlrSpace'!$D$2:$X$24, 23, FALSE), Y23*'Regional FlrSpace'!$D$25)</f>
        <v>89.517549530177348</v>
      </c>
      <c r="AC23" s="370">
        <f t="shared" si="6"/>
        <v>51.041265290588676</v>
      </c>
      <c r="AD23" s="97"/>
    </row>
    <row r="24" spans="1:30">
      <c r="A24" s="91"/>
      <c r="B24" s="98">
        <f>B25-1</f>
        <v>2004</v>
      </c>
      <c r="C24" s="179">
        <f t="shared" ca="1" si="9"/>
        <v>0</v>
      </c>
      <c r="D24" s="179">
        <f t="shared" ca="1" si="9"/>
        <v>0</v>
      </c>
      <c r="E24" s="179">
        <f t="shared" ca="1" si="9"/>
        <v>253.6</v>
      </c>
      <c r="F24" s="179">
        <f t="shared" ca="1" si="9"/>
        <v>382.5333333333333</v>
      </c>
      <c r="G24" s="179">
        <f t="shared" ca="1" si="9"/>
        <v>502.20000000000005</v>
      </c>
      <c r="H24" s="179">
        <f t="shared" ca="1" si="9"/>
        <v>625.33333333333337</v>
      </c>
      <c r="I24" s="179">
        <f t="shared" ca="1" si="9"/>
        <v>816.66666666666663</v>
      </c>
      <c r="J24" s="179">
        <f t="shared" ca="1" si="9"/>
        <v>1050.4000000000001</v>
      </c>
      <c r="K24" s="179">
        <f t="shared" ca="1" si="9"/>
        <v>1470.4666666666667</v>
      </c>
      <c r="L24" s="179">
        <f t="shared" ca="1" si="9"/>
        <v>1620.8</v>
      </c>
      <c r="M24" s="179">
        <f t="shared" ca="1" si="9"/>
        <v>2273.4</v>
      </c>
      <c r="N24" s="179">
        <f t="shared" ca="1" si="9"/>
        <v>1653.3333333333333</v>
      </c>
      <c r="O24" s="179">
        <f t="shared" ca="1" si="9"/>
        <v>3351.333333333333</v>
      </c>
      <c r="P24" s="179">
        <f t="shared" ca="1" si="9"/>
        <v>1578.4</v>
      </c>
      <c r="Q24" s="179">
        <f t="shared" ca="1" si="9"/>
        <v>2080</v>
      </c>
      <c r="R24" s="179">
        <f t="shared" ca="1" si="9"/>
        <v>1499.8666666666668</v>
      </c>
      <c r="S24" s="4"/>
      <c r="V24" s="98">
        <f t="shared" si="2"/>
        <v>2004</v>
      </c>
      <c r="W24" s="360">
        <f>VLOOKUP($V24, Shipments!$A$12:$R$69, 14, FALSE)</f>
        <v>1632</v>
      </c>
      <c r="X24" s="366">
        <f t="shared" ca="1" si="4"/>
        <v>20790.333333333336</v>
      </c>
      <c r="Y24" s="360">
        <f t="shared" ca="1" si="5"/>
        <v>2925.5333333333328</v>
      </c>
      <c r="Z24" s="371">
        <f>IFERROR(W24*HLOOKUP($V24, 'Regional FlrSpace'!$D$2:$X$24, 23, FALSE), W24*'Regional FlrSpace'!$D$25)</f>
        <v>51.835311110292913</v>
      </c>
      <c r="AA24" s="371">
        <f ca="1">IFERROR(X24*HLOOKUP($V24, 'Regional FlrSpace'!$D$2:$X$24, 23, FALSE), X24*'Regional FlrSpace'!$D$25)</f>
        <v>660.33909094364378</v>
      </c>
      <c r="AB24" s="371">
        <f ca="1">IFERROR(Y24*HLOOKUP($V24, 'Regional FlrSpace'!$D$2:$X$24, 23, FALSE), Y24*'Regional FlrSpace'!$D$25)</f>
        <v>92.920300549549992</v>
      </c>
      <c r="AC24" s="370">
        <f t="shared" si="6"/>
        <v>51.835311110292913</v>
      </c>
      <c r="AD24" s="97"/>
    </row>
    <row r="25" spans="1:30">
      <c r="A25" s="2"/>
      <c r="B25" s="180">
        <v>2005</v>
      </c>
      <c r="C25" s="181">
        <f t="shared" ca="1" si="9"/>
        <v>0</v>
      </c>
      <c r="D25" s="181">
        <f t="shared" ca="1" si="9"/>
        <v>0</v>
      </c>
      <c r="E25" s="181">
        <f t="shared" ca="1" si="9"/>
        <v>191.26666666666665</v>
      </c>
      <c r="F25" s="181">
        <f t="shared" ca="1" si="9"/>
        <v>334.8</v>
      </c>
      <c r="G25" s="181">
        <f t="shared" ca="1" si="9"/>
        <v>469</v>
      </c>
      <c r="H25" s="181">
        <f t="shared" ca="1" si="9"/>
        <v>653.33333333333337</v>
      </c>
      <c r="I25" s="181">
        <f t="shared" ca="1" si="9"/>
        <v>875.33333333333326</v>
      </c>
      <c r="J25" s="181">
        <f t="shared" ca="1" si="9"/>
        <v>1260.4000000000001</v>
      </c>
      <c r="K25" s="181">
        <f t="shared" ca="1" si="9"/>
        <v>1418.2</v>
      </c>
      <c r="L25" s="181">
        <f t="shared" ca="1" si="9"/>
        <v>2020.8</v>
      </c>
      <c r="M25" s="181">
        <f t="shared" ca="1" si="9"/>
        <v>1488</v>
      </c>
      <c r="N25" s="181">
        <f t="shared" ca="1" si="9"/>
        <v>3046.6666666666665</v>
      </c>
      <c r="O25" s="181">
        <f t="shared" ca="1" si="9"/>
        <v>1446.8666666666666</v>
      </c>
      <c r="P25" s="181">
        <f t="shared" ca="1" si="9"/>
        <v>1920</v>
      </c>
      <c r="Q25" s="181">
        <f t="shared" ca="1" si="9"/>
        <v>1392.7333333333333</v>
      </c>
      <c r="R25" s="181">
        <f t="shared" ca="1" si="9"/>
        <v>1523.2</v>
      </c>
      <c r="S25" s="4"/>
      <c r="V25" s="180">
        <f t="shared" si="2"/>
        <v>2005</v>
      </c>
      <c r="W25" s="361">
        <f>VLOOKUP($V25, Shipments!$A$12:$R$69, 14, FALSE)</f>
        <v>1447</v>
      </c>
      <c r="X25" s="367">
        <f ca="1">W25+SUM(C25:R25)</f>
        <v>19487.600000000002</v>
      </c>
      <c r="Y25" s="361">
        <f t="shared" ca="1" si="5"/>
        <v>2749.7333333333336</v>
      </c>
      <c r="Z25" s="362">
        <f>IFERROR(W25*HLOOKUP($V25, 'Regional FlrSpace'!$D$2:$X$24, 23, FALSE), W25*'Regional FlrSpace'!$D$25)</f>
        <v>45.959372044481526</v>
      </c>
      <c r="AA25" s="362">
        <f ca="1">IFERROR(X25*HLOOKUP($V25, 'Regional FlrSpace'!$D$2:$X$24, 23, FALSE), X25*'Regional FlrSpace'!$D$25)</f>
        <v>618.96189264273551</v>
      </c>
      <c r="AB25" s="362">
        <f ca="1">IFERROR(Y25*HLOOKUP($V25, 'Regional FlrSpace'!$D$2:$X$24, 23, FALSE), Y25*'Regional FlrSpace'!$D$25)</f>
        <v>87.336570345389774</v>
      </c>
      <c r="AC25" s="362">
        <f>Z25</f>
        <v>45.959372044481526</v>
      </c>
      <c r="AD25" s="93"/>
    </row>
    <row r="26" spans="1:30">
      <c r="A26" s="2"/>
      <c r="B26" s="98">
        <f t="shared" ref="B26:B54" si="10">B25+1</f>
        <v>2006</v>
      </c>
      <c r="C26" s="179">
        <f t="shared" ca="1" si="9"/>
        <v>0</v>
      </c>
      <c r="D26" s="179">
        <f t="shared" ca="1" si="9"/>
        <v>0</v>
      </c>
      <c r="E26" s="179">
        <f t="shared" ca="1" si="9"/>
        <v>167.4</v>
      </c>
      <c r="F26" s="179">
        <f t="shared" ca="1" si="9"/>
        <v>312.66666666666669</v>
      </c>
      <c r="G26" s="179">
        <f t="shared" ca="1" si="9"/>
        <v>490</v>
      </c>
      <c r="H26" s="179">
        <f t="shared" ca="1" si="9"/>
        <v>700.26666666666665</v>
      </c>
      <c r="I26" s="179">
        <f t="shared" ca="1" si="9"/>
        <v>1050.3333333333333</v>
      </c>
      <c r="J26" s="179">
        <f t="shared" ca="1" si="9"/>
        <v>1215.6000000000001</v>
      </c>
      <c r="K26" s="179">
        <f t="shared" ca="1" si="9"/>
        <v>1768.2</v>
      </c>
      <c r="L26" s="179">
        <f t="shared" ca="1" si="9"/>
        <v>1322.6666666666667</v>
      </c>
      <c r="M26" s="179">
        <f t="shared" ca="1" si="9"/>
        <v>2742</v>
      </c>
      <c r="N26" s="179">
        <f t="shared" ca="1" si="9"/>
        <v>1315.3333333333333</v>
      </c>
      <c r="O26" s="179">
        <f t="shared" ca="1" si="9"/>
        <v>1759.9999999999998</v>
      </c>
      <c r="P26" s="179">
        <f t="shared" ca="1" si="9"/>
        <v>1285.6000000000001</v>
      </c>
      <c r="Q26" s="179">
        <f t="shared" ca="1" si="9"/>
        <v>1414.4</v>
      </c>
      <c r="R26" s="179">
        <f t="shared" ca="1" si="9"/>
        <v>1350.5333333333333</v>
      </c>
      <c r="S26" s="4"/>
      <c r="V26" s="98">
        <f t="shared" si="2"/>
        <v>2006</v>
      </c>
      <c r="W26" s="373">
        <f>VLOOKUP($V26, Shipments!$A$12:$R$69, 14, FALSE)</f>
        <v>2142</v>
      </c>
      <c r="X26" s="366">
        <f t="shared" ca="1" si="4"/>
        <v>19037.000000000004</v>
      </c>
      <c r="Y26" s="360">
        <f t="shared" ca="1" si="5"/>
        <v>2592.5999999999985</v>
      </c>
      <c r="Z26" s="371">
        <f>IFERROR(W26*HLOOKUP($V26, 'Regional FlrSpace'!$D$2:$X$24, 23, FALSE), W26*'Regional FlrSpace'!$D$25)</f>
        <v>68.033845832259459</v>
      </c>
      <c r="AA26" s="371">
        <f ca="1">IFERROR(X26*HLOOKUP($V26, 'Regional FlrSpace'!$D$2:$X$24, 23, FALSE), X26*'Regional FlrSpace'!$D$25)</f>
        <v>604.65001078838634</v>
      </c>
      <c r="AB26" s="371">
        <f ca="1">IFERROR(Y26*HLOOKUP($V26, 'Regional FlrSpace'!$D$2:$X$24, 23, FALSE), Y26*'Regional FlrSpace'!$D$25)</f>
        <v>82.345727686608669</v>
      </c>
      <c r="AC26" s="371">
        <f t="shared" ref="AC26:AC54" si="11">Z26</f>
        <v>68.033845832259459</v>
      </c>
      <c r="AD26" s="93"/>
    </row>
    <row r="27" spans="1:30">
      <c r="A27" s="2"/>
      <c r="B27" s="98">
        <f t="shared" si="10"/>
        <v>2007</v>
      </c>
      <c r="C27" s="179">
        <f t="shared" ca="1" si="9"/>
        <v>0</v>
      </c>
      <c r="D27" s="179">
        <f t="shared" ca="1" si="9"/>
        <v>0</v>
      </c>
      <c r="E27" s="179">
        <f t="shared" ca="1" si="9"/>
        <v>156.33333333333334</v>
      </c>
      <c r="F27" s="179">
        <f t="shared" ca="1" si="9"/>
        <v>326.66666666666669</v>
      </c>
      <c r="G27" s="179">
        <f t="shared" ca="1" si="9"/>
        <v>525.20000000000005</v>
      </c>
      <c r="H27" s="179">
        <f t="shared" ca="1" si="9"/>
        <v>840.26666666666665</v>
      </c>
      <c r="I27" s="179">
        <f t="shared" ca="1" si="9"/>
        <v>1013</v>
      </c>
      <c r="J27" s="179">
        <f t="shared" ca="1" si="9"/>
        <v>1515.6000000000001</v>
      </c>
      <c r="K27" s="179">
        <f t="shared" ca="1" si="9"/>
        <v>1157.3333333333333</v>
      </c>
      <c r="L27" s="179">
        <f t="shared" ca="1" si="9"/>
        <v>2437.3333333333335</v>
      </c>
      <c r="M27" s="179">
        <f t="shared" ca="1" si="9"/>
        <v>1183.8</v>
      </c>
      <c r="N27" s="179">
        <f t="shared" ca="1" si="9"/>
        <v>1600</v>
      </c>
      <c r="O27" s="179">
        <f t="shared" ca="1" si="9"/>
        <v>1178.4666666666667</v>
      </c>
      <c r="P27" s="179">
        <f t="shared" ca="1" si="9"/>
        <v>1305.6000000000001</v>
      </c>
      <c r="Q27" s="179">
        <f t="shared" ca="1" si="9"/>
        <v>1254.0666666666666</v>
      </c>
      <c r="R27" s="179">
        <f t="shared" ca="1" si="9"/>
        <v>1999.2</v>
      </c>
      <c r="S27" s="4"/>
      <c r="V27" s="98">
        <f t="shared" si="2"/>
        <v>2007</v>
      </c>
      <c r="W27" s="373">
        <f>VLOOKUP($V27, Shipments!$A$12:$R$69, 14, FALSE)</f>
        <v>2224</v>
      </c>
      <c r="X27" s="366">
        <f t="shared" ca="1" si="4"/>
        <v>18716.866666666669</v>
      </c>
      <c r="Y27" s="360">
        <f t="shared" ca="1" si="5"/>
        <v>2544.133333333335</v>
      </c>
      <c r="Z27" s="371">
        <f>IFERROR(W27*HLOOKUP($V27, 'Regional FlrSpace'!$D$2:$X$24, 23, FALSE), W27*'Regional FlrSpace'!$D$25)</f>
        <v>70.638316120889371</v>
      </c>
      <c r="AA27" s="371">
        <f ca="1">IFERROR(X27*HLOOKUP($V27, 'Regional FlrSpace'!$D$2:$X$24, 23, FALSE), X27*'Regional FlrSpace'!$D$25)</f>
        <v>594.48198938513349</v>
      </c>
      <c r="AB27" s="371">
        <f ca="1">IFERROR(Y27*HLOOKUP($V27, 'Regional FlrSpace'!$D$2:$X$24, 23, FALSE), Y27*'Regional FlrSpace'!$D$25)</f>
        <v>80.806337524142137</v>
      </c>
      <c r="AC27" s="371">
        <f t="shared" si="11"/>
        <v>70.638316120889371</v>
      </c>
      <c r="AD27" s="93"/>
    </row>
    <row r="28" spans="1:30">
      <c r="A28" s="2"/>
      <c r="B28" s="98">
        <f t="shared" si="10"/>
        <v>2008</v>
      </c>
      <c r="C28" s="179">
        <f t="shared" ca="1" si="9"/>
        <v>0</v>
      </c>
      <c r="D28" s="179">
        <f t="shared" ca="1" si="9"/>
        <v>0</v>
      </c>
      <c r="E28" s="179">
        <f t="shared" ca="1" si="9"/>
        <v>163.33333333333334</v>
      </c>
      <c r="F28" s="179">
        <f t="shared" ca="1" si="9"/>
        <v>350.13333333333333</v>
      </c>
      <c r="G28" s="179">
        <f t="shared" ca="1" si="9"/>
        <v>630.20000000000005</v>
      </c>
      <c r="H28" s="179">
        <f t="shared" ca="1" si="9"/>
        <v>810.4</v>
      </c>
      <c r="I28" s="179">
        <f t="shared" ca="1" si="9"/>
        <v>1263</v>
      </c>
      <c r="J28" s="179">
        <f t="shared" ca="1" si="9"/>
        <v>992</v>
      </c>
      <c r="K28" s="179">
        <f t="shared" ca="1" si="9"/>
        <v>2132.6666666666665</v>
      </c>
      <c r="L28" s="179">
        <f t="shared" ca="1" si="9"/>
        <v>1052.2666666666667</v>
      </c>
      <c r="M28" s="179">
        <f t="shared" ca="1" si="9"/>
        <v>1440</v>
      </c>
      <c r="N28" s="179">
        <f t="shared" ca="1" si="9"/>
        <v>1071.3333333333333</v>
      </c>
      <c r="O28" s="179">
        <f t="shared" ca="1" si="9"/>
        <v>1196.8</v>
      </c>
      <c r="P28" s="179">
        <f t="shared" ca="1" si="9"/>
        <v>1157.6000000000001</v>
      </c>
      <c r="Q28" s="179">
        <f t="shared" ca="1" si="9"/>
        <v>1856.4</v>
      </c>
      <c r="R28" s="179">
        <f t="shared" ca="1" si="9"/>
        <v>2075.7333333333336</v>
      </c>
      <c r="S28" s="4"/>
      <c r="V28" s="98">
        <f t="shared" si="2"/>
        <v>2008</v>
      </c>
      <c r="W28" s="373">
        <f>VLOOKUP($V28, Shipments!$A$12:$R$69, 14, FALSE)</f>
        <v>2341</v>
      </c>
      <c r="X28" s="366">
        <f t="shared" ca="1" si="4"/>
        <v>18532.866666666669</v>
      </c>
      <c r="Y28" s="360">
        <f t="shared" ca="1" si="5"/>
        <v>2525.0000000000018</v>
      </c>
      <c r="Z28" s="371">
        <f>IFERROR(W28*HLOOKUP($V28, 'Regional FlrSpace'!$D$2:$X$24, 23, FALSE), W28*'Regional FlrSpace'!$D$25)</f>
        <v>74.354450557105224</v>
      </c>
      <c r="AA28" s="371">
        <f ca="1">IFERROR(X28*HLOOKUP($V28, 'Regional FlrSpace'!$D$2:$X$24, 23, FALSE), X28*'Regional FlrSpace'!$D$25)</f>
        <v>588.63781215211031</v>
      </c>
      <c r="AB28" s="371">
        <f ca="1">IFERROR(Y28*HLOOKUP($V28, 'Regional FlrSpace'!$D$2:$X$24, 23, FALSE), Y28*'Regional FlrSpace'!$D$25)</f>
        <v>80.198627790128498</v>
      </c>
      <c r="AC28" s="371">
        <f t="shared" si="11"/>
        <v>74.354450557105224</v>
      </c>
      <c r="AD28" s="93"/>
    </row>
    <row r="29" spans="1:30">
      <c r="A29" s="2"/>
      <c r="B29" s="98">
        <f t="shared" si="10"/>
        <v>2009</v>
      </c>
      <c r="C29" s="179">
        <f t="shared" ref="C29:R38" ca="1" si="12">IF(year&gt;=Initial_Year+Age, OFFSET($W29, -Age, 0) *VLOOKUP($AF$5,$B$6:$R$7,C$1,FALSE), 0)</f>
        <v>0</v>
      </c>
      <c r="D29" s="179">
        <f t="shared" ca="1" si="12"/>
        <v>0</v>
      </c>
      <c r="E29" s="179">
        <f t="shared" ca="1" si="12"/>
        <v>175.06666666666666</v>
      </c>
      <c r="F29" s="179">
        <f t="shared" ca="1" si="12"/>
        <v>420.13333333333333</v>
      </c>
      <c r="G29" s="179">
        <f t="shared" ca="1" si="12"/>
        <v>607.80000000000007</v>
      </c>
      <c r="H29" s="179">
        <f t="shared" ca="1" si="12"/>
        <v>1010.4</v>
      </c>
      <c r="I29" s="179">
        <f t="shared" ca="1" si="12"/>
        <v>826.66666666666663</v>
      </c>
      <c r="J29" s="179">
        <f t="shared" ca="1" si="12"/>
        <v>1828</v>
      </c>
      <c r="K29" s="179">
        <f t="shared" ca="1" si="12"/>
        <v>920.73333333333335</v>
      </c>
      <c r="L29" s="179">
        <f t="shared" ca="1" si="12"/>
        <v>1280</v>
      </c>
      <c r="M29" s="179">
        <f t="shared" ca="1" si="12"/>
        <v>964.19999999999993</v>
      </c>
      <c r="N29" s="179">
        <f t="shared" ca="1" si="12"/>
        <v>1088</v>
      </c>
      <c r="O29" s="179">
        <f t="shared" ca="1" si="12"/>
        <v>1061.1333333333332</v>
      </c>
      <c r="P29" s="179">
        <f t="shared" ca="1" si="12"/>
        <v>1713.6000000000001</v>
      </c>
      <c r="Q29" s="179">
        <f t="shared" ca="1" si="12"/>
        <v>1927.4666666666667</v>
      </c>
      <c r="R29" s="179">
        <f t="shared" ca="1" si="12"/>
        <v>2184.9333333333334</v>
      </c>
      <c r="S29" s="4"/>
      <c r="V29" s="98">
        <f t="shared" si="2"/>
        <v>2009</v>
      </c>
      <c r="W29" s="373">
        <f>VLOOKUP($V29, Shipments!$A$12:$R$69, 14, FALSE)</f>
        <v>1069</v>
      </c>
      <c r="X29" s="366">
        <f t="shared" ca="1" si="4"/>
        <v>17077.133333333335</v>
      </c>
      <c r="Y29" s="360">
        <f t="shared" ca="1" si="5"/>
        <v>2524.7333333333336</v>
      </c>
      <c r="Z29" s="371">
        <f>IFERROR(W29*HLOOKUP($V29, 'Regional FlrSpace'!$D$2:$X$24, 23, FALSE), W29*'Regional FlrSpace'!$D$25)</f>
        <v>33.953399250553389</v>
      </c>
      <c r="AA29" s="371">
        <f ca="1">IFERROR(X29*HLOOKUP($V29, 'Regional FlrSpace'!$D$2:$X$24, 23, FALSE), X29*'Regional FlrSpace'!$D$25)</f>
        <v>542.40105343461209</v>
      </c>
      <c r="AB29" s="371">
        <f ca="1">IFERROR(Y29*HLOOKUP($V29, 'Regional FlrSpace'!$D$2:$X$24, 23, FALSE), Y29*'Regional FlrSpace'!$D$25)</f>
        <v>80.190157968051608</v>
      </c>
      <c r="AC29" s="371">
        <f t="shared" si="11"/>
        <v>33.953399250553389</v>
      </c>
      <c r="AD29" s="93"/>
    </row>
    <row r="30" spans="1:30">
      <c r="A30" s="2"/>
      <c r="B30" s="98">
        <f t="shared" si="10"/>
        <v>2010</v>
      </c>
      <c r="C30" s="179">
        <f t="shared" ca="1" si="12"/>
        <v>0</v>
      </c>
      <c r="D30" s="179">
        <f t="shared" ca="1" si="12"/>
        <v>0</v>
      </c>
      <c r="E30" s="179">
        <f t="shared" ca="1" si="12"/>
        <v>210.06666666666666</v>
      </c>
      <c r="F30" s="179">
        <f t="shared" ca="1" si="12"/>
        <v>405.2</v>
      </c>
      <c r="G30" s="179">
        <f t="shared" ca="1" si="12"/>
        <v>757.80000000000007</v>
      </c>
      <c r="H30" s="179">
        <f t="shared" ca="1" si="12"/>
        <v>661.33333333333337</v>
      </c>
      <c r="I30" s="179">
        <f t="shared" ca="1" si="12"/>
        <v>1523.3333333333333</v>
      </c>
      <c r="J30" s="179">
        <f t="shared" ca="1" si="12"/>
        <v>789.2</v>
      </c>
      <c r="K30" s="179">
        <f t="shared" ca="1" si="12"/>
        <v>1120</v>
      </c>
      <c r="L30" s="179">
        <f t="shared" ca="1" si="12"/>
        <v>857.06666666666661</v>
      </c>
      <c r="M30" s="179">
        <f t="shared" ca="1" si="12"/>
        <v>979.19999999999993</v>
      </c>
      <c r="N30" s="179">
        <f t="shared" ca="1" si="12"/>
        <v>964.66666666666663</v>
      </c>
      <c r="O30" s="179">
        <f t="shared" ca="1" si="12"/>
        <v>1570.8</v>
      </c>
      <c r="P30" s="179">
        <f t="shared" ca="1" si="12"/>
        <v>1779.2</v>
      </c>
      <c r="Q30" s="179">
        <f t="shared" ca="1" si="12"/>
        <v>2028.8666666666668</v>
      </c>
      <c r="R30" s="179">
        <f t="shared" ca="1" si="12"/>
        <v>997.73333333333335</v>
      </c>
      <c r="S30" s="4"/>
      <c r="V30" s="98">
        <f t="shared" si="2"/>
        <v>2010</v>
      </c>
      <c r="W30" s="373">
        <f>VLOOKUP($V30, Shipments!$A$12:$R$69, 14, FALSE)</f>
        <v>1662</v>
      </c>
      <c r="X30" s="366">
        <f t="shared" ca="1" si="4"/>
        <v>16306.466666666667</v>
      </c>
      <c r="Y30" s="360">
        <f t="shared" ca="1" si="5"/>
        <v>2432.6666666666679</v>
      </c>
      <c r="Z30" s="371">
        <f>IFERROR(W30*HLOOKUP($V30, 'Regional FlrSpace'!$D$2:$X$24, 23, FALSE), W30*'Regional FlrSpace'!$D$25)</f>
        <v>60.381194128080395</v>
      </c>
      <c r="AA30" s="371">
        <f ca="1">IFERROR(X30*HLOOKUP($V30, 'Regional FlrSpace'!$D$2:$X$24, 23, FALSE), X30*'Regional FlrSpace'!$D$25)</f>
        <v>592.42113678885198</v>
      </c>
      <c r="AB30" s="371">
        <f ca="1">IFERROR(Y30*HLOOKUP($V30, 'Regional FlrSpace'!$D$2:$X$24, 23, FALSE), Y30*'Regional FlrSpace'!$D$25)</f>
        <v>88.379854542063967</v>
      </c>
      <c r="AC30" s="371">
        <f t="shared" si="11"/>
        <v>60.381194128080395</v>
      </c>
      <c r="AD30" s="93"/>
    </row>
    <row r="31" spans="1:30">
      <c r="A31" s="2"/>
      <c r="B31" s="98">
        <f t="shared" si="10"/>
        <v>2011</v>
      </c>
      <c r="C31" s="179">
        <f t="shared" ca="1" si="12"/>
        <v>0</v>
      </c>
      <c r="D31" s="179">
        <f t="shared" ca="1" si="12"/>
        <v>0</v>
      </c>
      <c r="E31" s="179">
        <f t="shared" ca="1" si="12"/>
        <v>202.6</v>
      </c>
      <c r="F31" s="179">
        <f t="shared" ca="1" si="12"/>
        <v>505.2</v>
      </c>
      <c r="G31" s="179">
        <f t="shared" ca="1" si="12"/>
        <v>496</v>
      </c>
      <c r="H31" s="179">
        <f t="shared" ca="1" si="12"/>
        <v>1218.6666666666667</v>
      </c>
      <c r="I31" s="179">
        <f t="shared" ca="1" si="12"/>
        <v>657.66666666666663</v>
      </c>
      <c r="J31" s="179">
        <f t="shared" ca="1" si="12"/>
        <v>960</v>
      </c>
      <c r="K31" s="179">
        <f t="shared" ca="1" si="12"/>
        <v>749.93333333333339</v>
      </c>
      <c r="L31" s="179">
        <f t="shared" ca="1" si="12"/>
        <v>870.4</v>
      </c>
      <c r="M31" s="179">
        <f t="shared" ca="1" si="12"/>
        <v>868.19999999999993</v>
      </c>
      <c r="N31" s="179">
        <f t="shared" ca="1" si="12"/>
        <v>1428</v>
      </c>
      <c r="O31" s="179">
        <f t="shared" ca="1" si="12"/>
        <v>1630.9333333333332</v>
      </c>
      <c r="P31" s="179">
        <f t="shared" ca="1" si="12"/>
        <v>1872.8000000000002</v>
      </c>
      <c r="Q31" s="179">
        <f t="shared" ca="1" si="12"/>
        <v>926.4666666666667</v>
      </c>
      <c r="R31" s="179">
        <f t="shared" ca="1" si="12"/>
        <v>1551.2</v>
      </c>
      <c r="S31" s="4"/>
      <c r="V31" s="98">
        <f t="shared" si="2"/>
        <v>2011</v>
      </c>
      <c r="W31" s="373">
        <f>VLOOKUP($V31, Shipments!$A$12:$R$69, 14, FALSE)</f>
        <v>1626</v>
      </c>
      <c r="X31" s="366">
        <f t="shared" ca="1" si="4"/>
        <v>15564.066666666666</v>
      </c>
      <c r="Y31" s="360">
        <f t="shared" ca="1" si="5"/>
        <v>2368.4000000000015</v>
      </c>
      <c r="Z31" s="371">
        <f>IFERROR(W31*HLOOKUP($V31, 'Regional FlrSpace'!$D$2:$X$24, 23, FALSE), W31*'Regional FlrSpace'!$D$25)</f>
        <v>58.384167222378579</v>
      </c>
      <c r="AA31" s="371">
        <f ca="1">IFERROR(X31*HLOOKUP($V31, 'Regional FlrSpace'!$D$2:$X$24, 23, FALSE), X31*'Regional FlrSpace'!$D$25)</f>
        <v>558.85305715062418</v>
      </c>
      <c r="AB31" s="371">
        <f ca="1">IFERROR(Y31*HLOOKUP($V31, 'Regional FlrSpace'!$D$2:$X$24, 23, FALSE), Y31*'Regional FlrSpace'!$D$25)</f>
        <v>85.041243326864389</v>
      </c>
      <c r="AC31" s="371">
        <f t="shared" si="11"/>
        <v>58.384167222378579</v>
      </c>
      <c r="AD31" s="93"/>
    </row>
    <row r="32" spans="1:30">
      <c r="A32" s="2"/>
      <c r="B32" s="98">
        <f t="shared" si="10"/>
        <v>2012</v>
      </c>
      <c r="C32" s="179">
        <f t="shared" ca="1" si="12"/>
        <v>0</v>
      </c>
      <c r="D32" s="179">
        <f t="shared" ca="1" si="12"/>
        <v>0</v>
      </c>
      <c r="E32" s="179">
        <f t="shared" ca="1" si="12"/>
        <v>252.6</v>
      </c>
      <c r="F32" s="179">
        <f t="shared" ca="1" si="12"/>
        <v>330.66666666666669</v>
      </c>
      <c r="G32" s="179">
        <f t="shared" ca="1" si="12"/>
        <v>914</v>
      </c>
      <c r="H32" s="179">
        <f t="shared" ca="1" si="12"/>
        <v>526.13333333333333</v>
      </c>
      <c r="I32" s="179">
        <f t="shared" ca="1" si="12"/>
        <v>800</v>
      </c>
      <c r="J32" s="179">
        <f t="shared" ca="1" si="12"/>
        <v>642.80000000000007</v>
      </c>
      <c r="K32" s="179">
        <f t="shared" ca="1" si="12"/>
        <v>761.6</v>
      </c>
      <c r="L32" s="179">
        <f t="shared" ca="1" si="12"/>
        <v>771.73333333333335</v>
      </c>
      <c r="M32" s="179">
        <f t="shared" ca="1" si="12"/>
        <v>1285.2</v>
      </c>
      <c r="N32" s="179">
        <f t="shared" ca="1" si="12"/>
        <v>1482.6666666666665</v>
      </c>
      <c r="O32" s="179">
        <f t="shared" ca="1" si="12"/>
        <v>1716.7333333333331</v>
      </c>
      <c r="P32" s="179">
        <f t="shared" ca="1" si="12"/>
        <v>855.2</v>
      </c>
      <c r="Q32" s="179">
        <f t="shared" ca="1" si="12"/>
        <v>1440.4</v>
      </c>
      <c r="R32" s="179">
        <f t="shared" ca="1" si="12"/>
        <v>1517.6000000000001</v>
      </c>
      <c r="S32" s="4"/>
      <c r="V32" s="98">
        <f t="shared" si="2"/>
        <v>2012</v>
      </c>
      <c r="W32" s="373">
        <f>VLOOKUP($V32, Shipments!$A$12:$R$69, 14, FALSE)</f>
        <v>1591</v>
      </c>
      <c r="X32" s="366">
        <f t="shared" ca="1" si="4"/>
        <v>14888.333333333334</v>
      </c>
      <c r="Y32" s="360">
        <f t="shared" ca="1" si="5"/>
        <v>2266.7333333333318</v>
      </c>
      <c r="Z32" s="371">
        <f>IFERROR(W32*HLOOKUP($V32, 'Regional FlrSpace'!$D$2:$X$24, 23, FALSE), W32*'Regional FlrSpace'!$D$25)</f>
        <v>56.433450249502869</v>
      </c>
      <c r="AA32" s="371">
        <f ca="1">IFERROR(X32*HLOOKUP($V32, 'Regional FlrSpace'!$D$2:$X$24, 23, FALSE), X32*'Regional FlrSpace'!$D$25)</f>
        <v>528.09554900357125</v>
      </c>
      <c r="AB32" s="371">
        <f ca="1">IFERROR(Y32*HLOOKUP($V32, 'Regional FlrSpace'!$D$2:$X$24, 23, FALSE), Y32*'Regional FlrSpace'!$D$25)</f>
        <v>80.402000500035442</v>
      </c>
      <c r="AC32" s="371">
        <f t="shared" si="11"/>
        <v>56.433450249502869</v>
      </c>
      <c r="AD32" s="93"/>
    </row>
    <row r="33" spans="1:30">
      <c r="A33" s="2"/>
      <c r="B33" s="98">
        <f t="shared" si="10"/>
        <v>2013</v>
      </c>
      <c r="C33" s="179">
        <f t="shared" ca="1" si="12"/>
        <v>0</v>
      </c>
      <c r="D33" s="179">
        <f t="shared" ca="1" si="12"/>
        <v>0</v>
      </c>
      <c r="E33" s="179">
        <f t="shared" ca="1" si="12"/>
        <v>165.33333333333334</v>
      </c>
      <c r="F33" s="179">
        <f t="shared" ca="1" si="12"/>
        <v>609.33333333333337</v>
      </c>
      <c r="G33" s="179">
        <f t="shared" ca="1" si="12"/>
        <v>394.6</v>
      </c>
      <c r="H33" s="179">
        <f t="shared" ca="1" si="12"/>
        <v>640</v>
      </c>
      <c r="I33" s="179">
        <f t="shared" ca="1" si="12"/>
        <v>535.66666666666663</v>
      </c>
      <c r="J33" s="179">
        <f t="shared" ca="1" si="12"/>
        <v>652.80000000000007</v>
      </c>
      <c r="K33" s="179">
        <f t="shared" ca="1" si="12"/>
        <v>675.26666666666665</v>
      </c>
      <c r="L33" s="179">
        <f t="shared" ca="1" si="12"/>
        <v>1142.4000000000001</v>
      </c>
      <c r="M33" s="179">
        <f t="shared" ca="1" si="12"/>
        <v>1334.3999999999999</v>
      </c>
      <c r="N33" s="179">
        <f t="shared" ca="1" si="12"/>
        <v>1560.6666666666665</v>
      </c>
      <c r="O33" s="179">
        <f t="shared" ca="1" si="12"/>
        <v>783.93333333333328</v>
      </c>
      <c r="P33" s="179">
        <f t="shared" ca="1" si="12"/>
        <v>1329.6000000000001</v>
      </c>
      <c r="Q33" s="179">
        <f t="shared" ca="1" si="12"/>
        <v>1409.2</v>
      </c>
      <c r="R33" s="179">
        <f t="shared" ca="1" si="12"/>
        <v>1484.9333333333334</v>
      </c>
      <c r="S33" s="4"/>
      <c r="V33" s="98">
        <f t="shared" si="2"/>
        <v>2013</v>
      </c>
      <c r="W33" s="373">
        <f>VLOOKUP($V33, Shipments!$A$12:$R$69, 14, FALSE)</f>
        <v>1558</v>
      </c>
      <c r="X33" s="366">
        <f t="shared" ca="1" si="4"/>
        <v>14276.133333333331</v>
      </c>
      <c r="Y33" s="360">
        <f t="shared" ca="1" si="5"/>
        <v>2170.2000000000025</v>
      </c>
      <c r="Z33" s="371">
        <f>IFERROR(W33*HLOOKUP($V33, 'Regional FlrSpace'!$D$2:$X$24, 23, FALSE), W33*'Regional FlrSpace'!$D$25)</f>
        <v>54.675643692124829</v>
      </c>
      <c r="AA33" s="371">
        <f ca="1">IFERROR(X33*HLOOKUP($V33, 'Regional FlrSpace'!$D$2:$X$24, 23, FALSE), X33*'Regional FlrSpace'!$D$25)</f>
        <v>500.99921658189959</v>
      </c>
      <c r="AB33" s="371">
        <f ca="1">IFERROR(Y33*HLOOKUP($V33, 'Regional FlrSpace'!$D$2:$X$24, 23, FALSE), Y33*'Regional FlrSpace'!$D$25)</f>
        <v>76.15987287589823</v>
      </c>
      <c r="AC33" s="371">
        <f t="shared" si="11"/>
        <v>54.675643692124829</v>
      </c>
      <c r="AD33" s="93"/>
    </row>
    <row r="34" spans="1:30">
      <c r="A34" s="2"/>
      <c r="B34" s="98">
        <f t="shared" si="10"/>
        <v>2014</v>
      </c>
      <c r="C34" s="179">
        <f t="shared" ca="1" si="12"/>
        <v>0</v>
      </c>
      <c r="D34" s="179">
        <f t="shared" ca="1" si="12"/>
        <v>0</v>
      </c>
      <c r="E34" s="179">
        <f t="shared" ca="1" si="12"/>
        <v>304.66666666666669</v>
      </c>
      <c r="F34" s="179">
        <f t="shared" ca="1" si="12"/>
        <v>263.06666666666666</v>
      </c>
      <c r="G34" s="179">
        <f t="shared" ca="1" si="12"/>
        <v>480</v>
      </c>
      <c r="H34" s="179">
        <f t="shared" ca="1" si="12"/>
        <v>428.5333333333333</v>
      </c>
      <c r="I34" s="179">
        <f t="shared" ca="1" si="12"/>
        <v>544</v>
      </c>
      <c r="J34" s="179">
        <f t="shared" ca="1" si="12"/>
        <v>578.80000000000007</v>
      </c>
      <c r="K34" s="179">
        <f t="shared" ca="1" si="12"/>
        <v>999.6</v>
      </c>
      <c r="L34" s="179">
        <f t="shared" ca="1" si="12"/>
        <v>1186.1333333333332</v>
      </c>
      <c r="M34" s="179">
        <f t="shared" ca="1" si="12"/>
        <v>1404.6</v>
      </c>
      <c r="N34" s="179">
        <f t="shared" ca="1" si="12"/>
        <v>712.66666666666663</v>
      </c>
      <c r="O34" s="179">
        <f t="shared" ca="1" si="12"/>
        <v>1218.8</v>
      </c>
      <c r="P34" s="179">
        <f t="shared" ca="1" si="12"/>
        <v>1300.8000000000002</v>
      </c>
      <c r="Q34" s="179">
        <f t="shared" ca="1" si="12"/>
        <v>1378.8666666666668</v>
      </c>
      <c r="R34" s="179">
        <f t="shared" ca="1" si="12"/>
        <v>1454.1333333333334</v>
      </c>
      <c r="S34" s="4"/>
      <c r="V34" s="98">
        <f t="shared" si="2"/>
        <v>2014</v>
      </c>
      <c r="W34" s="373">
        <f>VLOOKUP($V34, Shipments!$A$12:$R$69, 14, FALSE)</f>
        <v>1528</v>
      </c>
      <c r="X34" s="366">
        <f t="shared" ca="1" si="4"/>
        <v>13782.666666666668</v>
      </c>
      <c r="Y34" s="360">
        <f t="shared" ca="1" si="5"/>
        <v>2021.4666666666635</v>
      </c>
      <c r="Z34" s="371">
        <f>IFERROR(W34*HLOOKUP($V34, 'Regional FlrSpace'!$D$2:$X$24, 23, FALSE), W34*'Regional FlrSpace'!$D$25)</f>
        <v>53.015210405302803</v>
      </c>
      <c r="AA34" s="371">
        <f ca="1">IFERROR(X34*HLOOKUP($V34, 'Regional FlrSpace'!$D$2:$X$24, 23, FALSE), X34*'Regional FlrSpace'!$D$25)</f>
        <v>478.20089874311964</v>
      </c>
      <c r="AB34" s="371">
        <f ca="1">IFERROR(Y34*HLOOKUP($V34, 'Regional FlrSpace'!$D$2:$X$24, 23, FALSE), Y34*'Regional FlrSpace'!$D$25)</f>
        <v>70.136440222931455</v>
      </c>
      <c r="AC34" s="371">
        <f t="shared" si="11"/>
        <v>53.015210405302803</v>
      </c>
      <c r="AD34" s="93"/>
    </row>
    <row r="35" spans="1:30">
      <c r="A35" s="2"/>
      <c r="B35" s="98">
        <f t="shared" si="10"/>
        <v>2015</v>
      </c>
      <c r="C35" s="179">
        <f t="shared" ca="1" si="12"/>
        <v>0</v>
      </c>
      <c r="D35" s="179">
        <f t="shared" ca="1" si="12"/>
        <v>0</v>
      </c>
      <c r="E35" s="179">
        <f t="shared" ca="1" si="12"/>
        <v>131.53333333333333</v>
      </c>
      <c r="F35" s="179">
        <f t="shared" ca="1" si="12"/>
        <v>320</v>
      </c>
      <c r="G35" s="179">
        <f t="shared" ca="1" si="12"/>
        <v>321.40000000000003</v>
      </c>
      <c r="H35" s="179">
        <f t="shared" ca="1" si="12"/>
        <v>435.2</v>
      </c>
      <c r="I35" s="179">
        <f t="shared" ca="1" si="12"/>
        <v>482.33333333333331</v>
      </c>
      <c r="J35" s="179">
        <f t="shared" ca="1" si="12"/>
        <v>856.80000000000007</v>
      </c>
      <c r="K35" s="179">
        <f t="shared" ca="1" si="12"/>
        <v>1037.8666666666668</v>
      </c>
      <c r="L35" s="179">
        <f t="shared" ca="1" si="12"/>
        <v>1248.5333333333333</v>
      </c>
      <c r="M35" s="179">
        <f t="shared" ca="1" si="12"/>
        <v>641.4</v>
      </c>
      <c r="N35" s="179">
        <f t="shared" ca="1" si="12"/>
        <v>1108</v>
      </c>
      <c r="O35" s="179">
        <f t="shared" ca="1" si="12"/>
        <v>1192.3999999999999</v>
      </c>
      <c r="P35" s="179">
        <f t="shared" ca="1" si="12"/>
        <v>1272.8000000000002</v>
      </c>
      <c r="Q35" s="179">
        <f t="shared" ca="1" si="12"/>
        <v>1350.2666666666667</v>
      </c>
      <c r="R35" s="179">
        <f t="shared" ca="1" si="12"/>
        <v>1426.1333333333334</v>
      </c>
      <c r="S35" s="4"/>
      <c r="V35" s="98">
        <f t="shared" si="2"/>
        <v>2015</v>
      </c>
      <c r="W35" s="373">
        <f>VLOOKUP($V35, Shipments!$A$12:$R$69, 14, FALSE)</f>
        <v>1498</v>
      </c>
      <c r="X35" s="366">
        <f t="shared" ca="1" si="4"/>
        <v>13322.666666666666</v>
      </c>
      <c r="Y35" s="360">
        <f t="shared" ca="1" si="5"/>
        <v>1958.0000000000018</v>
      </c>
      <c r="Z35" s="371">
        <f>IFERROR(W35*HLOOKUP($V35, 'Regional FlrSpace'!$D$2:$X$24, 23, FALSE), W35*'Regional FlrSpace'!$D$25)</f>
        <v>51.310388296429416</v>
      </c>
      <c r="AA35" s="371">
        <f ca="1">IFERROR(X35*HLOOKUP($V35, 'Regional FlrSpace'!$D$2:$X$24, 23, FALSE), X35*'Regional FlrSpace'!$D$25)</f>
        <v>456.33591442627744</v>
      </c>
      <c r="AB35" s="371">
        <f ca="1">IFERROR(Y35*HLOOKUP($V35, 'Regional FlrSpace'!$D$2:$X$24, 23, FALSE), Y35*'Regional FlrSpace'!$D$25)</f>
        <v>67.066582299338378</v>
      </c>
      <c r="AC35" s="371">
        <f t="shared" si="11"/>
        <v>51.310388296429416</v>
      </c>
      <c r="AD35" s="93"/>
    </row>
    <row r="36" spans="1:30">
      <c r="A36" s="2"/>
      <c r="B36" s="98">
        <f t="shared" si="10"/>
        <v>2016</v>
      </c>
      <c r="C36" s="179">
        <f t="shared" ca="1" si="12"/>
        <v>0</v>
      </c>
      <c r="D36" s="179">
        <f t="shared" ca="1" si="12"/>
        <v>0</v>
      </c>
      <c r="E36" s="179">
        <f t="shared" ca="1" si="12"/>
        <v>160</v>
      </c>
      <c r="F36" s="179">
        <f t="shared" ca="1" si="12"/>
        <v>214.26666666666665</v>
      </c>
      <c r="G36" s="179">
        <f t="shared" ca="1" si="12"/>
        <v>326.40000000000003</v>
      </c>
      <c r="H36" s="179">
        <f t="shared" ca="1" si="12"/>
        <v>385.86666666666667</v>
      </c>
      <c r="I36" s="179">
        <f t="shared" ca="1" si="12"/>
        <v>714</v>
      </c>
      <c r="J36" s="179">
        <f t="shared" ca="1" si="12"/>
        <v>889.6</v>
      </c>
      <c r="K36" s="179">
        <f t="shared" ca="1" si="12"/>
        <v>1092.4666666666667</v>
      </c>
      <c r="L36" s="179">
        <f t="shared" ca="1" si="12"/>
        <v>570.13333333333333</v>
      </c>
      <c r="M36" s="179">
        <f t="shared" ca="1" si="12"/>
        <v>997.19999999999993</v>
      </c>
      <c r="N36" s="179">
        <f t="shared" ca="1" si="12"/>
        <v>1084</v>
      </c>
      <c r="O36" s="179">
        <f t="shared" ca="1" si="12"/>
        <v>1166.7333333333333</v>
      </c>
      <c r="P36" s="179">
        <f t="shared" ca="1" si="12"/>
        <v>1246.4000000000001</v>
      </c>
      <c r="Q36" s="179">
        <f t="shared" ca="1" si="12"/>
        <v>1324.2666666666667</v>
      </c>
      <c r="R36" s="179">
        <f t="shared" ca="1" si="12"/>
        <v>1398.1333333333334</v>
      </c>
      <c r="S36" s="4"/>
      <c r="V36" s="98">
        <f t="shared" si="2"/>
        <v>2016</v>
      </c>
      <c r="W36" s="373">
        <f>VLOOKUP($V36, Shipments!$A$12:$R$69, 14, FALSE)</f>
        <v>1472</v>
      </c>
      <c r="X36" s="366">
        <f t="shared" ca="1" si="4"/>
        <v>13041.466666666667</v>
      </c>
      <c r="Y36" s="360">
        <f t="shared" ca="1" si="5"/>
        <v>1753.1999999999989</v>
      </c>
      <c r="Z36" s="371">
        <f>IFERROR(W36*HLOOKUP($V36, 'Regional FlrSpace'!$D$2:$X$24, 23, FALSE), W36*'Regional FlrSpace'!$D$25)</f>
        <v>49.704401667153242</v>
      </c>
      <c r="AA36" s="371">
        <f ca="1">IFERROR(X36*HLOOKUP($V36, 'Regional FlrSpace'!$D$2:$X$24, 23, FALSE), X36*'Regional FlrSpace'!$D$25)</f>
        <v>440.36569125597157</v>
      </c>
      <c r="AB36" s="371">
        <f ca="1">IFERROR(Y36*HLOOKUP($V36, 'Regional FlrSpace'!$D$2:$X$24, 23, FALSE), Y36*'Regional FlrSpace'!$D$25)</f>
        <v>59.19956318128601</v>
      </c>
      <c r="AC36" s="371">
        <f t="shared" si="11"/>
        <v>49.704401667153242</v>
      </c>
      <c r="AD36" s="93"/>
    </row>
    <row r="37" spans="1:30">
      <c r="A37" s="2"/>
      <c r="B37" s="98">
        <f t="shared" si="10"/>
        <v>2017</v>
      </c>
      <c r="C37" s="179">
        <f t="shared" ca="1" si="12"/>
        <v>0</v>
      </c>
      <c r="D37" s="179">
        <f t="shared" ca="1" si="12"/>
        <v>0</v>
      </c>
      <c r="E37" s="179">
        <f t="shared" ca="1" si="12"/>
        <v>107.13333333333333</v>
      </c>
      <c r="F37" s="179">
        <f t="shared" ca="1" si="12"/>
        <v>217.6</v>
      </c>
      <c r="G37" s="179">
        <f t="shared" ca="1" si="12"/>
        <v>289.40000000000003</v>
      </c>
      <c r="H37" s="179">
        <f t="shared" ca="1" si="12"/>
        <v>571.20000000000005</v>
      </c>
      <c r="I37" s="179">
        <f t="shared" ca="1" si="12"/>
        <v>741.33333333333326</v>
      </c>
      <c r="J37" s="179">
        <f t="shared" ca="1" si="12"/>
        <v>936.40000000000009</v>
      </c>
      <c r="K37" s="179">
        <f t="shared" ca="1" si="12"/>
        <v>498.86666666666667</v>
      </c>
      <c r="L37" s="179">
        <f t="shared" ca="1" si="12"/>
        <v>886.4</v>
      </c>
      <c r="M37" s="179">
        <f t="shared" ca="1" si="12"/>
        <v>975.59999999999991</v>
      </c>
      <c r="N37" s="179">
        <f t="shared" ca="1" si="12"/>
        <v>1060.6666666666665</v>
      </c>
      <c r="O37" s="179">
        <f t="shared" ca="1" si="12"/>
        <v>1142.5333333333333</v>
      </c>
      <c r="P37" s="179">
        <f t="shared" ca="1" si="12"/>
        <v>1222.4000000000001</v>
      </c>
      <c r="Q37" s="179">
        <f t="shared" ca="1" si="12"/>
        <v>1298.2666666666667</v>
      </c>
      <c r="R37" s="179">
        <f t="shared" ca="1" si="12"/>
        <v>1373.8666666666668</v>
      </c>
      <c r="S37" s="4"/>
      <c r="V37" s="98">
        <f t="shared" si="2"/>
        <v>2017</v>
      </c>
      <c r="W37" s="373">
        <f>VLOOKUP($V37, Shipments!$A$12:$R$69, 14, FALSE)</f>
        <v>1447</v>
      </c>
      <c r="X37" s="366">
        <f t="shared" ca="1" si="4"/>
        <v>12768.666666666664</v>
      </c>
      <c r="Y37" s="360">
        <f t="shared" ca="1" si="5"/>
        <v>1719.8000000000029</v>
      </c>
      <c r="Z37" s="371">
        <f>IFERROR(W37*HLOOKUP($V37, 'Regional FlrSpace'!$D$2:$X$24, 23, FALSE), W37*'Regional FlrSpace'!$D$25)</f>
        <v>48.093750694997418</v>
      </c>
      <c r="AA37" s="371">
        <f ca="1">IFERROR(X37*HLOOKUP($V37, 'Regional FlrSpace'!$D$2:$X$24, 23, FALSE), X37*'Regional FlrSpace'!$D$25)</f>
        <v>424.39051235258484</v>
      </c>
      <c r="AB37" s="371">
        <f ca="1">IFERROR(Y37*HLOOKUP($V37, 'Regional FlrSpace'!$D$2:$X$24, 23, FALSE), Y37*'Regional FlrSpace'!$D$25)</f>
        <v>57.160768794234073</v>
      </c>
      <c r="AC37" s="371">
        <f t="shared" si="11"/>
        <v>48.093750694997418</v>
      </c>
      <c r="AD37" s="93"/>
    </row>
    <row r="38" spans="1:30">
      <c r="A38" s="2"/>
      <c r="B38" s="98">
        <f t="shared" si="10"/>
        <v>2018</v>
      </c>
      <c r="C38" s="179">
        <f t="shared" ca="1" si="12"/>
        <v>0</v>
      </c>
      <c r="D38" s="179">
        <f t="shared" ca="1" si="12"/>
        <v>0</v>
      </c>
      <c r="E38" s="179">
        <f t="shared" ca="1" si="12"/>
        <v>108.8</v>
      </c>
      <c r="F38" s="179">
        <f t="shared" ca="1" si="12"/>
        <v>192.93333333333334</v>
      </c>
      <c r="G38" s="179">
        <f t="shared" ca="1" si="12"/>
        <v>428.40000000000003</v>
      </c>
      <c r="H38" s="179">
        <f t="shared" ca="1" si="12"/>
        <v>593.06666666666661</v>
      </c>
      <c r="I38" s="179">
        <f t="shared" ca="1" si="12"/>
        <v>780.33333333333326</v>
      </c>
      <c r="J38" s="179">
        <f t="shared" ca="1" si="12"/>
        <v>427.6</v>
      </c>
      <c r="K38" s="179">
        <f t="shared" ca="1" si="12"/>
        <v>775.6</v>
      </c>
      <c r="L38" s="179">
        <f t="shared" ca="1" si="12"/>
        <v>867.19999999999993</v>
      </c>
      <c r="M38" s="179">
        <f t="shared" ca="1" si="12"/>
        <v>954.59999999999991</v>
      </c>
      <c r="N38" s="179">
        <f t="shared" ca="1" si="12"/>
        <v>1038.6666666666665</v>
      </c>
      <c r="O38" s="179">
        <f t="shared" ca="1" si="12"/>
        <v>1120.5333333333333</v>
      </c>
      <c r="P38" s="179">
        <f t="shared" ca="1" si="12"/>
        <v>1198.4000000000001</v>
      </c>
      <c r="Q38" s="179">
        <f t="shared" ca="1" si="12"/>
        <v>1275.7333333333333</v>
      </c>
      <c r="R38" s="179">
        <f t="shared" ca="1" si="12"/>
        <v>1350.5333333333333</v>
      </c>
      <c r="S38" s="4"/>
      <c r="V38" s="98">
        <f t="shared" si="2"/>
        <v>2018</v>
      </c>
      <c r="W38" s="373">
        <f>VLOOKUP($V38, Shipments!$A$12:$R$69, 14, FALSE)</f>
        <v>1423</v>
      </c>
      <c r="X38" s="366">
        <f t="shared" ca="1" si="4"/>
        <v>12535.399999999998</v>
      </c>
      <c r="Y38" s="360">
        <f t="shared" ca="1" si="5"/>
        <v>1656.2666666666664</v>
      </c>
      <c r="Z38" s="371">
        <f>IFERROR(W38*HLOOKUP($V38, 'Regional FlrSpace'!$D$2:$X$24, 23, FALSE), W38*'Regional FlrSpace'!$D$25)</f>
        <v>46.51767257536946</v>
      </c>
      <c r="AA38" s="371">
        <f ca="1">IFERROR(X38*HLOOKUP($V38, 'Regional FlrSpace'!$D$2:$X$24, 23, FALSE), X38*'Regional FlrSpace'!$D$25)</f>
        <v>409.78048685965302</v>
      </c>
      <c r="AB38" s="371">
        <f ca="1">IFERROR(Y38*HLOOKUP($V38, 'Regional FlrSpace'!$D$2:$X$24, 23, FALSE), Y38*'Regional FlrSpace'!$D$25)</f>
        <v>54.143127545677146</v>
      </c>
      <c r="AC38" s="371">
        <f t="shared" si="11"/>
        <v>46.51767257536946</v>
      </c>
      <c r="AD38" s="93"/>
    </row>
    <row r="39" spans="1:30">
      <c r="A39" s="2"/>
      <c r="B39" s="98">
        <f t="shared" si="10"/>
        <v>2019</v>
      </c>
      <c r="C39" s="179">
        <f t="shared" ref="C39:R48" ca="1" si="13">IF(year&gt;=Initial_Year+Age, OFFSET($W39, -Age, 0) *VLOOKUP($AF$5,$B$6:$R$7,C$1,FALSE), 0)</f>
        <v>0</v>
      </c>
      <c r="D39" s="179">
        <f t="shared" ca="1" si="13"/>
        <v>0</v>
      </c>
      <c r="E39" s="179">
        <f t="shared" ca="1" si="13"/>
        <v>96.466666666666669</v>
      </c>
      <c r="F39" s="179">
        <f t="shared" ca="1" si="13"/>
        <v>285.60000000000002</v>
      </c>
      <c r="G39" s="179">
        <f t="shared" ca="1" si="13"/>
        <v>444.8</v>
      </c>
      <c r="H39" s="179">
        <f t="shared" ca="1" si="13"/>
        <v>624.26666666666665</v>
      </c>
      <c r="I39" s="179">
        <f t="shared" ca="1" si="13"/>
        <v>356.33333333333331</v>
      </c>
      <c r="J39" s="179">
        <f t="shared" ca="1" si="13"/>
        <v>664.80000000000007</v>
      </c>
      <c r="K39" s="179">
        <f t="shared" ca="1" si="13"/>
        <v>758.80000000000007</v>
      </c>
      <c r="L39" s="179">
        <f t="shared" ca="1" si="13"/>
        <v>848.5333333333333</v>
      </c>
      <c r="M39" s="179">
        <f t="shared" ca="1" si="13"/>
        <v>934.8</v>
      </c>
      <c r="N39" s="179">
        <f t="shared" ca="1" si="13"/>
        <v>1018.6666666666666</v>
      </c>
      <c r="O39" s="179">
        <f t="shared" ca="1" si="13"/>
        <v>1098.5333333333333</v>
      </c>
      <c r="P39" s="179">
        <f t="shared" ca="1" si="13"/>
        <v>1177.6000000000001</v>
      </c>
      <c r="Q39" s="179">
        <f t="shared" ca="1" si="13"/>
        <v>1254.0666666666666</v>
      </c>
      <c r="R39" s="179">
        <f t="shared" ca="1" si="13"/>
        <v>1328.1333333333334</v>
      </c>
      <c r="S39" s="4"/>
      <c r="V39" s="98">
        <f t="shared" si="2"/>
        <v>2019</v>
      </c>
      <c r="W39" s="373">
        <f>VLOOKUP($V39, Shipments!$A$12:$R$69, 14, FALSE)</f>
        <v>1403</v>
      </c>
      <c r="X39" s="366">
        <f t="shared" ca="1" si="4"/>
        <v>12294.4</v>
      </c>
      <c r="Y39" s="360">
        <f t="shared" ca="1" si="5"/>
        <v>1643.9999999999982</v>
      </c>
      <c r="Z39" s="371">
        <f>IFERROR(W39*HLOOKUP($V39, 'Regional FlrSpace'!$D$2:$X$24, 23, FALSE), W39*'Regional FlrSpace'!$D$25)</f>
        <v>45.091560090744963</v>
      </c>
      <c r="AA39" s="371">
        <f ca="1">IFERROR(X39*HLOOKUP($V39, 'Regional FlrSpace'!$D$2:$X$24, 23, FALSE), X39*'Regional FlrSpace'!$D$25)</f>
        <v>395.13448066974689</v>
      </c>
      <c r="AB39" s="371">
        <f ca="1">IFERROR(Y39*HLOOKUP($V39, 'Regional FlrSpace'!$D$2:$X$24, 23, FALSE), Y39*'Regional FlrSpace'!$D$25)</f>
        <v>52.837152380031817</v>
      </c>
      <c r="AC39" s="371">
        <f t="shared" si="11"/>
        <v>45.091560090744963</v>
      </c>
      <c r="AD39" s="93"/>
    </row>
    <row r="40" spans="1:30">
      <c r="A40" s="2"/>
      <c r="B40" s="98">
        <f t="shared" si="10"/>
        <v>2020</v>
      </c>
      <c r="C40" s="179">
        <f t="shared" ca="1" si="13"/>
        <v>0</v>
      </c>
      <c r="D40" s="179">
        <f t="shared" ca="1" si="13"/>
        <v>0</v>
      </c>
      <c r="E40" s="179">
        <f t="shared" ca="1" si="13"/>
        <v>142.80000000000001</v>
      </c>
      <c r="F40" s="179">
        <f t="shared" ca="1" si="13"/>
        <v>296.5333333333333</v>
      </c>
      <c r="G40" s="179">
        <f t="shared" ca="1" si="13"/>
        <v>468.20000000000005</v>
      </c>
      <c r="H40" s="179">
        <f t="shared" ca="1" si="13"/>
        <v>285.06666666666666</v>
      </c>
      <c r="I40" s="179">
        <f t="shared" ca="1" si="13"/>
        <v>554</v>
      </c>
      <c r="J40" s="179">
        <f t="shared" ca="1" si="13"/>
        <v>650.40000000000009</v>
      </c>
      <c r="K40" s="179">
        <f t="shared" ca="1" si="13"/>
        <v>742.4666666666667</v>
      </c>
      <c r="L40" s="179">
        <f t="shared" ca="1" si="13"/>
        <v>830.93333333333328</v>
      </c>
      <c r="M40" s="179">
        <f t="shared" ca="1" si="13"/>
        <v>916.8</v>
      </c>
      <c r="N40" s="179">
        <f t="shared" ca="1" si="13"/>
        <v>998.66666666666663</v>
      </c>
      <c r="O40" s="179">
        <f t="shared" ca="1" si="13"/>
        <v>1079.4666666666667</v>
      </c>
      <c r="P40" s="179">
        <f t="shared" ca="1" si="13"/>
        <v>1157.6000000000001</v>
      </c>
      <c r="Q40" s="179">
        <f t="shared" ca="1" si="13"/>
        <v>1233.2666666666667</v>
      </c>
      <c r="R40" s="179">
        <f t="shared" ca="1" si="13"/>
        <v>1309.4666666666667</v>
      </c>
      <c r="S40" s="4"/>
      <c r="V40" s="98">
        <f t="shared" si="2"/>
        <v>2020</v>
      </c>
      <c r="W40" s="373">
        <f>VLOOKUP($V40, Shipments!$A$12:$R$69, 14, FALSE)</f>
        <v>1380</v>
      </c>
      <c r="X40" s="366">
        <f t="shared" ca="1" si="4"/>
        <v>12045.666666666668</v>
      </c>
      <c r="Y40" s="360">
        <f t="shared" ca="1" si="5"/>
        <v>1628.7333333333318</v>
      </c>
      <c r="Z40" s="371">
        <f>IFERROR(W40*HLOOKUP($V40, 'Regional FlrSpace'!$D$2:$X$24, 23, FALSE), W40*'Regional FlrSpace'!$D$25)</f>
        <v>43.627567374398176</v>
      </c>
      <c r="AA40" s="371">
        <f ca="1">IFERROR(X40*HLOOKUP($V40, 'Regional FlrSpace'!$D$2:$X$24, 23, FALSE), X40*'Regional FlrSpace'!$D$25)</f>
        <v>380.81386526778431</v>
      </c>
      <c r="AB40" s="371">
        <f ca="1">IFERROR(Y40*HLOOKUP($V40, 'Regional FlrSpace'!$D$2:$X$24, 23, FALSE), Y40*'Regional FlrSpace'!$D$25)</f>
        <v>51.491067561542067</v>
      </c>
      <c r="AC40" s="371">
        <f t="shared" si="11"/>
        <v>43.627567374398176</v>
      </c>
      <c r="AD40" s="93"/>
    </row>
    <row r="41" spans="1:30">
      <c r="A41" s="2"/>
      <c r="B41" s="98">
        <f t="shared" si="10"/>
        <v>2021</v>
      </c>
      <c r="C41" s="179">
        <f t="shared" ca="1" si="13"/>
        <v>0</v>
      </c>
      <c r="D41" s="179">
        <f t="shared" ca="1" si="13"/>
        <v>0</v>
      </c>
      <c r="E41" s="179">
        <f t="shared" ca="1" si="13"/>
        <v>148.26666666666665</v>
      </c>
      <c r="F41" s="179">
        <f t="shared" ca="1" si="13"/>
        <v>312.13333333333333</v>
      </c>
      <c r="G41" s="179">
        <f t="shared" ca="1" si="13"/>
        <v>213.8</v>
      </c>
      <c r="H41" s="179">
        <f t="shared" ca="1" si="13"/>
        <v>443.2</v>
      </c>
      <c r="I41" s="179">
        <f t="shared" ca="1" si="13"/>
        <v>542</v>
      </c>
      <c r="J41" s="179">
        <f t="shared" ca="1" si="13"/>
        <v>636.40000000000009</v>
      </c>
      <c r="K41" s="179">
        <f t="shared" ca="1" si="13"/>
        <v>727.06666666666672</v>
      </c>
      <c r="L41" s="179">
        <f t="shared" ca="1" si="13"/>
        <v>814.93333333333328</v>
      </c>
      <c r="M41" s="179">
        <f t="shared" ca="1" si="13"/>
        <v>898.8</v>
      </c>
      <c r="N41" s="179">
        <f t="shared" ca="1" si="13"/>
        <v>981.33333333333326</v>
      </c>
      <c r="O41" s="179">
        <f t="shared" ca="1" si="13"/>
        <v>1061.1333333333332</v>
      </c>
      <c r="P41" s="179">
        <f t="shared" ca="1" si="13"/>
        <v>1138.4000000000001</v>
      </c>
      <c r="Q41" s="179">
        <f t="shared" ca="1" si="13"/>
        <v>1215.9333333333334</v>
      </c>
      <c r="R41" s="179">
        <f t="shared" ca="1" si="13"/>
        <v>1288</v>
      </c>
      <c r="S41" s="4"/>
      <c r="V41" s="98">
        <f t="shared" si="2"/>
        <v>2021</v>
      </c>
      <c r="W41" s="373">
        <f>VLOOKUP($V41, Shipments!$A$12:$R$69, 14, FALSE)</f>
        <v>1361</v>
      </c>
      <c r="X41" s="366">
        <f t="shared" ca="1" si="4"/>
        <v>11782.400000000001</v>
      </c>
      <c r="Y41" s="360">
        <f t="shared" ca="1" si="5"/>
        <v>1624.2666666666664</v>
      </c>
      <c r="Z41" s="371">
        <f>IFERROR(W41*HLOOKUP($V41, 'Regional FlrSpace'!$D$2:$X$24, 23, FALSE), W41*'Regional FlrSpace'!$D$25)</f>
        <v>42.340050728651235</v>
      </c>
      <c r="AA41" s="371">
        <f ca="1">IFERROR(X41*HLOOKUP($V41, 'Regional FlrSpace'!$D$2:$X$24, 23, FALSE), X41*'Regional FlrSpace'!$D$25)</f>
        <v>366.54475657991213</v>
      </c>
      <c r="AB41" s="371">
        <f ca="1">IFERROR(Y41*HLOOKUP($V41, 'Regional FlrSpace'!$D$2:$X$24, 23, FALSE), Y41*'Regional FlrSpace'!$D$25)</f>
        <v>50.530149201707495</v>
      </c>
      <c r="AC41" s="371">
        <f t="shared" si="11"/>
        <v>42.340050728651235</v>
      </c>
      <c r="AD41" s="93"/>
    </row>
    <row r="42" spans="1:30">
      <c r="A42" s="2"/>
      <c r="B42" s="98">
        <f t="shared" si="10"/>
        <v>2022</v>
      </c>
      <c r="C42" s="179">
        <f t="shared" ca="1" si="13"/>
        <v>0</v>
      </c>
      <c r="D42" s="179">
        <f t="shared" ca="1" si="13"/>
        <v>0</v>
      </c>
      <c r="E42" s="179">
        <f t="shared" ca="1" si="13"/>
        <v>156.06666666666666</v>
      </c>
      <c r="F42" s="179">
        <f t="shared" ca="1" si="13"/>
        <v>142.53333333333333</v>
      </c>
      <c r="G42" s="179">
        <f t="shared" ca="1" si="13"/>
        <v>332.40000000000003</v>
      </c>
      <c r="H42" s="179">
        <f t="shared" ca="1" si="13"/>
        <v>433.59999999999997</v>
      </c>
      <c r="I42" s="179">
        <f t="shared" ca="1" si="13"/>
        <v>530.33333333333326</v>
      </c>
      <c r="J42" s="179">
        <f t="shared" ca="1" si="13"/>
        <v>623.20000000000005</v>
      </c>
      <c r="K42" s="179">
        <f t="shared" ca="1" si="13"/>
        <v>713.06666666666672</v>
      </c>
      <c r="L42" s="179">
        <f t="shared" ca="1" si="13"/>
        <v>798.93333333333328</v>
      </c>
      <c r="M42" s="179">
        <f t="shared" ca="1" si="13"/>
        <v>883.19999999999993</v>
      </c>
      <c r="N42" s="179">
        <f t="shared" ca="1" si="13"/>
        <v>964.66666666666663</v>
      </c>
      <c r="O42" s="179">
        <f t="shared" ca="1" si="13"/>
        <v>1043.5333333333333</v>
      </c>
      <c r="P42" s="179">
        <f t="shared" ca="1" si="13"/>
        <v>1122.4000000000001</v>
      </c>
      <c r="Q42" s="179">
        <f t="shared" ca="1" si="13"/>
        <v>1196</v>
      </c>
      <c r="R42" s="179">
        <f t="shared" ca="1" si="13"/>
        <v>1270.2666666666667</v>
      </c>
      <c r="S42" s="4"/>
      <c r="V42" s="98">
        <f t="shared" si="2"/>
        <v>2022</v>
      </c>
      <c r="W42" s="373">
        <f>VLOOKUP($V42, Shipments!$A$12:$R$69, 14, FALSE)</f>
        <v>1344</v>
      </c>
      <c r="X42" s="366">
        <f t="shared" ca="1" si="4"/>
        <v>11554.199999999999</v>
      </c>
      <c r="Y42" s="360">
        <f t="shared" ca="1" si="5"/>
        <v>1572.2000000000025</v>
      </c>
      <c r="Z42" s="371">
        <f>IFERROR(W42*HLOOKUP($V42, 'Regional FlrSpace'!$D$2:$X$24, 23, FALSE), W42*'Regional FlrSpace'!$D$25)</f>
        <v>41.164032799822735</v>
      </c>
      <c r="AA42" s="371">
        <f ca="1">IFERROR(X42*HLOOKUP($V42, 'Regional FlrSpace'!$D$2:$X$24, 23, FALSE), X42*'Regional FlrSpace'!$D$25)</f>
        <v>353.88204447597604</v>
      </c>
      <c r="AB42" s="371">
        <f ca="1">IFERROR(Y42*HLOOKUP($V42, 'Regional FlrSpace'!$D$2:$X$24, 23, FALSE), Y42*'Regional FlrSpace'!$D$25)</f>
        <v>48.153342535626052</v>
      </c>
      <c r="AC42" s="371">
        <f t="shared" si="11"/>
        <v>41.164032799822735</v>
      </c>
      <c r="AD42" s="93"/>
    </row>
    <row r="43" spans="1:30">
      <c r="A43" s="2"/>
      <c r="B43" s="98">
        <f t="shared" si="10"/>
        <v>2023</v>
      </c>
      <c r="C43" s="179">
        <f t="shared" ca="1" si="13"/>
        <v>0</v>
      </c>
      <c r="D43" s="179">
        <f t="shared" ca="1" si="13"/>
        <v>0</v>
      </c>
      <c r="E43" s="179">
        <f t="shared" ca="1" si="13"/>
        <v>71.266666666666666</v>
      </c>
      <c r="F43" s="179">
        <f t="shared" ca="1" si="13"/>
        <v>221.6</v>
      </c>
      <c r="G43" s="179">
        <f t="shared" ca="1" si="13"/>
        <v>325.20000000000005</v>
      </c>
      <c r="H43" s="179">
        <f t="shared" ca="1" si="13"/>
        <v>424.26666666666665</v>
      </c>
      <c r="I43" s="179">
        <f t="shared" ca="1" si="13"/>
        <v>519.33333333333326</v>
      </c>
      <c r="J43" s="179">
        <f t="shared" ca="1" si="13"/>
        <v>611.20000000000005</v>
      </c>
      <c r="K43" s="179">
        <f t="shared" ca="1" si="13"/>
        <v>699.06666666666672</v>
      </c>
      <c r="L43" s="179">
        <f t="shared" ca="1" si="13"/>
        <v>785.06666666666661</v>
      </c>
      <c r="M43" s="179">
        <f t="shared" ca="1" si="13"/>
        <v>868.19999999999993</v>
      </c>
      <c r="N43" s="179">
        <f t="shared" ca="1" si="13"/>
        <v>948.66666666666663</v>
      </c>
      <c r="O43" s="179">
        <f t="shared" ca="1" si="13"/>
        <v>1028.8666666666666</v>
      </c>
      <c r="P43" s="179">
        <f t="shared" ca="1" si="13"/>
        <v>1104</v>
      </c>
      <c r="Q43" s="179">
        <f t="shared" ca="1" si="13"/>
        <v>1179.5333333333333</v>
      </c>
      <c r="R43" s="179">
        <f t="shared" ca="1" si="13"/>
        <v>1254.4000000000001</v>
      </c>
      <c r="S43" s="4"/>
      <c r="V43" s="98">
        <f t="shared" si="2"/>
        <v>2023</v>
      </c>
      <c r="W43" s="373">
        <f>VLOOKUP($V43, Shipments!$A$12:$R$69, 14, FALSE)</f>
        <v>1327</v>
      </c>
      <c r="X43" s="366">
        <f t="shared" ca="1" si="4"/>
        <v>11367.666666666666</v>
      </c>
      <c r="Y43" s="360">
        <f t="shared" ca="1" si="5"/>
        <v>1513.5333333333328</v>
      </c>
      <c r="Z43" s="371">
        <f>IFERROR(W43*HLOOKUP($V43, 'Regional FlrSpace'!$D$2:$X$24, 23, FALSE), W43*'Regional FlrSpace'!$D$25)</f>
        <v>40.0370235334426</v>
      </c>
      <c r="AA43" s="371">
        <f ca="1">IFERROR(X43*HLOOKUP($V43, 'Regional FlrSpace'!$D$2:$X$24, 23, FALSE), X43*'Regional FlrSpace'!$D$25)</f>
        <v>342.97478361240718</v>
      </c>
      <c r="AB43" s="371">
        <f ca="1">IFERROR(Y43*HLOOKUP($V43, 'Regional FlrSpace'!$D$2:$X$24, 23, FALSE), Y43*'Regional FlrSpace'!$D$25)</f>
        <v>45.664935708603217</v>
      </c>
      <c r="AC43" s="371">
        <f t="shared" si="11"/>
        <v>40.0370235334426</v>
      </c>
      <c r="AD43" s="93"/>
    </row>
    <row r="44" spans="1:30">
      <c r="A44" s="2"/>
      <c r="B44" s="98">
        <f t="shared" si="10"/>
        <v>2024</v>
      </c>
      <c r="C44" s="179">
        <f t="shared" ca="1" si="13"/>
        <v>0</v>
      </c>
      <c r="D44" s="179">
        <f t="shared" ca="1" si="13"/>
        <v>0</v>
      </c>
      <c r="E44" s="179">
        <f t="shared" ca="1" si="13"/>
        <v>110.8</v>
      </c>
      <c r="F44" s="179">
        <f t="shared" ca="1" si="13"/>
        <v>216.79999999999998</v>
      </c>
      <c r="G44" s="179">
        <f t="shared" ca="1" si="13"/>
        <v>318.20000000000005</v>
      </c>
      <c r="H44" s="179">
        <f t="shared" ca="1" si="13"/>
        <v>415.46666666666664</v>
      </c>
      <c r="I44" s="179">
        <f t="shared" ca="1" si="13"/>
        <v>509.33333333333331</v>
      </c>
      <c r="J44" s="179">
        <f t="shared" ca="1" si="13"/>
        <v>599.20000000000005</v>
      </c>
      <c r="K44" s="179">
        <f t="shared" ca="1" si="13"/>
        <v>686.93333333333339</v>
      </c>
      <c r="L44" s="179">
        <f t="shared" ca="1" si="13"/>
        <v>771.73333333333335</v>
      </c>
      <c r="M44" s="179">
        <f t="shared" ca="1" si="13"/>
        <v>853.8</v>
      </c>
      <c r="N44" s="179">
        <f t="shared" ca="1" si="13"/>
        <v>935.33333333333326</v>
      </c>
      <c r="O44" s="179">
        <f t="shared" ca="1" si="13"/>
        <v>1011.9999999999999</v>
      </c>
      <c r="P44" s="179">
        <f t="shared" ca="1" si="13"/>
        <v>1088.8</v>
      </c>
      <c r="Q44" s="179">
        <f t="shared" ca="1" si="13"/>
        <v>1164.8</v>
      </c>
      <c r="R44" s="179">
        <f t="shared" ca="1" si="13"/>
        <v>1238.5333333333333</v>
      </c>
      <c r="S44" s="4"/>
      <c r="V44" s="98">
        <f t="shared" si="2"/>
        <v>2024</v>
      </c>
      <c r="W44" s="373">
        <f>VLOOKUP($V44, Shipments!$A$12:$R$69, 14, FALSE)</f>
        <v>1310</v>
      </c>
      <c r="X44" s="366">
        <f t="shared" ca="1" si="4"/>
        <v>11231.733333333334</v>
      </c>
      <c r="Y44" s="360">
        <f t="shared" ca="1" si="5"/>
        <v>1445.9333333333325</v>
      </c>
      <c r="Z44" s="371">
        <f>IFERROR(W44*HLOOKUP($V44, 'Regional FlrSpace'!$D$2:$X$24, 23, FALSE), W44*'Regional FlrSpace'!$D$25)</f>
        <v>38.953155971228725</v>
      </c>
      <c r="AA44" s="371">
        <f ca="1">IFERROR(X44*HLOOKUP($V44, 'Regional FlrSpace'!$D$2:$X$24, 23, FALSE), X44*'Regional FlrSpace'!$D$25)</f>
        <v>333.9782140157115</v>
      </c>
      <c r="AB44" s="371">
        <f ca="1">IFERROR(Y44*HLOOKUP($V44, 'Regional FlrSpace'!$D$2:$X$24, 23, FALSE), Y44*'Regional FlrSpace'!$D$25)</f>
        <v>42.995165387276302</v>
      </c>
      <c r="AC44" s="371">
        <f t="shared" si="11"/>
        <v>38.953155971228725</v>
      </c>
      <c r="AD44" s="93"/>
    </row>
    <row r="45" spans="1:30">
      <c r="A45" s="2"/>
      <c r="B45" s="98">
        <f t="shared" si="10"/>
        <v>2025</v>
      </c>
      <c r="C45" s="179">
        <f t="shared" ca="1" si="13"/>
        <v>0</v>
      </c>
      <c r="D45" s="179">
        <f t="shared" ca="1" si="13"/>
        <v>0</v>
      </c>
      <c r="E45" s="179">
        <f t="shared" ca="1" si="13"/>
        <v>108.39999999999999</v>
      </c>
      <c r="F45" s="179">
        <f t="shared" ca="1" si="13"/>
        <v>212.13333333333333</v>
      </c>
      <c r="G45" s="179">
        <f t="shared" ca="1" si="13"/>
        <v>311.60000000000002</v>
      </c>
      <c r="H45" s="179">
        <f t="shared" ca="1" si="13"/>
        <v>407.46666666666664</v>
      </c>
      <c r="I45" s="179">
        <f t="shared" ca="1" si="13"/>
        <v>499.33333333333331</v>
      </c>
      <c r="J45" s="179">
        <f t="shared" ca="1" si="13"/>
        <v>588.80000000000007</v>
      </c>
      <c r="K45" s="179">
        <f t="shared" ca="1" si="13"/>
        <v>675.26666666666665</v>
      </c>
      <c r="L45" s="179">
        <f t="shared" ca="1" si="13"/>
        <v>758.93333333333328</v>
      </c>
      <c r="M45" s="179">
        <f t="shared" ca="1" si="13"/>
        <v>841.8</v>
      </c>
      <c r="N45" s="179">
        <f t="shared" ca="1" si="13"/>
        <v>920</v>
      </c>
      <c r="O45" s="179">
        <f t="shared" ca="1" si="13"/>
        <v>998.06666666666661</v>
      </c>
      <c r="P45" s="179">
        <f t="shared" ca="1" si="13"/>
        <v>1075.2</v>
      </c>
      <c r="Q45" s="179">
        <f t="shared" ca="1" si="13"/>
        <v>1150.0666666666666</v>
      </c>
      <c r="R45" s="179">
        <f t="shared" ca="1" si="13"/>
        <v>1222.6666666666667</v>
      </c>
      <c r="S45" s="4"/>
      <c r="V45" s="98">
        <f t="shared" si="2"/>
        <v>2025</v>
      </c>
      <c r="W45" s="373">
        <f>VLOOKUP($V45, Shipments!$A$12:$R$69, 14, FALSE)</f>
        <v>1294</v>
      </c>
      <c r="X45" s="366">
        <f t="shared" ca="1" si="4"/>
        <v>11063.733333333332</v>
      </c>
      <c r="Y45" s="360">
        <f t="shared" ca="1" si="5"/>
        <v>1462.0000000000018</v>
      </c>
      <c r="Z45" s="371">
        <f>IFERROR(W45*HLOOKUP($V45, 'Regional FlrSpace'!$D$2:$X$24, 23, FALSE), W45*'Regional FlrSpace'!$D$25)</f>
        <v>37.9351368641831</v>
      </c>
      <c r="AA45" s="371">
        <f ca="1">IFERROR(X45*HLOOKUP($V45, 'Regional FlrSpace'!$D$2:$X$24, 23, FALSE), X45*'Regional FlrSpace'!$D$25)</f>
        <v>324.34639739476404</v>
      </c>
      <c r="AB45" s="371">
        <f ca="1">IFERROR(Y45*HLOOKUP($V45, 'Regional FlrSpace'!$D$2:$X$24, 23, FALSE), Y45*'Regional FlrSpace'!$D$25)</f>
        <v>42.860255096936449</v>
      </c>
      <c r="AC45" s="371">
        <f t="shared" si="11"/>
        <v>37.9351368641831</v>
      </c>
      <c r="AD45" s="93"/>
    </row>
    <row r="46" spans="1:30">
      <c r="A46" s="2"/>
      <c r="B46" s="98">
        <f t="shared" si="10"/>
        <v>2026</v>
      </c>
      <c r="C46" s="179">
        <f t="shared" ca="1" si="13"/>
        <v>0</v>
      </c>
      <c r="D46" s="179">
        <f t="shared" ca="1" si="13"/>
        <v>0</v>
      </c>
      <c r="E46" s="179">
        <f t="shared" ca="1" si="13"/>
        <v>106.06666666666666</v>
      </c>
      <c r="F46" s="179">
        <f t="shared" ca="1" si="13"/>
        <v>207.73333333333332</v>
      </c>
      <c r="G46" s="179">
        <f t="shared" ca="1" si="13"/>
        <v>305.60000000000002</v>
      </c>
      <c r="H46" s="179">
        <f t="shared" ca="1" si="13"/>
        <v>399.46666666666664</v>
      </c>
      <c r="I46" s="179">
        <f t="shared" ca="1" si="13"/>
        <v>490.66666666666663</v>
      </c>
      <c r="J46" s="179">
        <f t="shared" ca="1" si="13"/>
        <v>578.80000000000007</v>
      </c>
      <c r="K46" s="179">
        <f t="shared" ca="1" si="13"/>
        <v>664.06666666666672</v>
      </c>
      <c r="L46" s="179">
        <f t="shared" ca="1" si="13"/>
        <v>748.26666666666665</v>
      </c>
      <c r="M46" s="179">
        <f t="shared" ca="1" si="13"/>
        <v>828</v>
      </c>
      <c r="N46" s="179">
        <f t="shared" ca="1" si="13"/>
        <v>907.33333333333326</v>
      </c>
      <c r="O46" s="179">
        <f t="shared" ca="1" si="13"/>
        <v>985.59999999999991</v>
      </c>
      <c r="P46" s="179">
        <f t="shared" ca="1" si="13"/>
        <v>1061.6000000000001</v>
      </c>
      <c r="Q46" s="179">
        <f t="shared" ca="1" si="13"/>
        <v>1135.3333333333335</v>
      </c>
      <c r="R46" s="179">
        <f t="shared" ca="1" si="13"/>
        <v>1207.7333333333333</v>
      </c>
      <c r="S46" s="4"/>
      <c r="V46" s="98">
        <f t="shared" si="2"/>
        <v>2026</v>
      </c>
      <c r="W46" s="373">
        <f>VLOOKUP($V46, Shipments!$A$12:$R$69, 14, FALSE)</f>
        <v>1279</v>
      </c>
      <c r="X46" s="366">
        <f t="shared" ca="1" si="4"/>
        <v>10905.266666666668</v>
      </c>
      <c r="Y46" s="360">
        <f t="shared" ca="1" si="5"/>
        <v>1437.4666666666635</v>
      </c>
      <c r="Z46" s="371">
        <f>IFERROR(W46*HLOOKUP($V46, 'Regional FlrSpace'!$D$2:$X$24, 23, FALSE), W46*'Regional FlrSpace'!$D$25)</f>
        <v>36.98398068351721</v>
      </c>
      <c r="AA46" s="371">
        <f ca="1">IFERROR(X46*HLOOKUP($V46, 'Regional FlrSpace'!$D$2:$X$24, 23, FALSE), X46*'Regional FlrSpace'!$D$25)</f>
        <v>315.34024374402202</v>
      </c>
      <c r="AB46" s="371">
        <f ca="1">IFERROR(Y46*HLOOKUP($V46, 'Regional FlrSpace'!$D$2:$X$24, 23, FALSE), Y46*'Regional FlrSpace'!$D$25)</f>
        <v>41.566254443471273</v>
      </c>
      <c r="AC46" s="371">
        <f t="shared" si="11"/>
        <v>36.98398068351721</v>
      </c>
      <c r="AD46" s="93"/>
    </row>
    <row r="47" spans="1:30">
      <c r="A47" s="2"/>
      <c r="B47" s="98">
        <f t="shared" si="10"/>
        <v>2027</v>
      </c>
      <c r="C47" s="179">
        <f t="shared" ca="1" si="13"/>
        <v>0</v>
      </c>
      <c r="D47" s="179">
        <f t="shared" ca="1" si="13"/>
        <v>0</v>
      </c>
      <c r="E47" s="179">
        <f t="shared" ca="1" si="13"/>
        <v>103.86666666666666</v>
      </c>
      <c r="F47" s="179">
        <f t="shared" ca="1" si="13"/>
        <v>203.73333333333332</v>
      </c>
      <c r="G47" s="179">
        <f t="shared" ca="1" si="13"/>
        <v>299.60000000000002</v>
      </c>
      <c r="H47" s="179">
        <f t="shared" ca="1" si="13"/>
        <v>392.5333333333333</v>
      </c>
      <c r="I47" s="179">
        <f t="shared" ca="1" si="13"/>
        <v>482.33333333333331</v>
      </c>
      <c r="J47" s="179">
        <f t="shared" ca="1" si="13"/>
        <v>569.20000000000005</v>
      </c>
      <c r="K47" s="179">
        <f t="shared" ca="1" si="13"/>
        <v>654.73333333333335</v>
      </c>
      <c r="L47" s="179">
        <f t="shared" ca="1" si="13"/>
        <v>736</v>
      </c>
      <c r="M47" s="179">
        <f t="shared" ca="1" si="13"/>
        <v>816.6</v>
      </c>
      <c r="N47" s="179">
        <f t="shared" ca="1" si="13"/>
        <v>896</v>
      </c>
      <c r="O47" s="179">
        <f t="shared" ca="1" si="13"/>
        <v>973.13333333333321</v>
      </c>
      <c r="P47" s="179">
        <f t="shared" ca="1" si="13"/>
        <v>1048</v>
      </c>
      <c r="Q47" s="179">
        <f t="shared" ca="1" si="13"/>
        <v>1121.4666666666667</v>
      </c>
      <c r="R47" s="179">
        <f t="shared" ca="1" si="13"/>
        <v>1193.7333333333333</v>
      </c>
      <c r="S47" s="4"/>
      <c r="V47" s="98">
        <f t="shared" si="2"/>
        <v>2027</v>
      </c>
      <c r="W47" s="373">
        <f>VLOOKUP($V47, Shipments!$A$12:$R$69, 14, FALSE)</f>
        <v>1266</v>
      </c>
      <c r="X47" s="366">
        <f t="shared" ca="1" si="4"/>
        <v>10756.933333333334</v>
      </c>
      <c r="Y47" s="360">
        <f t="shared" ca="1" si="5"/>
        <v>1414.3333333333339</v>
      </c>
      <c r="Z47" s="371">
        <f>IFERROR(W47*HLOOKUP($V47, 'Regional FlrSpace'!$D$2:$X$24, 23, FALSE), W47*'Regional FlrSpace'!$D$25)</f>
        <v>36.121610836264075</v>
      </c>
      <c r="AA47" s="371">
        <f ca="1">IFERROR(X47*HLOOKUP($V47, 'Regional FlrSpace'!$D$2:$X$24, 23, FALSE), X47*'Regional FlrSpace'!$D$25)</f>
        <v>306.9176616574278</v>
      </c>
      <c r="AB47" s="371">
        <f ca="1">IFERROR(Y47*HLOOKUP($V47, 'Regional FlrSpace'!$D$2:$X$24, 23, FALSE), Y47*'Regional FlrSpace'!$D$25)</f>
        <v>40.353869083272386</v>
      </c>
      <c r="AC47" s="371">
        <f t="shared" si="11"/>
        <v>36.121610836264075</v>
      </c>
      <c r="AD47" s="93"/>
    </row>
    <row r="48" spans="1:30">
      <c r="A48" s="2"/>
      <c r="B48" s="98">
        <f t="shared" si="10"/>
        <v>2028</v>
      </c>
      <c r="C48" s="179">
        <f t="shared" ca="1" si="13"/>
        <v>0</v>
      </c>
      <c r="D48" s="179">
        <f t="shared" ca="1" si="13"/>
        <v>0</v>
      </c>
      <c r="E48" s="179">
        <f t="shared" ca="1" si="13"/>
        <v>101.86666666666666</v>
      </c>
      <c r="F48" s="179">
        <f t="shared" ca="1" si="13"/>
        <v>199.73333333333332</v>
      </c>
      <c r="G48" s="179">
        <f t="shared" ca="1" si="13"/>
        <v>294.40000000000003</v>
      </c>
      <c r="H48" s="179">
        <f t="shared" ca="1" si="13"/>
        <v>385.86666666666667</v>
      </c>
      <c r="I48" s="179">
        <f t="shared" ca="1" si="13"/>
        <v>474.33333333333331</v>
      </c>
      <c r="J48" s="179">
        <f t="shared" ca="1" si="13"/>
        <v>561.20000000000005</v>
      </c>
      <c r="K48" s="179">
        <f t="shared" ca="1" si="13"/>
        <v>644</v>
      </c>
      <c r="L48" s="179">
        <f t="shared" ca="1" si="13"/>
        <v>725.86666666666667</v>
      </c>
      <c r="M48" s="179">
        <f t="shared" ca="1" si="13"/>
        <v>806.4</v>
      </c>
      <c r="N48" s="179">
        <f t="shared" ca="1" si="13"/>
        <v>884.66666666666663</v>
      </c>
      <c r="O48" s="179">
        <f t="shared" ca="1" si="13"/>
        <v>960.66666666666663</v>
      </c>
      <c r="P48" s="179">
        <f t="shared" ca="1" si="13"/>
        <v>1035.2</v>
      </c>
      <c r="Q48" s="179">
        <f t="shared" ca="1" si="13"/>
        <v>1108.4666666666667</v>
      </c>
      <c r="R48" s="179">
        <f t="shared" ca="1" si="13"/>
        <v>1181.5999999999999</v>
      </c>
      <c r="S48" s="4"/>
      <c r="V48" s="98">
        <f t="shared" si="2"/>
        <v>2028</v>
      </c>
      <c r="W48" s="373">
        <f>VLOOKUP($V48, Shipments!$A$12:$R$69, 14, FALSE)</f>
        <v>1251</v>
      </c>
      <c r="X48" s="366">
        <f t="shared" ca="1" si="4"/>
        <v>10615.266666666668</v>
      </c>
      <c r="Y48" s="360">
        <f t="shared" ca="1" si="5"/>
        <v>1392.6666666666661</v>
      </c>
      <c r="Z48" s="371">
        <f>IFERROR(W48*HLOOKUP($V48, 'Regional FlrSpace'!$D$2:$X$24, 23, FALSE), W48*'Regional FlrSpace'!$D$25)</f>
        <v>35.228122532068348</v>
      </c>
      <c r="AA48" s="371">
        <f ca="1">IFERROR(X48*HLOOKUP($V48, 'Regional FlrSpace'!$D$2:$X$24, 23, FALSE), X48*'Regional FlrSpace'!$D$25)</f>
        <v>298.92559140200973</v>
      </c>
      <c r="AB48" s="371">
        <f ca="1">IFERROR(Y48*HLOOKUP($V48, 'Regional FlrSpace'!$D$2:$X$24, 23, FALSE), Y48*'Regional FlrSpace'!$D$25)</f>
        <v>39.21745162243046</v>
      </c>
      <c r="AC48" s="371">
        <f t="shared" si="11"/>
        <v>35.228122532068348</v>
      </c>
      <c r="AD48" s="93"/>
    </row>
    <row r="49" spans="1:30">
      <c r="A49" s="2"/>
      <c r="B49" s="98">
        <f t="shared" si="10"/>
        <v>2029</v>
      </c>
      <c r="C49" s="179">
        <f t="shared" ref="C49:R54" ca="1" si="14">IF(year&gt;=Initial_Year+Age, OFFSET($W49, -Age, 0) *VLOOKUP($AF$5,$B$6:$R$7,C$1,FALSE), 0)</f>
        <v>0</v>
      </c>
      <c r="D49" s="179">
        <f t="shared" ca="1" si="14"/>
        <v>0</v>
      </c>
      <c r="E49" s="179">
        <f t="shared" ca="1" si="14"/>
        <v>99.86666666666666</v>
      </c>
      <c r="F49" s="179">
        <f t="shared" ca="1" si="14"/>
        <v>196.26666666666665</v>
      </c>
      <c r="G49" s="179">
        <f t="shared" ca="1" si="14"/>
        <v>289.40000000000003</v>
      </c>
      <c r="H49" s="179">
        <f t="shared" ca="1" si="14"/>
        <v>379.46666666666664</v>
      </c>
      <c r="I49" s="179">
        <f t="shared" ca="1" si="14"/>
        <v>467.66666666666663</v>
      </c>
      <c r="J49" s="179">
        <f t="shared" ca="1" si="14"/>
        <v>552</v>
      </c>
      <c r="K49" s="179">
        <f t="shared" ca="1" si="14"/>
        <v>635.13333333333333</v>
      </c>
      <c r="L49" s="179">
        <f t="shared" ca="1" si="14"/>
        <v>716.8</v>
      </c>
      <c r="M49" s="179">
        <f t="shared" ca="1" si="14"/>
        <v>796.19999999999993</v>
      </c>
      <c r="N49" s="179">
        <f t="shared" ca="1" si="14"/>
        <v>873.33333333333326</v>
      </c>
      <c r="O49" s="179">
        <f t="shared" ca="1" si="14"/>
        <v>948.93333333333328</v>
      </c>
      <c r="P49" s="179">
        <f t="shared" ca="1" si="14"/>
        <v>1023.2</v>
      </c>
      <c r="Q49" s="179">
        <f t="shared" ca="1" si="14"/>
        <v>1097.2</v>
      </c>
      <c r="R49" s="179">
        <f t="shared" ca="1" si="14"/>
        <v>1167.5999999999999</v>
      </c>
      <c r="S49" s="4"/>
      <c r="V49" s="98">
        <f t="shared" si="2"/>
        <v>2029</v>
      </c>
      <c r="W49" s="373">
        <f>VLOOKUP($V49, Shipments!$A$12:$R$69, 14, FALSE)</f>
        <v>1239</v>
      </c>
      <c r="X49" s="366">
        <f t="shared" ca="1" si="4"/>
        <v>10482.066666666666</v>
      </c>
      <c r="Y49" s="360">
        <f t="shared" ca="1" si="5"/>
        <v>1372.2000000000025</v>
      </c>
      <c r="Z49" s="371">
        <f>IFERROR(W49*HLOOKUP($V49, 'Regional FlrSpace'!$D$2:$X$24, 23, FALSE), W49*'Regional FlrSpace'!$D$25)</f>
        <v>34.439005058799765</v>
      </c>
      <c r="AA49" s="371">
        <f ca="1">IFERROR(X49*HLOOKUP($V49, 'Regional FlrSpace'!$D$2:$X$24, 23, FALSE), X49*'Regional FlrSpace'!$D$25)</f>
        <v>291.357503599685</v>
      </c>
      <c r="AB49" s="371">
        <f ca="1">IFERROR(Y49*HLOOKUP($V49, 'Regional FlrSpace'!$D$2:$X$24, 23, FALSE), Y49*'Regional FlrSpace'!$D$25)</f>
        <v>38.141406571174436</v>
      </c>
      <c r="AC49" s="371">
        <f t="shared" si="11"/>
        <v>34.439005058799765</v>
      </c>
      <c r="AD49" s="93"/>
    </row>
    <row r="50" spans="1:30">
      <c r="A50" s="2"/>
      <c r="B50" s="98">
        <f t="shared" si="10"/>
        <v>2030</v>
      </c>
      <c r="C50" s="179">
        <f t="shared" ca="1" si="14"/>
        <v>0</v>
      </c>
      <c r="D50" s="179">
        <f t="shared" ca="1" si="14"/>
        <v>0</v>
      </c>
      <c r="E50" s="179">
        <f t="shared" ca="1" si="14"/>
        <v>98.133333333333326</v>
      </c>
      <c r="F50" s="179">
        <f t="shared" ca="1" si="14"/>
        <v>192.93333333333334</v>
      </c>
      <c r="G50" s="179">
        <f t="shared" ca="1" si="14"/>
        <v>284.60000000000002</v>
      </c>
      <c r="H50" s="179">
        <f t="shared" ca="1" si="14"/>
        <v>374.13333333333333</v>
      </c>
      <c r="I50" s="179">
        <f t="shared" ca="1" si="14"/>
        <v>460</v>
      </c>
      <c r="J50" s="179">
        <f t="shared" ca="1" si="14"/>
        <v>544.4</v>
      </c>
      <c r="K50" s="179">
        <f t="shared" ca="1" si="14"/>
        <v>627.20000000000005</v>
      </c>
      <c r="L50" s="179">
        <f t="shared" ca="1" si="14"/>
        <v>707.73333333333335</v>
      </c>
      <c r="M50" s="179">
        <f t="shared" ca="1" si="14"/>
        <v>786</v>
      </c>
      <c r="N50" s="179">
        <f t="shared" ca="1" si="14"/>
        <v>862.66666666666663</v>
      </c>
      <c r="O50" s="179">
        <f t="shared" ca="1" si="14"/>
        <v>937.93333333333328</v>
      </c>
      <c r="P50" s="179">
        <f t="shared" ca="1" si="14"/>
        <v>1012.8000000000001</v>
      </c>
      <c r="Q50" s="179">
        <f t="shared" ca="1" si="14"/>
        <v>1084.2</v>
      </c>
      <c r="R50" s="179">
        <f t="shared" ca="1" si="14"/>
        <v>1156.4000000000001</v>
      </c>
      <c r="S50" s="4"/>
      <c r="V50" s="98">
        <f t="shared" si="2"/>
        <v>2030</v>
      </c>
      <c r="W50" s="373">
        <f>VLOOKUP($V50, Shipments!$A$12:$R$69, 14, FALSE)</f>
        <v>1227</v>
      </c>
      <c r="X50" s="366">
        <f t="shared" ca="1" si="4"/>
        <v>10356.133333333335</v>
      </c>
      <c r="Y50" s="360">
        <f t="shared" ca="1" si="5"/>
        <v>1352.9333333333307</v>
      </c>
      <c r="Z50" s="371">
        <f>IFERROR(W50*HLOOKUP($V50, 'Regional FlrSpace'!$D$2:$X$24, 23, FALSE), W50*'Regional FlrSpace'!$D$25)</f>
        <v>33.666470715573148</v>
      </c>
      <c r="AA50" s="371">
        <f ca="1">IFERROR(X50*HLOOKUP($V50, 'Regional FlrSpace'!$D$2:$X$24, 23, FALSE), X50*'Regional FlrSpace'!$D$25)</f>
        <v>284.15196380866968</v>
      </c>
      <c r="AB50" s="371">
        <f ca="1">IFERROR(Y50*HLOOKUP($V50, 'Regional FlrSpace'!$D$2:$X$24, 23, FALSE), Y50*'Regional FlrSpace'!$D$25)</f>
        <v>37.121834104962794</v>
      </c>
      <c r="AC50" s="371">
        <f t="shared" si="11"/>
        <v>33.666470715573148</v>
      </c>
      <c r="AD50" s="93"/>
    </row>
    <row r="51" spans="1:30">
      <c r="A51" s="2"/>
      <c r="B51" s="98">
        <f t="shared" si="10"/>
        <v>2031</v>
      </c>
      <c r="C51" s="179">
        <f t="shared" ca="1" si="14"/>
        <v>0</v>
      </c>
      <c r="D51" s="179">
        <f t="shared" ca="1" si="14"/>
        <v>0</v>
      </c>
      <c r="E51" s="179">
        <f t="shared" ca="1" si="14"/>
        <v>96.466666666666669</v>
      </c>
      <c r="F51" s="179">
        <f t="shared" ca="1" si="14"/>
        <v>189.73333333333332</v>
      </c>
      <c r="G51" s="179">
        <f t="shared" ca="1" si="14"/>
        <v>280.60000000000002</v>
      </c>
      <c r="H51" s="179">
        <f t="shared" ca="1" si="14"/>
        <v>368</v>
      </c>
      <c r="I51" s="179">
        <f t="shared" ca="1" si="14"/>
        <v>453.66666666666663</v>
      </c>
      <c r="J51" s="179">
        <f t="shared" ca="1" si="14"/>
        <v>537.6</v>
      </c>
      <c r="K51" s="179">
        <f t="shared" ca="1" si="14"/>
        <v>619.26666666666665</v>
      </c>
      <c r="L51" s="179">
        <f t="shared" ca="1" si="14"/>
        <v>698.66666666666663</v>
      </c>
      <c r="M51" s="179">
        <f t="shared" ca="1" si="14"/>
        <v>776.4</v>
      </c>
      <c r="N51" s="179">
        <f t="shared" ca="1" si="14"/>
        <v>852.66666666666663</v>
      </c>
      <c r="O51" s="179">
        <f t="shared" ca="1" si="14"/>
        <v>928.4</v>
      </c>
      <c r="P51" s="179">
        <f t="shared" ca="1" si="14"/>
        <v>1000.8000000000001</v>
      </c>
      <c r="Q51" s="179">
        <f t="shared" ca="1" si="14"/>
        <v>1073.8</v>
      </c>
      <c r="R51" s="179">
        <f t="shared" ca="1" si="14"/>
        <v>1145.2</v>
      </c>
      <c r="S51" s="4"/>
      <c r="V51" s="98">
        <f t="shared" si="2"/>
        <v>2031</v>
      </c>
      <c r="W51" s="373">
        <f>VLOOKUP($V51, Shipments!$A$12:$R$69, 14, FALSE)</f>
        <v>1214</v>
      </c>
      <c r="X51" s="366">
        <f t="shared" ca="1" si="4"/>
        <v>10235.266666666666</v>
      </c>
      <c r="Y51" s="360">
        <f t="shared" ca="1" si="5"/>
        <v>1334.8666666666686</v>
      </c>
      <c r="Z51" s="371">
        <f>IFERROR(W51*HLOOKUP($V51, 'Regional FlrSpace'!$D$2:$X$24, 23, FALSE), W51*'Regional FlrSpace'!$D$25)</f>
        <v>38.55886500483799</v>
      </c>
      <c r="AA51" s="371">
        <f ca="1">IFERROR(X51*HLOOKUP($V51, 'Regional FlrSpace'!$D$2:$X$24, 23, FALSE), X51*'Regional FlrSpace'!$D$25)</f>
        <v>325.0908284089935</v>
      </c>
      <c r="AB51" s="371">
        <f ca="1">IFERROR(Y51*HLOOKUP($V51, 'Regional FlrSpace'!$D$2:$X$24, 23, FALSE), Y51*'Regional FlrSpace'!$D$25)</f>
        <v>42.397811861168158</v>
      </c>
      <c r="AC51" s="371">
        <f t="shared" si="11"/>
        <v>38.55886500483799</v>
      </c>
      <c r="AD51" s="93"/>
    </row>
    <row r="52" spans="1:30">
      <c r="A52" s="2"/>
      <c r="B52" s="98">
        <f t="shared" si="10"/>
        <v>2032</v>
      </c>
      <c r="C52" s="179">
        <f t="shared" ca="1" si="14"/>
        <v>0</v>
      </c>
      <c r="D52" s="179">
        <f t="shared" ca="1" si="14"/>
        <v>0</v>
      </c>
      <c r="E52" s="179">
        <f t="shared" ca="1" si="14"/>
        <v>94.86666666666666</v>
      </c>
      <c r="F52" s="179">
        <f t="shared" ca="1" si="14"/>
        <v>187.06666666666666</v>
      </c>
      <c r="G52" s="179">
        <f t="shared" ca="1" si="14"/>
        <v>276</v>
      </c>
      <c r="H52" s="179">
        <f t="shared" ca="1" si="14"/>
        <v>362.93333333333334</v>
      </c>
      <c r="I52" s="179">
        <f t="shared" ca="1" si="14"/>
        <v>448</v>
      </c>
      <c r="J52" s="179">
        <f t="shared" ca="1" si="14"/>
        <v>530.80000000000007</v>
      </c>
      <c r="K52" s="179">
        <f t="shared" ca="1" si="14"/>
        <v>611.33333333333337</v>
      </c>
      <c r="L52" s="179">
        <f t="shared" ca="1" si="14"/>
        <v>690.13333333333333</v>
      </c>
      <c r="M52" s="179">
        <f t="shared" ca="1" si="14"/>
        <v>767.4</v>
      </c>
      <c r="N52" s="179">
        <f t="shared" ca="1" si="14"/>
        <v>844</v>
      </c>
      <c r="O52" s="179">
        <f t="shared" ca="1" si="14"/>
        <v>917.4</v>
      </c>
      <c r="P52" s="179">
        <f t="shared" ca="1" si="14"/>
        <v>991.2</v>
      </c>
      <c r="Q52" s="179">
        <f t="shared" ca="1" si="14"/>
        <v>1063.4000000000001</v>
      </c>
      <c r="R52" s="179">
        <f t="shared" ca="1" si="14"/>
        <v>1133.0666666666666</v>
      </c>
      <c r="S52" s="4"/>
      <c r="V52" s="98">
        <f t="shared" si="2"/>
        <v>2032</v>
      </c>
      <c r="W52" s="373">
        <f>VLOOKUP($V52, Shipments!$A$12:$R$69, 14, FALSE)</f>
        <v>1204</v>
      </c>
      <c r="X52" s="366">
        <f t="shared" ca="1" si="4"/>
        <v>10121.599999999999</v>
      </c>
      <c r="Y52" s="360">
        <f t="shared" ca="1" si="5"/>
        <v>1317.6666666666679</v>
      </c>
      <c r="Z52" s="371">
        <f>IFERROR(W52*HLOOKUP($V52, 'Regional FlrSpace'!$D$2:$X$24, 23, FALSE), W52*'Regional FlrSpace'!$D$25)</f>
        <v>38.241246676956294</v>
      </c>
      <c r="AA52" s="371">
        <f ca="1">IFERROR(X52*HLOOKUP($V52, 'Regional FlrSpace'!$D$2:$X$24, 23, FALSE), X52*'Regional FlrSpace'!$D$25)</f>
        <v>321.48056674873817</v>
      </c>
      <c r="AB52" s="371">
        <f ca="1">IFERROR(Y52*HLOOKUP($V52, 'Regional FlrSpace'!$D$2:$X$24, 23, FALSE), Y52*'Regional FlrSpace'!$D$25)</f>
        <v>41.851508337211619</v>
      </c>
      <c r="AC52" s="371">
        <f t="shared" si="11"/>
        <v>38.241246676956294</v>
      </c>
      <c r="AD52" s="93"/>
    </row>
    <row r="53" spans="1:30">
      <c r="A53" s="2"/>
      <c r="B53" s="98">
        <f t="shared" si="10"/>
        <v>2033</v>
      </c>
      <c r="C53" s="179">
        <f t="shared" ca="1" si="14"/>
        <v>0</v>
      </c>
      <c r="D53" s="179">
        <f t="shared" ca="1" si="14"/>
        <v>0</v>
      </c>
      <c r="E53" s="179">
        <f t="shared" ca="1" si="14"/>
        <v>93.533333333333331</v>
      </c>
      <c r="F53" s="179">
        <f t="shared" ca="1" si="14"/>
        <v>184</v>
      </c>
      <c r="G53" s="179">
        <f t="shared" ca="1" si="14"/>
        <v>272.2</v>
      </c>
      <c r="H53" s="179">
        <f t="shared" ca="1" si="14"/>
        <v>358.4</v>
      </c>
      <c r="I53" s="179">
        <f t="shared" ca="1" si="14"/>
        <v>442.33333333333331</v>
      </c>
      <c r="J53" s="179">
        <f t="shared" ca="1" si="14"/>
        <v>524</v>
      </c>
      <c r="K53" s="179">
        <f t="shared" ca="1" si="14"/>
        <v>603.86666666666667</v>
      </c>
      <c r="L53" s="179">
        <f t="shared" ca="1" si="14"/>
        <v>682.13333333333333</v>
      </c>
      <c r="M53" s="179">
        <f t="shared" ca="1" si="14"/>
        <v>759.6</v>
      </c>
      <c r="N53" s="179">
        <f t="shared" ca="1" si="14"/>
        <v>834</v>
      </c>
      <c r="O53" s="179">
        <f t="shared" ca="1" si="14"/>
        <v>908.59999999999991</v>
      </c>
      <c r="P53" s="179">
        <f t="shared" ca="1" si="14"/>
        <v>981.6</v>
      </c>
      <c r="Q53" s="179">
        <f t="shared" ca="1" si="14"/>
        <v>1052.1333333333334</v>
      </c>
      <c r="R53" s="179">
        <f t="shared" ca="1" si="14"/>
        <v>1123.7333333333333</v>
      </c>
      <c r="S53" s="4"/>
      <c r="V53" s="98">
        <f t="shared" si="2"/>
        <v>2033</v>
      </c>
      <c r="W53" s="373">
        <f>VLOOKUP($V53, Shipments!$A$12:$R$69, 14, FALSE)</f>
        <v>1193</v>
      </c>
      <c r="X53" s="366">
        <f t="shared" ca="1" si="4"/>
        <v>10013.133333333333</v>
      </c>
      <c r="Y53" s="360">
        <f t="shared" ca="1" si="5"/>
        <v>1301.4666666666653</v>
      </c>
      <c r="Z53" s="371">
        <f>IFERROR(W53*HLOOKUP($V53, 'Regional FlrSpace'!$D$2:$X$24, 23, FALSE), W53*'Regional FlrSpace'!$D$25)</f>
        <v>37.891866516286427</v>
      </c>
      <c r="AA53" s="371">
        <f ca="1">IFERROR(X53*HLOOKUP($V53, 'Regional FlrSpace'!$D$2:$X$24, 23, FALSE), X53*'Regional FlrSpace'!$D$25)</f>
        <v>318.03546661898139</v>
      </c>
      <c r="AB53" s="371">
        <f ca="1">IFERROR(Y53*HLOOKUP($V53, 'Regional FlrSpace'!$D$2:$X$24, 23, FALSE), Y53*'Regional FlrSpace'!$D$25)</f>
        <v>41.336966646043187</v>
      </c>
      <c r="AC53" s="371">
        <f t="shared" si="11"/>
        <v>37.891866516286427</v>
      </c>
      <c r="AD53" s="93"/>
    </row>
    <row r="54" spans="1:30">
      <c r="A54" s="2"/>
      <c r="B54" s="98">
        <f t="shared" si="10"/>
        <v>2034</v>
      </c>
      <c r="C54" s="179">
        <f t="shared" ca="1" si="14"/>
        <v>0</v>
      </c>
      <c r="D54" s="179">
        <f t="shared" ca="1" si="14"/>
        <v>0</v>
      </c>
      <c r="E54" s="179">
        <f t="shared" ca="1" si="14"/>
        <v>92</v>
      </c>
      <c r="F54" s="179">
        <f t="shared" ca="1" si="14"/>
        <v>181.46666666666667</v>
      </c>
      <c r="G54" s="179">
        <f t="shared" ca="1" si="14"/>
        <v>268.8</v>
      </c>
      <c r="H54" s="179">
        <f t="shared" ca="1" si="14"/>
        <v>353.86666666666667</v>
      </c>
      <c r="I54" s="179">
        <f t="shared" ca="1" si="14"/>
        <v>436.66666666666663</v>
      </c>
      <c r="J54" s="179">
        <f t="shared" ca="1" si="14"/>
        <v>517.6</v>
      </c>
      <c r="K54" s="179">
        <f t="shared" ca="1" si="14"/>
        <v>596.86666666666667</v>
      </c>
      <c r="L54" s="179">
        <f t="shared" ca="1" si="14"/>
        <v>675.2</v>
      </c>
      <c r="M54" s="179">
        <f t="shared" ca="1" si="14"/>
        <v>750.6</v>
      </c>
      <c r="N54" s="179">
        <f t="shared" ca="1" si="14"/>
        <v>826</v>
      </c>
      <c r="O54" s="179">
        <f t="shared" ca="1" si="14"/>
        <v>899.8</v>
      </c>
      <c r="P54" s="179">
        <f t="shared" ca="1" si="14"/>
        <v>971.2</v>
      </c>
      <c r="Q54" s="179">
        <f t="shared" ca="1" si="14"/>
        <v>1043.4666666666667</v>
      </c>
      <c r="R54" s="179">
        <f t="shared" ca="1" si="14"/>
        <v>1113.4666666666667</v>
      </c>
      <c r="S54" s="4"/>
      <c r="V54" s="98">
        <f t="shared" si="2"/>
        <v>2034</v>
      </c>
      <c r="W54" s="373">
        <f>VLOOKUP($V54, Shipments!$A$12:$R$69, 14, FALSE)</f>
        <v>1183</v>
      </c>
      <c r="X54" s="366">
        <f t="shared" ca="1" si="4"/>
        <v>9910.0000000000018</v>
      </c>
      <c r="Y54" s="360">
        <f t="shared" ca="1" si="5"/>
        <v>1286.1333333333314</v>
      </c>
      <c r="Z54" s="371">
        <f>IFERROR(W54*HLOOKUP($V54, 'Regional FlrSpace'!$D$2:$X$24, 23, FALSE), W54*'Regional FlrSpace'!$D$25)</f>
        <v>37.574248188404731</v>
      </c>
      <c r="AA54" s="371">
        <f ca="1">IFERROR(X54*HLOOKUP($V54, 'Regional FlrSpace'!$D$2:$X$24, 23, FALSE), X54*'Regional FlrSpace'!$D$25)</f>
        <v>314.75976293076155</v>
      </c>
      <c r="AB54" s="371">
        <f ca="1">IFERROR(Y54*HLOOKUP($V54, 'Regional FlrSpace'!$D$2:$X$24, 23, FALSE), Y54*'Regional FlrSpace'!$D$25)</f>
        <v>40.849951876624566</v>
      </c>
      <c r="AC54" s="371">
        <f t="shared" si="11"/>
        <v>37.574248188404731</v>
      </c>
      <c r="AD54" s="93"/>
    </row>
  </sheetData>
  <mergeCells count="5">
    <mergeCell ref="AF5:AI5"/>
    <mergeCell ref="AF4:AI4"/>
    <mergeCell ref="AF6:AI6"/>
    <mergeCell ref="W4:Y6"/>
    <mergeCell ref="Z4:AC6"/>
  </mergeCells>
  <conditionalFormatting sqref="C9:R54">
    <cfRule type="colorScale" priority="3">
      <colorScale>
        <cfvo type="min"/>
        <cfvo type="percentile" val="50"/>
        <cfvo type="max"/>
        <color rgb="FFF8696B"/>
        <color rgb="FFFFEB84"/>
        <color rgb="FF63BE7B"/>
      </colorScale>
    </cfRule>
  </conditionalFormatting>
  <dataValidations count="1">
    <dataValidation type="list" allowBlank="1" showInputMessage="1" showErrorMessage="1" sqref="AF5">
      <formula1>$B$6:$B$7</formula1>
    </dataValidation>
  </dataValidations>
  <pageMargins left="0.7" right="0.7" top="0.75" bottom="0.75" header="0.3" footer="0.3"/>
  <pageSetup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70C0"/>
  </sheetPr>
  <dimension ref="A1:I56"/>
  <sheetViews>
    <sheetView zoomScale="85" zoomScaleNormal="85" workbookViewId="0"/>
  </sheetViews>
  <sheetFormatPr defaultRowHeight="11.25"/>
  <cols>
    <col min="1" max="1" width="5.28515625" style="40" customWidth="1"/>
    <col min="2" max="2" width="13.85546875" style="40" customWidth="1"/>
    <col min="3" max="3" width="95.7109375" style="40" bestFit="1" customWidth="1"/>
    <col min="4" max="4" width="24.5703125" style="40" bestFit="1" customWidth="1"/>
    <col min="5" max="5" width="57.42578125" style="40" bestFit="1" customWidth="1"/>
    <col min="6" max="6" width="59.85546875" style="40" customWidth="1"/>
    <col min="7" max="7" width="30.85546875" style="40" bestFit="1" customWidth="1"/>
    <col min="8" max="8" width="36.28515625" style="191" customWidth="1"/>
    <col min="9" max="9" width="44.28515625" style="40" bestFit="1" customWidth="1"/>
    <col min="10" max="10" width="11.85546875" style="40" bestFit="1" customWidth="1"/>
    <col min="11" max="16384" width="9.140625" style="40"/>
  </cols>
  <sheetData>
    <row r="1" spans="2:9">
      <c r="B1" s="215" t="s">
        <v>12</v>
      </c>
      <c r="C1" s="195"/>
      <c r="D1" s="195"/>
      <c r="E1" s="195"/>
      <c r="F1" s="195"/>
      <c r="G1" s="198"/>
      <c r="H1" s="198"/>
      <c r="I1" s="198"/>
    </row>
    <row r="2" spans="2:9">
      <c r="C2" s="100"/>
      <c r="D2" s="100"/>
      <c r="E2" s="100"/>
      <c r="F2" s="100"/>
      <c r="G2" s="196"/>
      <c r="H2" s="100"/>
    </row>
    <row r="3" spans="2:9">
      <c r="B3" s="204" t="s">
        <v>13</v>
      </c>
      <c r="C3" s="201"/>
      <c r="D3" s="190"/>
      <c r="E3" s="190"/>
      <c r="F3" s="190"/>
      <c r="G3" s="189"/>
      <c r="H3" s="100"/>
    </row>
    <row r="4" spans="2:9">
      <c r="B4" s="205" t="s">
        <v>243</v>
      </c>
      <c r="C4" s="202"/>
      <c r="D4" s="190"/>
      <c r="E4" s="190"/>
      <c r="F4" s="190"/>
      <c r="G4" s="189"/>
      <c r="H4" s="100"/>
    </row>
    <row r="5" spans="2:9">
      <c r="B5" s="214" t="s">
        <v>11</v>
      </c>
      <c r="C5" s="197" t="s">
        <v>240</v>
      </c>
      <c r="D5" s="197" t="s">
        <v>228</v>
      </c>
      <c r="E5" s="197" t="s">
        <v>234</v>
      </c>
      <c r="F5" s="197" t="s">
        <v>244</v>
      </c>
      <c r="G5" s="214" t="s">
        <v>241</v>
      </c>
      <c r="H5" s="197" t="s">
        <v>232</v>
      </c>
      <c r="I5" s="197" t="s">
        <v>14</v>
      </c>
    </row>
    <row r="6" spans="2:9">
      <c r="B6" s="103">
        <v>1</v>
      </c>
      <c r="C6" s="192" t="s">
        <v>225</v>
      </c>
      <c r="D6" s="199" t="s">
        <v>229</v>
      </c>
      <c r="E6" s="193" t="s">
        <v>236</v>
      </c>
      <c r="F6" s="200">
        <v>11.5</v>
      </c>
      <c r="G6" s="103">
        <v>8</v>
      </c>
      <c r="H6" s="194">
        <v>2003</v>
      </c>
      <c r="I6" s="194" t="s">
        <v>242</v>
      </c>
    </row>
    <row r="7" spans="2:9">
      <c r="B7" s="103">
        <v>2</v>
      </c>
      <c r="C7" s="192" t="s">
        <v>225</v>
      </c>
      <c r="D7" s="199" t="s">
        <v>229</v>
      </c>
      <c r="E7" s="193" t="s">
        <v>237</v>
      </c>
      <c r="F7" s="200">
        <v>11.3</v>
      </c>
      <c r="G7" s="103">
        <v>8</v>
      </c>
      <c r="H7" s="194">
        <v>2003</v>
      </c>
      <c r="I7" s="194" t="s">
        <v>242</v>
      </c>
    </row>
    <row r="8" spans="2:9">
      <c r="B8" s="103">
        <v>3</v>
      </c>
      <c r="C8" s="192" t="s">
        <v>226</v>
      </c>
      <c r="D8" s="194" t="s">
        <v>230</v>
      </c>
      <c r="E8" s="193" t="s">
        <v>236</v>
      </c>
      <c r="F8" s="200">
        <v>11</v>
      </c>
      <c r="G8" s="103">
        <v>15</v>
      </c>
      <c r="H8" s="194">
        <v>2004</v>
      </c>
      <c r="I8" s="194" t="s">
        <v>242</v>
      </c>
    </row>
    <row r="9" spans="2:9">
      <c r="B9" s="103">
        <v>4</v>
      </c>
      <c r="C9" s="192" t="s">
        <v>226</v>
      </c>
      <c r="D9" s="194" t="s">
        <v>230</v>
      </c>
      <c r="E9" s="193" t="s">
        <v>237</v>
      </c>
      <c r="F9" s="200">
        <v>11</v>
      </c>
      <c r="G9" s="103">
        <v>15</v>
      </c>
      <c r="H9" s="194">
        <v>2004</v>
      </c>
      <c r="I9" s="194" t="s">
        <v>242</v>
      </c>
    </row>
    <row r="10" spans="2:9">
      <c r="B10" s="103">
        <v>5</v>
      </c>
      <c r="C10" s="192" t="s">
        <v>227</v>
      </c>
      <c r="D10" s="194" t="s">
        <v>231</v>
      </c>
      <c r="E10" s="193" t="s">
        <v>236</v>
      </c>
      <c r="F10" s="200">
        <v>11</v>
      </c>
      <c r="G10" s="103">
        <v>35</v>
      </c>
      <c r="H10" s="194">
        <v>2011</v>
      </c>
      <c r="I10" s="194" t="s">
        <v>242</v>
      </c>
    </row>
    <row r="11" spans="2:9">
      <c r="B11" s="103">
        <v>6</v>
      </c>
      <c r="C11" s="192" t="s">
        <v>227</v>
      </c>
      <c r="D11" s="194" t="s">
        <v>231</v>
      </c>
      <c r="E11" s="193" t="s">
        <v>237</v>
      </c>
      <c r="F11" s="200">
        <v>10.8</v>
      </c>
      <c r="G11" s="103">
        <v>35</v>
      </c>
      <c r="H11" s="194">
        <v>2011</v>
      </c>
      <c r="I11" s="194" t="s">
        <v>242</v>
      </c>
    </row>
    <row r="12" spans="2:9">
      <c r="B12" s="103">
        <v>7</v>
      </c>
      <c r="C12" s="192" t="s">
        <v>222</v>
      </c>
      <c r="D12" s="199" t="s">
        <v>229</v>
      </c>
      <c r="E12" s="193" t="s">
        <v>236</v>
      </c>
      <c r="F12" s="200">
        <v>11.5</v>
      </c>
      <c r="G12" s="103" t="s">
        <v>171</v>
      </c>
      <c r="H12" s="194">
        <v>2003</v>
      </c>
      <c r="I12" s="194" t="s">
        <v>242</v>
      </c>
    </row>
    <row r="13" spans="2:9">
      <c r="B13" s="103">
        <v>8</v>
      </c>
      <c r="C13" s="192" t="s">
        <v>222</v>
      </c>
      <c r="D13" s="199" t="s">
        <v>229</v>
      </c>
      <c r="E13" s="193" t="s">
        <v>237</v>
      </c>
      <c r="F13" s="200">
        <v>11.3</v>
      </c>
      <c r="G13" s="103" t="s">
        <v>171</v>
      </c>
      <c r="H13" s="194">
        <v>2003</v>
      </c>
      <c r="I13" s="194" t="s">
        <v>242</v>
      </c>
    </row>
    <row r="14" spans="2:9">
      <c r="B14" s="103">
        <v>9</v>
      </c>
      <c r="C14" s="192" t="s">
        <v>223</v>
      </c>
      <c r="D14" s="194" t="s">
        <v>230</v>
      </c>
      <c r="E14" s="193" t="s">
        <v>236</v>
      </c>
      <c r="F14" s="200">
        <v>11</v>
      </c>
      <c r="G14" s="103" t="s">
        <v>171</v>
      </c>
      <c r="H14" s="194">
        <v>2004</v>
      </c>
      <c r="I14" s="194" t="s">
        <v>242</v>
      </c>
    </row>
    <row r="15" spans="2:9">
      <c r="B15" s="103">
        <v>10</v>
      </c>
      <c r="C15" s="192" t="s">
        <v>223</v>
      </c>
      <c r="D15" s="194" t="s">
        <v>230</v>
      </c>
      <c r="E15" s="193" t="s">
        <v>237</v>
      </c>
      <c r="F15" s="200">
        <v>11</v>
      </c>
      <c r="G15" s="103" t="s">
        <v>171</v>
      </c>
      <c r="H15" s="194">
        <v>2004</v>
      </c>
      <c r="I15" s="194" t="s">
        <v>242</v>
      </c>
    </row>
    <row r="16" spans="2:9">
      <c r="B16" s="103">
        <v>11</v>
      </c>
      <c r="C16" s="192" t="s">
        <v>224</v>
      </c>
      <c r="D16" s="194" t="s">
        <v>231</v>
      </c>
      <c r="E16" s="193" t="s">
        <v>236</v>
      </c>
      <c r="F16" s="200">
        <v>11</v>
      </c>
      <c r="G16" s="103">
        <v>40</v>
      </c>
      <c r="H16" s="194">
        <v>2011</v>
      </c>
      <c r="I16" s="194" t="s">
        <v>242</v>
      </c>
    </row>
    <row r="17" spans="1:9">
      <c r="B17" s="103">
        <v>12</v>
      </c>
      <c r="C17" s="192" t="s">
        <v>224</v>
      </c>
      <c r="D17" s="194" t="s">
        <v>231</v>
      </c>
      <c r="E17" s="193" t="s">
        <v>237</v>
      </c>
      <c r="F17" s="200">
        <v>10.8</v>
      </c>
      <c r="G17" s="103">
        <v>40</v>
      </c>
      <c r="H17" s="194">
        <v>2011</v>
      </c>
      <c r="I17" s="194" t="s">
        <v>242</v>
      </c>
    </row>
    <row r="18" spans="1:9">
      <c r="B18" s="207" t="s">
        <v>235</v>
      </c>
      <c r="C18" s="203"/>
      <c r="D18" s="100"/>
      <c r="E18" s="102"/>
      <c r="F18" s="100"/>
      <c r="H18" s="196"/>
      <c r="I18" s="100"/>
    </row>
    <row r="19" spans="1:9">
      <c r="B19" s="207" t="s">
        <v>269</v>
      </c>
      <c r="C19" s="203"/>
      <c r="D19" s="100"/>
      <c r="E19" s="102"/>
      <c r="F19" s="100"/>
      <c r="H19" s="196"/>
      <c r="I19" s="100"/>
    </row>
    <row r="20" spans="1:9">
      <c r="C20" s="202"/>
      <c r="D20" s="100"/>
      <c r="E20" s="100"/>
      <c r="F20" s="100"/>
      <c r="H20" s="196"/>
      <c r="I20" s="100"/>
    </row>
    <row r="21" spans="1:9">
      <c r="B21" s="206" t="s">
        <v>26</v>
      </c>
      <c r="C21" s="202"/>
      <c r="D21" s="100"/>
      <c r="E21" s="100"/>
      <c r="F21" s="100"/>
      <c r="H21" s="196"/>
      <c r="I21" s="100"/>
    </row>
    <row r="22" spans="1:9">
      <c r="B22" s="206" t="s">
        <v>239</v>
      </c>
      <c r="C22" s="100"/>
      <c r="D22" s="101"/>
      <c r="E22" s="100"/>
      <c r="F22" s="100"/>
      <c r="H22" s="196"/>
      <c r="I22" s="100"/>
    </row>
    <row r="23" spans="1:9" s="41" customFormat="1">
      <c r="A23" s="40"/>
      <c r="B23" s="214" t="s">
        <v>11</v>
      </c>
      <c r="C23" s="197" t="s">
        <v>240</v>
      </c>
      <c r="D23" s="197" t="s">
        <v>228</v>
      </c>
      <c r="E23" s="197" t="s">
        <v>234</v>
      </c>
      <c r="F23" s="197" t="s">
        <v>238</v>
      </c>
      <c r="G23" s="214" t="s">
        <v>241</v>
      </c>
      <c r="H23" s="197" t="s">
        <v>232</v>
      </c>
      <c r="I23" s="197" t="s">
        <v>14</v>
      </c>
    </row>
    <row r="24" spans="1:9">
      <c r="B24" s="103">
        <v>1</v>
      </c>
      <c r="C24" s="192" t="s">
        <v>225</v>
      </c>
      <c r="D24" s="199" t="s">
        <v>229</v>
      </c>
      <c r="E24" s="193" t="s">
        <v>236</v>
      </c>
      <c r="F24" s="200">
        <v>12.1</v>
      </c>
      <c r="G24" s="103">
        <v>8</v>
      </c>
      <c r="H24" s="194">
        <v>2013</v>
      </c>
      <c r="I24" s="194" t="s">
        <v>233</v>
      </c>
    </row>
    <row r="25" spans="1:9">
      <c r="B25" s="103">
        <v>2</v>
      </c>
      <c r="C25" s="192" t="s">
        <v>225</v>
      </c>
      <c r="D25" s="199" t="s">
        <v>229</v>
      </c>
      <c r="E25" s="193" t="s">
        <v>237</v>
      </c>
      <c r="F25" s="200">
        <v>11.9</v>
      </c>
      <c r="G25" s="103">
        <v>8</v>
      </c>
      <c r="H25" s="194">
        <v>2013</v>
      </c>
      <c r="I25" s="194" t="s">
        <v>233</v>
      </c>
    </row>
    <row r="26" spans="1:9">
      <c r="B26" s="103">
        <v>3</v>
      </c>
      <c r="C26" s="192" t="s">
        <v>226</v>
      </c>
      <c r="D26" s="194" t="s">
        <v>230</v>
      </c>
      <c r="E26" s="193" t="s">
        <v>236</v>
      </c>
      <c r="F26" s="200">
        <v>12.5</v>
      </c>
      <c r="G26" s="103">
        <v>15</v>
      </c>
      <c r="H26" s="194">
        <v>2014</v>
      </c>
      <c r="I26" s="194" t="s">
        <v>233</v>
      </c>
    </row>
    <row r="27" spans="1:9">
      <c r="B27" s="103">
        <v>4</v>
      </c>
      <c r="C27" s="192" t="s">
        <v>226</v>
      </c>
      <c r="D27" s="194" t="s">
        <v>230</v>
      </c>
      <c r="E27" s="193" t="s">
        <v>237</v>
      </c>
      <c r="F27" s="200">
        <v>12.3</v>
      </c>
      <c r="G27" s="103">
        <v>15</v>
      </c>
      <c r="H27" s="194">
        <v>2014</v>
      </c>
      <c r="I27" s="194" t="s">
        <v>233</v>
      </c>
    </row>
    <row r="28" spans="1:9">
      <c r="B28" s="103">
        <v>5</v>
      </c>
      <c r="C28" s="192" t="s">
        <v>227</v>
      </c>
      <c r="D28" s="194" t="s">
        <v>231</v>
      </c>
      <c r="E28" s="193" t="s">
        <v>236</v>
      </c>
      <c r="F28" s="200">
        <v>12.4</v>
      </c>
      <c r="G28" s="103">
        <v>35</v>
      </c>
      <c r="H28" s="194">
        <v>2014</v>
      </c>
      <c r="I28" s="194" t="s">
        <v>233</v>
      </c>
    </row>
    <row r="29" spans="1:9">
      <c r="B29" s="103">
        <v>6</v>
      </c>
      <c r="C29" s="192" t="s">
        <v>227</v>
      </c>
      <c r="D29" s="194" t="s">
        <v>231</v>
      </c>
      <c r="E29" s="193" t="s">
        <v>237</v>
      </c>
      <c r="F29" s="200">
        <v>12.2</v>
      </c>
      <c r="G29" s="103">
        <v>35</v>
      </c>
      <c r="H29" s="194">
        <v>2014</v>
      </c>
      <c r="I29" s="194" t="s">
        <v>233</v>
      </c>
    </row>
    <row r="30" spans="1:9">
      <c r="B30" s="103">
        <v>7</v>
      </c>
      <c r="C30" s="192" t="s">
        <v>222</v>
      </c>
      <c r="D30" s="199" t="s">
        <v>229</v>
      </c>
      <c r="E30" s="193" t="s">
        <v>236</v>
      </c>
      <c r="F30" s="200">
        <v>12.1</v>
      </c>
      <c r="G30" s="103" t="s">
        <v>171</v>
      </c>
      <c r="H30" s="194">
        <v>2013</v>
      </c>
      <c r="I30" s="194" t="s">
        <v>233</v>
      </c>
    </row>
    <row r="31" spans="1:9">
      <c r="B31" s="103">
        <v>8</v>
      </c>
      <c r="C31" s="192" t="s">
        <v>222</v>
      </c>
      <c r="D31" s="199" t="s">
        <v>229</v>
      </c>
      <c r="E31" s="193" t="s">
        <v>237</v>
      </c>
      <c r="F31" s="200">
        <v>11.9</v>
      </c>
      <c r="G31" s="103" t="s">
        <v>171</v>
      </c>
      <c r="H31" s="194">
        <v>2013</v>
      </c>
      <c r="I31" s="194" t="s">
        <v>233</v>
      </c>
    </row>
    <row r="32" spans="1:9">
      <c r="B32" s="103">
        <v>9</v>
      </c>
      <c r="C32" s="192" t="s">
        <v>223</v>
      </c>
      <c r="D32" s="194" t="s">
        <v>230</v>
      </c>
      <c r="E32" s="193" t="s">
        <v>236</v>
      </c>
      <c r="F32" s="200">
        <v>12</v>
      </c>
      <c r="G32" s="103" t="s">
        <v>171</v>
      </c>
      <c r="H32" s="194">
        <v>2014</v>
      </c>
      <c r="I32" s="194" t="s">
        <v>233</v>
      </c>
    </row>
    <row r="33" spans="2:9">
      <c r="B33" s="103">
        <v>10</v>
      </c>
      <c r="C33" s="192" t="s">
        <v>223</v>
      </c>
      <c r="D33" s="194" t="s">
        <v>230</v>
      </c>
      <c r="E33" s="193" t="s">
        <v>237</v>
      </c>
      <c r="F33" s="200">
        <v>11.8</v>
      </c>
      <c r="G33" s="103" t="s">
        <v>171</v>
      </c>
      <c r="H33" s="194">
        <v>2014</v>
      </c>
      <c r="I33" s="194" t="s">
        <v>233</v>
      </c>
    </row>
    <row r="34" spans="2:9">
      <c r="B34" s="103">
        <v>11</v>
      </c>
      <c r="C34" s="192" t="s">
        <v>224</v>
      </c>
      <c r="D34" s="194" t="s">
        <v>231</v>
      </c>
      <c r="E34" s="193" t="s">
        <v>236</v>
      </c>
      <c r="F34" s="200">
        <v>11.9</v>
      </c>
      <c r="G34" s="103">
        <v>40</v>
      </c>
      <c r="H34" s="194">
        <v>2014</v>
      </c>
      <c r="I34" s="194" t="s">
        <v>233</v>
      </c>
    </row>
    <row r="35" spans="2:9">
      <c r="B35" s="103">
        <v>12</v>
      </c>
      <c r="C35" s="192" t="s">
        <v>224</v>
      </c>
      <c r="D35" s="194" t="s">
        <v>231</v>
      </c>
      <c r="E35" s="193" t="s">
        <v>237</v>
      </c>
      <c r="F35" s="200">
        <v>11.7</v>
      </c>
      <c r="G35" s="103">
        <v>40</v>
      </c>
      <c r="H35" s="194">
        <v>2014</v>
      </c>
      <c r="I35" s="194" t="s">
        <v>233</v>
      </c>
    </row>
    <row r="36" spans="2:9">
      <c r="B36" s="207" t="str">
        <f>B18</f>
        <v>*E/N = Electric Resistance or No Heating, O = Other Heating</v>
      </c>
      <c r="C36" s="203"/>
      <c r="D36" s="100"/>
      <c r="E36" s="102"/>
      <c r="F36" s="100"/>
      <c r="G36" s="196"/>
      <c r="H36" s="100"/>
    </row>
    <row r="37" spans="2:9">
      <c r="B37" s="207" t="str">
        <f>B19</f>
        <v xml:space="preserve">**UEC's for designs 5, 6, 11, 12 are backcast based on 2011 efficiency levels. Shipment market mix remains variable. </v>
      </c>
      <c r="C37" s="203"/>
      <c r="D37" s="100"/>
      <c r="E37" s="102"/>
      <c r="F37" s="100"/>
      <c r="G37" s="196"/>
      <c r="H37" s="100"/>
    </row>
    <row r="38" spans="2:9">
      <c r="C38" s="100"/>
      <c r="D38" s="100"/>
      <c r="E38" s="102"/>
      <c r="F38" s="221"/>
      <c r="G38" s="196"/>
      <c r="H38" s="100"/>
    </row>
    <row r="39" spans="2:9">
      <c r="B39" s="385" t="s">
        <v>1</v>
      </c>
      <c r="C39" s="385" t="s">
        <v>240</v>
      </c>
      <c r="D39" s="385" t="s">
        <v>264</v>
      </c>
      <c r="E39" s="386" t="s">
        <v>14</v>
      </c>
      <c r="F39" s="41"/>
      <c r="G39" s="196"/>
      <c r="H39" s="100"/>
    </row>
    <row r="40" spans="2:9">
      <c r="B40" s="103">
        <v>1</v>
      </c>
      <c r="C40" s="387" t="str">
        <f t="shared" ref="C40:C51" si="0">C6&amp;" "&amp;D6&amp;" "&amp;E6</f>
        <v>Small Commercial Package Air-Conditioning and Heating Equipment (Water-Cooled)  &gt;=65,000 and &lt;135,000 Btu/h E/N</v>
      </c>
      <c r="D40" s="388">
        <f>VLOOKUP(2005, Shipments!$T$28:$AG$28, $B40+1, FALSE)</f>
        <v>0.10988251554941257</v>
      </c>
      <c r="E40" s="387" t="s">
        <v>217</v>
      </c>
      <c r="F40" s="41"/>
      <c r="G40" s="196"/>
      <c r="H40" s="100"/>
    </row>
    <row r="41" spans="2:9">
      <c r="B41" s="103">
        <v>2</v>
      </c>
      <c r="C41" s="387" t="str">
        <f t="shared" si="0"/>
        <v>Small Commercial Package Air-Conditioning and Heating Equipment (Water-Cooled)  &gt;=65,000 and &lt;135,000 Btu/h O</v>
      </c>
      <c r="D41" s="388">
        <f>VLOOKUP(2005, Shipments!$T$28:$AG$28, $B41+1, FALSE)</f>
        <v>1.2439530062197651E-2</v>
      </c>
      <c r="E41" s="389" t="s">
        <v>217</v>
      </c>
      <c r="F41" s="41"/>
      <c r="G41" s="196"/>
      <c r="H41" s="100"/>
    </row>
    <row r="42" spans="2:9">
      <c r="B42" s="103">
        <v>3</v>
      </c>
      <c r="C42" s="387" t="str">
        <f t="shared" si="0"/>
        <v>Large Commercial Package Air-Conditioning and Heating Equipment (Water-Cooled) &gt;= 135,000 and &lt;240,000 Btu/h E/N</v>
      </c>
      <c r="D42" s="388">
        <f>VLOOKUP(2005, Shipments!$T$28:$AG$28, $B42+1, FALSE)</f>
        <v>0.11679336558396683</v>
      </c>
      <c r="E42" s="389" t="s">
        <v>217</v>
      </c>
      <c r="F42" s="41"/>
      <c r="G42" s="196"/>
      <c r="H42" s="100"/>
    </row>
    <row r="43" spans="2:9">
      <c r="B43" s="103">
        <v>4</v>
      </c>
      <c r="C43" s="387" t="str">
        <f t="shared" si="0"/>
        <v>Large Commercial Package Air-Conditioning and Heating Equipment (Water-Cooled) &gt;= 135,000 and &lt;240,000 Btu/h O</v>
      </c>
      <c r="D43" s="388">
        <f>VLOOKUP(2005, Shipments!$T$28:$AG$28, $B43+1, FALSE)</f>
        <v>1.3130615065653075E-2</v>
      </c>
      <c r="E43" s="389" t="s">
        <v>217</v>
      </c>
      <c r="F43" s="41"/>
      <c r="G43" s="196"/>
      <c r="H43" s="100"/>
    </row>
    <row r="44" spans="2:9">
      <c r="B44" s="103">
        <v>5</v>
      </c>
      <c r="C44" s="387" t="str">
        <f t="shared" si="0"/>
        <v>Very Large Commercial Package Air-Conditioning and Heating Equipment (Water-Cooled) &gt;=240,000 and &lt;760,000 Btu/h E/N</v>
      </c>
      <c r="D44" s="388">
        <f>VLOOKUP(2005, Shipments!$T$28:$AG$28, $B44+1, FALSE)</f>
        <v>5.9433310297166551E-2</v>
      </c>
      <c r="E44" s="389" t="s">
        <v>217</v>
      </c>
      <c r="F44" s="41"/>
      <c r="G44" s="196"/>
      <c r="H44" s="100"/>
    </row>
    <row r="45" spans="2:9">
      <c r="B45" s="103">
        <v>6</v>
      </c>
      <c r="C45" s="387" t="str">
        <f t="shared" si="0"/>
        <v>Very Large Commercial Package Air-Conditioning and Heating Equipment (Water-Cooled) &gt;=240,000 and &lt;760,000 Btu/h O</v>
      </c>
      <c r="D45" s="388">
        <f>VLOOKUP(2005, Shipments!$T$28:$AG$28, $B45+1, FALSE)</f>
        <v>0.53559087767795444</v>
      </c>
      <c r="E45" s="389" t="s">
        <v>217</v>
      </c>
      <c r="F45" s="41"/>
      <c r="G45" s="196"/>
      <c r="H45" s="100"/>
    </row>
    <row r="46" spans="2:9">
      <c r="B46" s="103">
        <v>7</v>
      </c>
      <c r="C46" s="387" t="str">
        <f t="shared" si="0"/>
        <v>Small Commercial Package Air-Conditioning and Heating Equipment (Evaporatively-Cooled)  &gt;=65,000 and &lt;135,000 Btu/h E/N</v>
      </c>
      <c r="D46" s="388">
        <f>VLOOKUP(2005, Shipments!$T$28:$AG$28, $B46+1, FALSE)</f>
        <v>0</v>
      </c>
      <c r="E46" s="389" t="s">
        <v>217</v>
      </c>
      <c r="F46" s="41"/>
      <c r="G46" s="196"/>
      <c r="H46" s="100"/>
    </row>
    <row r="47" spans="2:9">
      <c r="B47" s="103">
        <v>8</v>
      </c>
      <c r="C47" s="387" t="str">
        <f t="shared" si="0"/>
        <v>Small Commercial Package Air-Conditioning and Heating Equipment (Evaporatively-Cooled)  &gt;=65,000 and &lt;135,000 Btu/h O</v>
      </c>
      <c r="D47" s="388">
        <f>VLOOKUP(2005, Shipments!$T$28:$AG$28, $B47+1, FALSE)</f>
        <v>0</v>
      </c>
      <c r="E47" s="389" t="s">
        <v>217</v>
      </c>
      <c r="F47" s="41"/>
      <c r="G47" s="196"/>
      <c r="H47" s="100"/>
    </row>
    <row r="48" spans="2:9">
      <c r="B48" s="103">
        <v>9</v>
      </c>
      <c r="C48" s="387" t="str">
        <f t="shared" si="0"/>
        <v>Large Commercial Package Air-Conditioning and Heating Equipment (Evaporatively-Cooled) &gt;= 135,000 and &lt;240,000 Btu/h E/N</v>
      </c>
      <c r="D48" s="388">
        <f>VLOOKUP(2005, Shipments!$T$28:$AG$28, $B48+1, FALSE)</f>
        <v>0</v>
      </c>
      <c r="E48" s="389" t="s">
        <v>217</v>
      </c>
      <c r="F48" s="41"/>
      <c r="G48" s="196"/>
      <c r="H48" s="100"/>
    </row>
    <row r="49" spans="2:8">
      <c r="B49" s="103">
        <v>10</v>
      </c>
      <c r="C49" s="387" t="str">
        <f t="shared" si="0"/>
        <v>Large Commercial Package Air-Conditioning and Heating Equipment (Evaporatively-Cooled) &gt;= 135,000 and &lt;240,000 Btu/h O</v>
      </c>
      <c r="D49" s="388">
        <f>VLOOKUP(2005, Shipments!$T$28:$AG$28, $B49+1, FALSE)</f>
        <v>0</v>
      </c>
      <c r="E49" s="389" t="s">
        <v>217</v>
      </c>
      <c r="F49" s="41"/>
      <c r="G49" s="196"/>
      <c r="H49" s="100"/>
    </row>
    <row r="50" spans="2:8">
      <c r="B50" s="103">
        <v>11</v>
      </c>
      <c r="C50" s="387" t="str">
        <f t="shared" si="0"/>
        <v>Very Large Commercial Package Air-Conditioning and Heating Equipment (Evaporatively-Cooled) &gt;=240,000 and &lt;760,000 Btu/h E/N</v>
      </c>
      <c r="D50" s="388">
        <f>VLOOKUP(2005, Shipments!$T$28:$AG$28, $B50+1, FALSE)</f>
        <v>1.520387007601935E-2</v>
      </c>
      <c r="E50" s="389" t="s">
        <v>217</v>
      </c>
      <c r="F50" s="41"/>
      <c r="G50" s="196"/>
      <c r="H50" s="100"/>
    </row>
    <row r="51" spans="2:8">
      <c r="B51" s="103">
        <v>12</v>
      </c>
      <c r="C51" s="387" t="str">
        <f t="shared" si="0"/>
        <v>Very Large Commercial Package Air-Conditioning and Heating Equipment (Evaporatively-Cooled) &gt;=240,000 and &lt;760,000 Btu/h O</v>
      </c>
      <c r="D51" s="388">
        <f>VLOOKUP(2005, Shipments!$T$28:$AG$28, $B51+1, FALSE)</f>
        <v>0.13752591568762959</v>
      </c>
      <c r="E51" s="389" t="s">
        <v>217</v>
      </c>
      <c r="F51" s="41"/>
      <c r="G51" s="196"/>
      <c r="H51" s="100"/>
    </row>
    <row r="52" spans="2:8">
      <c r="B52" s="207" t="s">
        <v>265</v>
      </c>
      <c r="D52" s="206"/>
      <c r="E52" s="216"/>
      <c r="F52" s="41"/>
      <c r="G52" s="196"/>
      <c r="H52" s="100"/>
    </row>
    <row r="53" spans="2:8">
      <c r="B53" s="217"/>
      <c r="C53" s="217"/>
      <c r="D53" s="218"/>
      <c r="E53" s="217"/>
      <c r="F53" s="41"/>
    </row>
    <row r="54" spans="2:8">
      <c r="B54" s="219" t="s">
        <v>137</v>
      </c>
      <c r="C54" s="220"/>
      <c r="D54" s="220"/>
      <c r="E54" s="220"/>
    </row>
    <row r="55" spans="2:8">
      <c r="B55" s="223" t="s">
        <v>11</v>
      </c>
      <c r="C55" s="223" t="s">
        <v>245</v>
      </c>
      <c r="D55" s="223" t="s">
        <v>246</v>
      </c>
      <c r="E55" s="222" t="s">
        <v>15</v>
      </c>
    </row>
    <row r="56" spans="2:8" ht="33.75">
      <c r="B56" s="450" t="s">
        <v>221</v>
      </c>
      <c r="C56" s="451">
        <v>15</v>
      </c>
      <c r="D56" s="450" t="s">
        <v>20</v>
      </c>
      <c r="E56" s="452" t="s">
        <v>316</v>
      </c>
    </row>
  </sheetData>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AG77"/>
  <sheetViews>
    <sheetView zoomScale="85" zoomScaleNormal="85" workbookViewId="0"/>
  </sheetViews>
  <sheetFormatPr defaultRowHeight="12.75"/>
  <cols>
    <col min="1" max="1" width="10.140625" style="104" customWidth="1"/>
    <col min="2" max="2" width="9.5703125" style="104" customWidth="1"/>
    <col min="3" max="3" width="9.28515625" style="104" bestFit="1" customWidth="1"/>
    <col min="4" max="4" width="9.85546875" style="104" customWidth="1"/>
    <col min="5" max="5" width="9.28515625" style="104" bestFit="1" customWidth="1"/>
    <col min="6" max="6" width="9.7109375" style="104" customWidth="1"/>
    <col min="7" max="7" width="9.28515625" style="104" bestFit="1" customWidth="1"/>
    <col min="8" max="11" width="9.140625" style="104"/>
    <col min="12" max="13" width="9.28515625" style="104" bestFit="1" customWidth="1"/>
    <col min="14" max="14" width="9.28515625" style="104" customWidth="1"/>
    <col min="15" max="15" width="1.42578125" style="104" customWidth="1"/>
    <col min="16" max="16" width="13.140625" style="104" customWidth="1"/>
    <col min="17" max="17" width="14.7109375" style="104" customWidth="1"/>
    <col min="18" max="18" width="14.140625" style="104" customWidth="1"/>
    <col min="19" max="19" width="1.42578125" style="104" customWidth="1"/>
    <col min="20" max="26" width="9.140625" style="104"/>
    <col min="27" max="30" width="11.140625" style="104" customWidth="1"/>
    <col min="31" max="16384" width="9.140625" style="104"/>
  </cols>
  <sheetData>
    <row r="1" spans="1:33" s="185" customFormat="1">
      <c r="A1" s="184" t="s">
        <v>214</v>
      </c>
    </row>
    <row r="2" spans="1:33" s="186" customFormat="1">
      <c r="A2" s="187" t="s">
        <v>218</v>
      </c>
    </row>
    <row r="3" spans="1:33" s="186" customFormat="1">
      <c r="A3" s="187" t="s">
        <v>215</v>
      </c>
    </row>
    <row r="4" spans="1:33" s="186" customFormat="1">
      <c r="A4" s="187" t="s">
        <v>216</v>
      </c>
    </row>
    <row r="5" spans="1:33" s="186" customFormat="1">
      <c r="A5" s="187" t="s">
        <v>219</v>
      </c>
    </row>
    <row r="6" spans="1:33" s="186" customFormat="1">
      <c r="A6" s="187"/>
    </row>
    <row r="7" spans="1:33" s="186" customFormat="1" ht="13.5" thickBot="1">
      <c r="A7" s="187">
        <v>1</v>
      </c>
      <c r="B7" s="186">
        <v>2</v>
      </c>
      <c r="C7" s="187">
        <v>3</v>
      </c>
      <c r="D7" s="186">
        <v>4</v>
      </c>
      <c r="E7" s="187">
        <v>5</v>
      </c>
      <c r="F7" s="186">
        <v>6</v>
      </c>
      <c r="G7" s="187">
        <v>7</v>
      </c>
      <c r="H7" s="186">
        <v>8</v>
      </c>
      <c r="I7" s="187">
        <v>9</v>
      </c>
      <c r="J7" s="186">
        <v>10</v>
      </c>
      <c r="K7" s="187">
        <v>11</v>
      </c>
      <c r="L7" s="186">
        <v>12</v>
      </c>
      <c r="M7" s="187">
        <v>13</v>
      </c>
      <c r="N7" s="186">
        <v>14</v>
      </c>
    </row>
    <row r="8" spans="1:33">
      <c r="H8" s="596" t="s">
        <v>256</v>
      </c>
      <c r="I8" s="597"/>
      <c r="J8" s="597"/>
      <c r="K8" s="598"/>
      <c r="AA8" s="596" t="s">
        <v>256</v>
      </c>
      <c r="AB8" s="597"/>
      <c r="AC8" s="597"/>
      <c r="AD8" s="598"/>
    </row>
    <row r="9" spans="1:33" ht="15.75" customHeight="1">
      <c r="A9" s="340"/>
      <c r="B9" s="593" t="s">
        <v>11</v>
      </c>
      <c r="C9" s="593"/>
      <c r="D9" s="593"/>
      <c r="E9" s="593"/>
      <c r="F9" s="593"/>
      <c r="G9" s="593"/>
      <c r="H9" s="593"/>
      <c r="I9" s="593"/>
      <c r="J9" s="593"/>
      <c r="K9" s="593"/>
      <c r="L9" s="593"/>
      <c r="M9" s="593"/>
      <c r="N9" s="593"/>
      <c r="P9" s="593" t="s">
        <v>213</v>
      </c>
      <c r="Q9" s="593"/>
      <c r="R9" s="593"/>
      <c r="T9" s="340"/>
      <c r="U9" s="593" t="s">
        <v>258</v>
      </c>
      <c r="V9" s="593"/>
      <c r="W9" s="593"/>
      <c r="X9" s="593"/>
      <c r="Y9" s="593"/>
      <c r="Z9" s="593"/>
      <c r="AA9" s="593"/>
      <c r="AB9" s="593"/>
      <c r="AC9" s="593"/>
      <c r="AD9" s="593"/>
      <c r="AE9" s="593"/>
      <c r="AF9" s="593"/>
      <c r="AG9" s="593"/>
    </row>
    <row r="10" spans="1:33" ht="51" customHeight="1">
      <c r="A10" s="340"/>
      <c r="B10" s="341" t="s">
        <v>192</v>
      </c>
      <c r="C10" s="341" t="s">
        <v>191</v>
      </c>
      <c r="D10" s="341" t="s">
        <v>190</v>
      </c>
      <c r="E10" s="341" t="s">
        <v>189</v>
      </c>
      <c r="F10" s="341" t="s">
        <v>188</v>
      </c>
      <c r="G10" s="341" t="s">
        <v>187</v>
      </c>
      <c r="H10" s="342" t="s">
        <v>186</v>
      </c>
      <c r="I10" s="342" t="s">
        <v>185</v>
      </c>
      <c r="J10" s="342" t="s">
        <v>184</v>
      </c>
      <c r="K10" s="342" t="s">
        <v>183</v>
      </c>
      <c r="L10" s="341" t="s">
        <v>182</v>
      </c>
      <c r="M10" s="341" t="s">
        <v>181</v>
      </c>
      <c r="N10" s="599" t="s">
        <v>257</v>
      </c>
      <c r="P10" s="594" t="s">
        <v>212</v>
      </c>
      <c r="Q10" s="595" t="s">
        <v>211</v>
      </c>
      <c r="R10" s="594" t="s">
        <v>210</v>
      </c>
      <c r="T10" s="340"/>
      <c r="U10" s="341" t="s">
        <v>192</v>
      </c>
      <c r="V10" s="341" t="s">
        <v>191</v>
      </c>
      <c r="W10" s="341" t="s">
        <v>190</v>
      </c>
      <c r="X10" s="341" t="s">
        <v>189</v>
      </c>
      <c r="Y10" s="341" t="s">
        <v>188</v>
      </c>
      <c r="Z10" s="341" t="s">
        <v>187</v>
      </c>
      <c r="AA10" s="342" t="s">
        <v>186</v>
      </c>
      <c r="AB10" s="342" t="s">
        <v>185</v>
      </c>
      <c r="AC10" s="342" t="s">
        <v>184</v>
      </c>
      <c r="AD10" s="342" t="s">
        <v>183</v>
      </c>
      <c r="AE10" s="341" t="s">
        <v>182</v>
      </c>
      <c r="AF10" s="341" t="s">
        <v>181</v>
      </c>
      <c r="AG10" s="599" t="s">
        <v>257</v>
      </c>
    </row>
    <row r="11" spans="1:33" s="176" customFormat="1">
      <c r="A11" s="344" t="s">
        <v>6</v>
      </c>
      <c r="B11" s="343">
        <v>1</v>
      </c>
      <c r="C11" s="343">
        <v>2</v>
      </c>
      <c r="D11" s="343">
        <v>3</v>
      </c>
      <c r="E11" s="343">
        <v>4</v>
      </c>
      <c r="F11" s="343">
        <v>5</v>
      </c>
      <c r="G11" s="343">
        <v>6</v>
      </c>
      <c r="H11" s="345">
        <v>7</v>
      </c>
      <c r="I11" s="345">
        <v>8</v>
      </c>
      <c r="J11" s="345">
        <v>9</v>
      </c>
      <c r="K11" s="345">
        <v>10</v>
      </c>
      <c r="L11" s="343">
        <v>11</v>
      </c>
      <c r="M11" s="343">
        <v>12</v>
      </c>
      <c r="N11" s="600"/>
      <c r="P11" s="594"/>
      <c r="Q11" s="595"/>
      <c r="R11" s="594"/>
      <c r="T11" s="344" t="s">
        <v>6</v>
      </c>
      <c r="U11" s="343">
        <v>1</v>
      </c>
      <c r="V11" s="343">
        <v>2</v>
      </c>
      <c r="W11" s="343">
        <v>3</v>
      </c>
      <c r="X11" s="343">
        <v>4</v>
      </c>
      <c r="Y11" s="343">
        <v>5</v>
      </c>
      <c r="Z11" s="343">
        <v>6</v>
      </c>
      <c r="AA11" s="345">
        <v>7</v>
      </c>
      <c r="AB11" s="345">
        <v>8</v>
      </c>
      <c r="AC11" s="345">
        <v>9</v>
      </c>
      <c r="AD11" s="345">
        <v>10</v>
      </c>
      <c r="AE11" s="343">
        <v>11</v>
      </c>
      <c r="AF11" s="343">
        <v>12</v>
      </c>
      <c r="AG11" s="600"/>
    </row>
    <row r="12" spans="1:33" ht="15" customHeight="1">
      <c r="A12" s="346">
        <v>1989</v>
      </c>
      <c r="B12" s="347">
        <f>ROUND(P12*SfracER,0)</f>
        <v>1293</v>
      </c>
      <c r="C12" s="347">
        <f>P12-B12</f>
        <v>144</v>
      </c>
      <c r="D12" s="347">
        <f t="shared" ref="D12:D43" si="0">ROUND(Q12*LfracER,0)</f>
        <v>714</v>
      </c>
      <c r="E12" s="347">
        <f>Q12-D12</f>
        <v>79</v>
      </c>
      <c r="F12" s="347">
        <f t="shared" ref="F12:F43" si="1">ROUND(R12*VLfracER,0)</f>
        <v>162</v>
      </c>
      <c r="G12" s="348">
        <f>R12-F12</f>
        <v>1460</v>
      </c>
      <c r="H12" s="349"/>
      <c r="I12" s="349"/>
      <c r="J12" s="349"/>
      <c r="K12" s="349"/>
      <c r="L12" s="348">
        <f>ROUND(F12*M$73,0)</f>
        <v>42</v>
      </c>
      <c r="M12" s="348">
        <f>ROUND(G12*M$73,0)</f>
        <v>375</v>
      </c>
      <c r="N12" s="348">
        <f>SUM(B12:M12)</f>
        <v>4269</v>
      </c>
      <c r="P12" s="376">
        <v>1437</v>
      </c>
      <c r="Q12" s="376">
        <v>793</v>
      </c>
      <c r="R12" s="376">
        <v>1622</v>
      </c>
      <c r="T12" s="346">
        <v>1989</v>
      </c>
      <c r="U12" s="354">
        <f>B12/$N12</f>
        <v>0.30288123682361207</v>
      </c>
      <c r="V12" s="354">
        <f t="shared" ref="V12:AF12" si="2">C12/$N12</f>
        <v>3.3731553056921992E-2</v>
      </c>
      <c r="W12" s="354">
        <f t="shared" si="2"/>
        <v>0.16725228390723823</v>
      </c>
      <c r="X12" s="354">
        <f t="shared" si="2"/>
        <v>1.8505504802061371E-2</v>
      </c>
      <c r="Y12" s="354">
        <f t="shared" si="2"/>
        <v>3.7947997189037248E-2</v>
      </c>
      <c r="Z12" s="355">
        <f t="shared" si="2"/>
        <v>0.34200046849379245</v>
      </c>
      <c r="AA12" s="356"/>
      <c r="AB12" s="356"/>
      <c r="AC12" s="356"/>
      <c r="AD12" s="356"/>
      <c r="AE12" s="355">
        <f t="shared" si="2"/>
        <v>9.8383696416022483E-3</v>
      </c>
      <c r="AF12" s="355">
        <f t="shared" si="2"/>
        <v>8.7842586085734364E-2</v>
      </c>
      <c r="AG12" s="355">
        <f>SUM(U12:AF12)</f>
        <v>1</v>
      </c>
    </row>
    <row r="13" spans="1:33" ht="15" customHeight="1">
      <c r="A13" s="346">
        <v>1990</v>
      </c>
      <c r="B13" s="347">
        <f t="shared" ref="B13:B43" si="3">ROUND(P13*SfracER,0)</f>
        <v>1353</v>
      </c>
      <c r="C13" s="347">
        <f t="shared" ref="C13:C69" si="4">P13-B13</f>
        <v>150</v>
      </c>
      <c r="D13" s="347">
        <f t="shared" si="0"/>
        <v>701</v>
      </c>
      <c r="E13" s="347">
        <f t="shared" ref="E13:E69" si="5">Q13-D13</f>
        <v>78</v>
      </c>
      <c r="F13" s="347">
        <f t="shared" si="1"/>
        <v>121</v>
      </c>
      <c r="G13" s="348">
        <f t="shared" ref="G13:G69" si="6">R13-F13</f>
        <v>1090</v>
      </c>
      <c r="H13" s="349"/>
      <c r="I13" s="349"/>
      <c r="J13" s="349"/>
      <c r="K13" s="349"/>
      <c r="L13" s="348">
        <f t="shared" ref="L13:L69" si="7">ROUND(F13*M$73,0)</f>
        <v>31</v>
      </c>
      <c r="M13" s="348">
        <f t="shared" ref="M13:M69" si="8">ROUND(G13*M$73,0)</f>
        <v>280</v>
      </c>
      <c r="N13" s="348">
        <f t="shared" ref="N13:N69" si="9">SUM(B13:M13)</f>
        <v>3804</v>
      </c>
      <c r="P13" s="376">
        <v>1503</v>
      </c>
      <c r="Q13" s="376">
        <v>779</v>
      </c>
      <c r="R13" s="376">
        <v>1211</v>
      </c>
      <c r="T13" s="346">
        <v>1990</v>
      </c>
      <c r="U13" s="354">
        <f t="shared" ref="U13:U69" si="10">B13/$N13</f>
        <v>0.35567823343848581</v>
      </c>
      <c r="V13" s="354">
        <f t="shared" ref="V13:V69" si="11">C13/$N13</f>
        <v>3.9432176656151417E-2</v>
      </c>
      <c r="W13" s="354">
        <f t="shared" ref="W13:W69" si="12">D13/$N13</f>
        <v>0.18427970557308096</v>
      </c>
      <c r="X13" s="354">
        <f t="shared" ref="X13:X69" si="13">E13/$N13</f>
        <v>2.0504731861198739E-2</v>
      </c>
      <c r="Y13" s="354">
        <f t="shared" ref="Y13:Y69" si="14">F13/$N13</f>
        <v>3.1808622502628815E-2</v>
      </c>
      <c r="Z13" s="355">
        <f t="shared" ref="Z13:Z69" si="15">G13/$N13</f>
        <v>0.28654048370136698</v>
      </c>
      <c r="AA13" s="356"/>
      <c r="AB13" s="356"/>
      <c r="AC13" s="356"/>
      <c r="AD13" s="356"/>
      <c r="AE13" s="355">
        <f t="shared" ref="AE13:AE69" si="16">L13/$N13</f>
        <v>8.1493165089379597E-3</v>
      </c>
      <c r="AF13" s="355">
        <f t="shared" ref="AF13:AF69" si="17">M13/$N13</f>
        <v>7.3606729758149317E-2</v>
      </c>
      <c r="AG13" s="355">
        <f>SUM(U13:AF13)</f>
        <v>0.99999999999999989</v>
      </c>
    </row>
    <row r="14" spans="1:33" ht="15" customHeight="1">
      <c r="A14" s="346">
        <v>1991</v>
      </c>
      <c r="B14" s="347">
        <f t="shared" si="3"/>
        <v>996</v>
      </c>
      <c r="C14" s="347">
        <f t="shared" si="4"/>
        <v>111</v>
      </c>
      <c r="D14" s="347">
        <f t="shared" si="0"/>
        <v>559</v>
      </c>
      <c r="E14" s="347">
        <f t="shared" si="5"/>
        <v>62</v>
      </c>
      <c r="F14" s="347">
        <f t="shared" si="1"/>
        <v>91</v>
      </c>
      <c r="G14" s="348">
        <f t="shared" si="6"/>
        <v>817</v>
      </c>
      <c r="H14" s="349"/>
      <c r="I14" s="349"/>
      <c r="J14" s="349"/>
      <c r="K14" s="349"/>
      <c r="L14" s="348">
        <f t="shared" si="7"/>
        <v>23</v>
      </c>
      <c r="M14" s="348">
        <f t="shared" si="8"/>
        <v>210</v>
      </c>
      <c r="N14" s="348">
        <f t="shared" si="9"/>
        <v>2869</v>
      </c>
      <c r="P14" s="376">
        <v>1107</v>
      </c>
      <c r="Q14" s="376">
        <v>621</v>
      </c>
      <c r="R14" s="376">
        <v>908</v>
      </c>
      <c r="T14" s="346">
        <v>1991</v>
      </c>
      <c r="U14" s="354">
        <f t="shared" si="10"/>
        <v>0.34715928895085396</v>
      </c>
      <c r="V14" s="354">
        <f t="shared" si="11"/>
        <v>3.868943882886023E-2</v>
      </c>
      <c r="W14" s="354">
        <f t="shared" si="12"/>
        <v>0.19484140815615197</v>
      </c>
      <c r="X14" s="354">
        <f t="shared" si="13"/>
        <v>2.1610317183687697E-2</v>
      </c>
      <c r="Y14" s="354">
        <f t="shared" si="14"/>
        <v>3.1718368769606133E-2</v>
      </c>
      <c r="Z14" s="355">
        <f t="shared" si="15"/>
        <v>0.28476821192052981</v>
      </c>
      <c r="AA14" s="356"/>
      <c r="AB14" s="356"/>
      <c r="AC14" s="356"/>
      <c r="AD14" s="356"/>
      <c r="AE14" s="355">
        <f t="shared" si="16"/>
        <v>8.0167305681422101E-3</v>
      </c>
      <c r="AF14" s="355">
        <f t="shared" si="17"/>
        <v>7.3196235622167996E-2</v>
      </c>
      <c r="AG14" s="355">
        <f t="shared" ref="AG14:AG69" si="18">SUM(U14:AF14)</f>
        <v>1</v>
      </c>
    </row>
    <row r="15" spans="1:33" ht="15" customHeight="1">
      <c r="A15" s="346">
        <v>1992</v>
      </c>
      <c r="B15" s="347">
        <f t="shared" si="3"/>
        <v>961</v>
      </c>
      <c r="C15" s="347">
        <f t="shared" si="4"/>
        <v>107</v>
      </c>
      <c r="D15" s="347">
        <f t="shared" si="0"/>
        <v>483</v>
      </c>
      <c r="E15" s="347">
        <f t="shared" si="5"/>
        <v>54</v>
      </c>
      <c r="F15" s="347">
        <f t="shared" si="1"/>
        <v>72</v>
      </c>
      <c r="G15" s="348">
        <f t="shared" si="6"/>
        <v>648</v>
      </c>
      <c r="H15" s="349"/>
      <c r="I15" s="349"/>
      <c r="J15" s="349"/>
      <c r="K15" s="349"/>
      <c r="L15" s="348">
        <f t="shared" si="7"/>
        <v>19</v>
      </c>
      <c r="M15" s="348">
        <f t="shared" si="8"/>
        <v>167</v>
      </c>
      <c r="N15" s="348">
        <f t="shared" si="9"/>
        <v>2511</v>
      </c>
      <c r="P15" s="376">
        <v>1068</v>
      </c>
      <c r="Q15" s="376">
        <v>537</v>
      </c>
      <c r="R15" s="376">
        <v>720</v>
      </c>
      <c r="T15" s="346">
        <v>1992</v>
      </c>
      <c r="U15" s="354">
        <f t="shared" si="10"/>
        <v>0.38271604938271603</v>
      </c>
      <c r="V15" s="354">
        <f t="shared" si="11"/>
        <v>4.2612504978096377E-2</v>
      </c>
      <c r="W15" s="354">
        <f t="shared" si="12"/>
        <v>0.19235364396654719</v>
      </c>
      <c r="X15" s="354">
        <f t="shared" si="13"/>
        <v>2.1505376344086023E-2</v>
      </c>
      <c r="Y15" s="354">
        <f t="shared" si="14"/>
        <v>2.8673835125448029E-2</v>
      </c>
      <c r="Z15" s="355">
        <f t="shared" si="15"/>
        <v>0.25806451612903225</v>
      </c>
      <c r="AA15" s="356"/>
      <c r="AB15" s="356"/>
      <c r="AC15" s="356"/>
      <c r="AD15" s="356"/>
      <c r="AE15" s="355">
        <f t="shared" si="16"/>
        <v>7.5667064914376738E-3</v>
      </c>
      <c r="AF15" s="355">
        <f t="shared" si="17"/>
        <v>6.6507367582636395E-2</v>
      </c>
      <c r="AG15" s="355">
        <f t="shared" si="18"/>
        <v>1</v>
      </c>
    </row>
    <row r="16" spans="1:33" ht="15" customHeight="1">
      <c r="A16" s="346">
        <v>1993</v>
      </c>
      <c r="B16" s="347">
        <f t="shared" si="3"/>
        <v>887</v>
      </c>
      <c r="C16" s="347">
        <f t="shared" si="4"/>
        <v>98</v>
      </c>
      <c r="D16" s="347">
        <f t="shared" si="0"/>
        <v>468</v>
      </c>
      <c r="E16" s="347">
        <f t="shared" si="5"/>
        <v>52</v>
      </c>
      <c r="F16" s="347">
        <f t="shared" si="1"/>
        <v>67</v>
      </c>
      <c r="G16" s="348">
        <f t="shared" si="6"/>
        <v>601</v>
      </c>
      <c r="H16" s="349"/>
      <c r="I16" s="349"/>
      <c r="J16" s="349"/>
      <c r="K16" s="349"/>
      <c r="L16" s="348">
        <f t="shared" si="7"/>
        <v>17</v>
      </c>
      <c r="M16" s="348">
        <f t="shared" si="8"/>
        <v>155</v>
      </c>
      <c r="N16" s="348">
        <f t="shared" si="9"/>
        <v>2345</v>
      </c>
      <c r="P16" s="376">
        <v>985</v>
      </c>
      <c r="Q16" s="376">
        <v>520</v>
      </c>
      <c r="R16" s="376">
        <v>668</v>
      </c>
      <c r="T16" s="346">
        <v>1993</v>
      </c>
      <c r="U16" s="354">
        <f t="shared" si="10"/>
        <v>0.37825159914712153</v>
      </c>
      <c r="V16" s="354">
        <f t="shared" si="11"/>
        <v>4.1791044776119404E-2</v>
      </c>
      <c r="W16" s="354">
        <f t="shared" si="12"/>
        <v>0.19957356076759061</v>
      </c>
      <c r="X16" s="354">
        <f t="shared" si="13"/>
        <v>2.2174840085287847E-2</v>
      </c>
      <c r="Y16" s="354">
        <f t="shared" si="14"/>
        <v>2.8571428571428571E-2</v>
      </c>
      <c r="Z16" s="355">
        <f t="shared" si="15"/>
        <v>0.25628997867803838</v>
      </c>
      <c r="AA16" s="356"/>
      <c r="AB16" s="356"/>
      <c r="AC16" s="356"/>
      <c r="AD16" s="356"/>
      <c r="AE16" s="355">
        <f t="shared" si="16"/>
        <v>7.2494669509594887E-3</v>
      </c>
      <c r="AF16" s="355">
        <f t="shared" si="17"/>
        <v>6.6098081023454158E-2</v>
      </c>
      <c r="AG16" s="355">
        <f t="shared" si="18"/>
        <v>1</v>
      </c>
    </row>
    <row r="17" spans="1:33" ht="15" customHeight="1">
      <c r="A17" s="346">
        <v>1994</v>
      </c>
      <c r="B17" s="347">
        <f t="shared" si="3"/>
        <v>830</v>
      </c>
      <c r="C17" s="347">
        <f t="shared" si="4"/>
        <v>92</v>
      </c>
      <c r="D17" s="347">
        <f t="shared" si="0"/>
        <v>454</v>
      </c>
      <c r="E17" s="347">
        <f t="shared" si="5"/>
        <v>50</v>
      </c>
      <c r="F17" s="347">
        <f t="shared" si="1"/>
        <v>82</v>
      </c>
      <c r="G17" s="348">
        <f t="shared" si="6"/>
        <v>733</v>
      </c>
      <c r="H17" s="349"/>
      <c r="I17" s="349"/>
      <c r="J17" s="349"/>
      <c r="K17" s="349"/>
      <c r="L17" s="348">
        <f t="shared" si="7"/>
        <v>21</v>
      </c>
      <c r="M17" s="348">
        <f t="shared" si="8"/>
        <v>188</v>
      </c>
      <c r="N17" s="348">
        <f t="shared" si="9"/>
        <v>2450</v>
      </c>
      <c r="P17" s="376">
        <v>922</v>
      </c>
      <c r="Q17" s="376">
        <v>504</v>
      </c>
      <c r="R17" s="376">
        <v>815</v>
      </c>
      <c r="T17" s="346">
        <v>1994</v>
      </c>
      <c r="U17" s="354">
        <f t="shared" si="10"/>
        <v>0.33877551020408164</v>
      </c>
      <c r="V17" s="354">
        <f t="shared" si="11"/>
        <v>3.7551020408163265E-2</v>
      </c>
      <c r="W17" s="354">
        <f t="shared" si="12"/>
        <v>0.18530612244897959</v>
      </c>
      <c r="X17" s="354">
        <f t="shared" si="13"/>
        <v>2.0408163265306121E-2</v>
      </c>
      <c r="Y17" s="354">
        <f t="shared" si="14"/>
        <v>3.346938775510204E-2</v>
      </c>
      <c r="Z17" s="355">
        <f t="shared" si="15"/>
        <v>0.29918367346938773</v>
      </c>
      <c r="AA17" s="356"/>
      <c r="AB17" s="356"/>
      <c r="AC17" s="356"/>
      <c r="AD17" s="356"/>
      <c r="AE17" s="355">
        <f t="shared" si="16"/>
        <v>8.5714285714285719E-3</v>
      </c>
      <c r="AF17" s="355">
        <f t="shared" si="17"/>
        <v>7.6734693877551025E-2</v>
      </c>
      <c r="AG17" s="355">
        <f t="shared" si="18"/>
        <v>1</v>
      </c>
    </row>
    <row r="18" spans="1:33" ht="15" customHeight="1">
      <c r="A18" s="346">
        <v>1995</v>
      </c>
      <c r="B18" s="347">
        <f t="shared" si="3"/>
        <v>1009</v>
      </c>
      <c r="C18" s="347">
        <f t="shared" si="4"/>
        <v>112</v>
      </c>
      <c r="D18" s="347">
        <f t="shared" si="0"/>
        <v>444</v>
      </c>
      <c r="E18" s="347">
        <f t="shared" si="5"/>
        <v>49</v>
      </c>
      <c r="F18" s="347">
        <f t="shared" si="1"/>
        <v>81</v>
      </c>
      <c r="G18" s="348">
        <f t="shared" si="6"/>
        <v>724</v>
      </c>
      <c r="H18" s="349"/>
      <c r="I18" s="349"/>
      <c r="J18" s="349"/>
      <c r="K18" s="349"/>
      <c r="L18" s="348">
        <f t="shared" si="7"/>
        <v>21</v>
      </c>
      <c r="M18" s="348">
        <f t="shared" si="8"/>
        <v>186</v>
      </c>
      <c r="N18" s="348">
        <f t="shared" si="9"/>
        <v>2626</v>
      </c>
      <c r="P18" s="376">
        <v>1121</v>
      </c>
      <c r="Q18" s="376">
        <v>493</v>
      </c>
      <c r="R18" s="376">
        <v>805</v>
      </c>
      <c r="T18" s="346">
        <v>1995</v>
      </c>
      <c r="U18" s="354">
        <f t="shared" si="10"/>
        <v>0.38423457730388422</v>
      </c>
      <c r="V18" s="354">
        <f t="shared" si="11"/>
        <v>4.2650418888042649E-2</v>
      </c>
      <c r="W18" s="354">
        <f t="shared" si="12"/>
        <v>0.16907844630616908</v>
      </c>
      <c r="X18" s="354">
        <f t="shared" si="13"/>
        <v>1.8659558263518658E-2</v>
      </c>
      <c r="Y18" s="354">
        <f t="shared" si="14"/>
        <v>3.0845392231530846E-2</v>
      </c>
      <c r="Z18" s="355">
        <f t="shared" si="15"/>
        <v>0.27570449352627568</v>
      </c>
      <c r="AA18" s="356"/>
      <c r="AB18" s="356"/>
      <c r="AC18" s="356"/>
      <c r="AD18" s="356"/>
      <c r="AE18" s="355">
        <f t="shared" si="16"/>
        <v>7.9969535415079975E-3</v>
      </c>
      <c r="AF18" s="355">
        <f t="shared" si="17"/>
        <v>7.0830159939070825E-2</v>
      </c>
      <c r="AG18" s="355">
        <f t="shared" si="18"/>
        <v>0.99999999999999989</v>
      </c>
    </row>
    <row r="19" spans="1:33" ht="15" customHeight="1">
      <c r="A19" s="346">
        <v>1996</v>
      </c>
      <c r="B19" s="347">
        <f t="shared" si="3"/>
        <v>1095</v>
      </c>
      <c r="C19" s="347">
        <f t="shared" si="4"/>
        <v>122</v>
      </c>
      <c r="D19" s="347">
        <f t="shared" si="0"/>
        <v>587</v>
      </c>
      <c r="E19" s="347">
        <f t="shared" si="5"/>
        <v>65</v>
      </c>
      <c r="F19" s="347">
        <f t="shared" si="1"/>
        <v>102</v>
      </c>
      <c r="G19" s="348">
        <f t="shared" si="6"/>
        <v>918</v>
      </c>
      <c r="H19" s="349"/>
      <c r="I19" s="349"/>
      <c r="J19" s="349"/>
      <c r="K19" s="349"/>
      <c r="L19" s="348">
        <f t="shared" si="7"/>
        <v>26</v>
      </c>
      <c r="M19" s="348">
        <f t="shared" si="8"/>
        <v>236</v>
      </c>
      <c r="N19" s="348">
        <f t="shared" si="9"/>
        <v>3151</v>
      </c>
      <c r="P19" s="376">
        <v>1217</v>
      </c>
      <c r="Q19" s="376">
        <v>652</v>
      </c>
      <c r="R19" s="376">
        <v>1020</v>
      </c>
      <c r="T19" s="346">
        <v>1996</v>
      </c>
      <c r="U19" s="354">
        <f t="shared" si="10"/>
        <v>0.34750872738813077</v>
      </c>
      <c r="V19" s="354">
        <f t="shared" si="11"/>
        <v>3.8717867343700411E-2</v>
      </c>
      <c r="W19" s="354">
        <f t="shared" si="12"/>
        <v>0.18629006664550937</v>
      </c>
      <c r="X19" s="354">
        <f t="shared" si="13"/>
        <v>2.0628371945414153E-2</v>
      </c>
      <c r="Y19" s="354">
        <f t="shared" si="14"/>
        <v>3.2370675975880669E-2</v>
      </c>
      <c r="Z19" s="355">
        <f t="shared" si="15"/>
        <v>0.29133608378292608</v>
      </c>
      <c r="AA19" s="356"/>
      <c r="AB19" s="356"/>
      <c r="AC19" s="356"/>
      <c r="AD19" s="356"/>
      <c r="AE19" s="355">
        <f t="shared" si="16"/>
        <v>8.2513487781656625E-3</v>
      </c>
      <c r="AF19" s="355">
        <f t="shared" si="17"/>
        <v>7.4896858140272929E-2</v>
      </c>
      <c r="AG19" s="355">
        <f t="shared" si="18"/>
        <v>1.0000000000000002</v>
      </c>
    </row>
    <row r="20" spans="1:33" ht="15" customHeight="1">
      <c r="A20" s="346">
        <v>1997</v>
      </c>
      <c r="B20" s="347">
        <f t="shared" si="3"/>
        <v>890</v>
      </c>
      <c r="C20" s="347">
        <f t="shared" si="4"/>
        <v>99</v>
      </c>
      <c r="D20" s="347">
        <f t="shared" si="0"/>
        <v>470</v>
      </c>
      <c r="E20" s="347">
        <f t="shared" si="5"/>
        <v>52</v>
      </c>
      <c r="F20" s="347">
        <f t="shared" si="1"/>
        <v>122</v>
      </c>
      <c r="G20" s="348">
        <f t="shared" si="6"/>
        <v>1094</v>
      </c>
      <c r="H20" s="349"/>
      <c r="I20" s="349"/>
      <c r="J20" s="349"/>
      <c r="K20" s="349"/>
      <c r="L20" s="348">
        <f t="shared" si="7"/>
        <v>31</v>
      </c>
      <c r="M20" s="348">
        <f t="shared" si="8"/>
        <v>281</v>
      </c>
      <c r="N20" s="348">
        <f t="shared" si="9"/>
        <v>3039</v>
      </c>
      <c r="P20" s="376">
        <v>989</v>
      </c>
      <c r="Q20" s="376">
        <v>522</v>
      </c>
      <c r="R20" s="376">
        <v>1216</v>
      </c>
      <c r="T20" s="346">
        <v>1997</v>
      </c>
      <c r="U20" s="354">
        <f t="shared" si="10"/>
        <v>0.29285949325436</v>
      </c>
      <c r="V20" s="354">
        <f t="shared" si="11"/>
        <v>3.257650542941757E-2</v>
      </c>
      <c r="W20" s="354">
        <f t="shared" si="12"/>
        <v>0.15465613688713392</v>
      </c>
      <c r="X20" s="354">
        <f t="shared" si="13"/>
        <v>1.7110891740704178E-2</v>
      </c>
      <c r="Y20" s="354">
        <f t="shared" si="14"/>
        <v>4.0144784468575188E-2</v>
      </c>
      <c r="Z20" s="355">
        <f t="shared" si="15"/>
        <v>0.3599868377755841</v>
      </c>
      <c r="AA20" s="356"/>
      <c r="AB20" s="356"/>
      <c r="AC20" s="356"/>
      <c r="AD20" s="356"/>
      <c r="AE20" s="355">
        <f t="shared" si="16"/>
        <v>1.0200723922342876E-2</v>
      </c>
      <c r="AF20" s="355">
        <f t="shared" si="17"/>
        <v>9.2464626521882198E-2</v>
      </c>
      <c r="AG20" s="355">
        <f t="shared" si="18"/>
        <v>1</v>
      </c>
    </row>
    <row r="21" spans="1:33" ht="15" customHeight="1">
      <c r="A21" s="346">
        <v>1998</v>
      </c>
      <c r="B21" s="347">
        <f t="shared" si="3"/>
        <v>716</v>
      </c>
      <c r="C21" s="347">
        <f t="shared" si="4"/>
        <v>79</v>
      </c>
      <c r="D21" s="347">
        <f t="shared" si="0"/>
        <v>561</v>
      </c>
      <c r="E21" s="347">
        <f t="shared" si="5"/>
        <v>62</v>
      </c>
      <c r="F21" s="347">
        <f t="shared" si="1"/>
        <v>189</v>
      </c>
      <c r="G21" s="348">
        <f t="shared" si="6"/>
        <v>1697</v>
      </c>
      <c r="H21" s="349"/>
      <c r="I21" s="349"/>
      <c r="J21" s="349"/>
      <c r="K21" s="349"/>
      <c r="L21" s="348">
        <f t="shared" si="7"/>
        <v>49</v>
      </c>
      <c r="M21" s="348">
        <f t="shared" si="8"/>
        <v>436</v>
      </c>
      <c r="N21" s="348">
        <f t="shared" si="9"/>
        <v>3789</v>
      </c>
      <c r="P21" s="376">
        <v>795</v>
      </c>
      <c r="Q21" s="376">
        <v>623</v>
      </c>
      <c r="R21" s="376">
        <v>1886</v>
      </c>
      <c r="T21" s="346">
        <v>1998</v>
      </c>
      <c r="U21" s="354">
        <f t="shared" si="10"/>
        <v>0.18896806545262601</v>
      </c>
      <c r="V21" s="354">
        <f t="shared" si="11"/>
        <v>2.0849828450778568E-2</v>
      </c>
      <c r="W21" s="354">
        <f t="shared" si="12"/>
        <v>0.14806017418844022</v>
      </c>
      <c r="X21" s="354">
        <f t="shared" si="13"/>
        <v>1.6363156505674322E-2</v>
      </c>
      <c r="Y21" s="354">
        <f t="shared" si="14"/>
        <v>4.9881235154394299E-2</v>
      </c>
      <c r="Z21" s="355">
        <f t="shared" si="15"/>
        <v>0.44787542887305359</v>
      </c>
      <c r="AA21" s="356"/>
      <c r="AB21" s="356"/>
      <c r="AC21" s="356"/>
      <c r="AD21" s="356"/>
      <c r="AE21" s="355">
        <f t="shared" si="16"/>
        <v>1.2932172077065188E-2</v>
      </c>
      <c r="AF21" s="355">
        <f t="shared" si="17"/>
        <v>0.1150699392979678</v>
      </c>
      <c r="AG21" s="355">
        <f t="shared" si="18"/>
        <v>1</v>
      </c>
    </row>
    <row r="22" spans="1:33" ht="15" customHeight="1">
      <c r="A22" s="346">
        <v>1999</v>
      </c>
      <c r="B22" s="347">
        <f t="shared" si="3"/>
        <v>787</v>
      </c>
      <c r="C22" s="347">
        <f t="shared" si="4"/>
        <v>87</v>
      </c>
      <c r="D22" s="347">
        <f t="shared" si="0"/>
        <v>429</v>
      </c>
      <c r="E22" s="347">
        <f t="shared" si="5"/>
        <v>48</v>
      </c>
      <c r="F22" s="347">
        <f t="shared" si="1"/>
        <v>90</v>
      </c>
      <c r="G22" s="348">
        <f t="shared" si="6"/>
        <v>808</v>
      </c>
      <c r="H22" s="349"/>
      <c r="I22" s="349"/>
      <c r="J22" s="349"/>
      <c r="K22" s="349"/>
      <c r="L22" s="348">
        <f t="shared" si="7"/>
        <v>23</v>
      </c>
      <c r="M22" s="348">
        <f t="shared" si="8"/>
        <v>208</v>
      </c>
      <c r="N22" s="348">
        <f t="shared" si="9"/>
        <v>2480</v>
      </c>
      <c r="P22" s="376">
        <v>874</v>
      </c>
      <c r="Q22" s="376">
        <v>477</v>
      </c>
      <c r="R22" s="376">
        <v>898</v>
      </c>
      <c r="T22" s="346">
        <v>1999</v>
      </c>
      <c r="U22" s="354">
        <f t="shared" si="10"/>
        <v>0.31733870967741934</v>
      </c>
      <c r="V22" s="354">
        <f t="shared" si="11"/>
        <v>3.5080645161290322E-2</v>
      </c>
      <c r="W22" s="354">
        <f t="shared" si="12"/>
        <v>0.17298387096774193</v>
      </c>
      <c r="X22" s="354">
        <f t="shared" si="13"/>
        <v>1.935483870967742E-2</v>
      </c>
      <c r="Y22" s="354">
        <f t="shared" si="14"/>
        <v>3.6290322580645164E-2</v>
      </c>
      <c r="Z22" s="355">
        <f t="shared" si="15"/>
        <v>0.32580645161290323</v>
      </c>
      <c r="AA22" s="356"/>
      <c r="AB22" s="356"/>
      <c r="AC22" s="356"/>
      <c r="AD22" s="356"/>
      <c r="AE22" s="355">
        <f t="shared" si="16"/>
        <v>9.2741935483870962E-3</v>
      </c>
      <c r="AF22" s="355">
        <f t="shared" si="17"/>
        <v>8.387096774193549E-2</v>
      </c>
      <c r="AG22" s="355">
        <f t="shared" si="18"/>
        <v>1</v>
      </c>
    </row>
    <row r="23" spans="1:33" ht="15" customHeight="1">
      <c r="A23" s="346">
        <v>2000</v>
      </c>
      <c r="B23" s="347">
        <f t="shared" si="3"/>
        <v>1330</v>
      </c>
      <c r="C23" s="347">
        <f t="shared" si="4"/>
        <v>148</v>
      </c>
      <c r="D23" s="347">
        <f t="shared" si="0"/>
        <v>1459</v>
      </c>
      <c r="E23" s="347">
        <f t="shared" si="5"/>
        <v>162</v>
      </c>
      <c r="F23" s="347">
        <f t="shared" si="1"/>
        <v>117</v>
      </c>
      <c r="G23" s="348">
        <f t="shared" si="6"/>
        <v>1053</v>
      </c>
      <c r="H23" s="349"/>
      <c r="I23" s="349"/>
      <c r="J23" s="349"/>
      <c r="K23" s="349"/>
      <c r="L23" s="348">
        <f t="shared" si="7"/>
        <v>30</v>
      </c>
      <c r="M23" s="348">
        <f t="shared" si="8"/>
        <v>271</v>
      </c>
      <c r="N23" s="348">
        <f t="shared" si="9"/>
        <v>4570</v>
      </c>
      <c r="P23" s="376">
        <v>1478</v>
      </c>
      <c r="Q23" s="376">
        <v>1621</v>
      </c>
      <c r="R23" s="376">
        <v>1170</v>
      </c>
      <c r="T23" s="346">
        <v>2000</v>
      </c>
      <c r="U23" s="354">
        <f t="shared" si="10"/>
        <v>0.29102844638949671</v>
      </c>
      <c r="V23" s="354">
        <f t="shared" si="11"/>
        <v>3.238512035010941E-2</v>
      </c>
      <c r="W23" s="354">
        <f t="shared" si="12"/>
        <v>0.31925601750547045</v>
      </c>
      <c r="X23" s="354">
        <f t="shared" si="13"/>
        <v>3.5448577680525166E-2</v>
      </c>
      <c r="Y23" s="354">
        <f t="shared" si="14"/>
        <v>2.5601750547045953E-2</v>
      </c>
      <c r="Z23" s="355">
        <f t="shared" si="15"/>
        <v>0.23041575492341357</v>
      </c>
      <c r="AA23" s="356"/>
      <c r="AB23" s="356"/>
      <c r="AC23" s="356"/>
      <c r="AD23" s="356"/>
      <c r="AE23" s="355">
        <f t="shared" si="16"/>
        <v>6.5645514223194746E-3</v>
      </c>
      <c r="AF23" s="355">
        <f t="shared" si="17"/>
        <v>5.9299781181619257E-2</v>
      </c>
      <c r="AG23" s="355">
        <f t="shared" si="18"/>
        <v>1</v>
      </c>
    </row>
    <row r="24" spans="1:33" ht="15" customHeight="1">
      <c r="A24" s="346">
        <v>2001</v>
      </c>
      <c r="B24" s="347">
        <f t="shared" si="3"/>
        <v>545</v>
      </c>
      <c r="C24" s="347">
        <f t="shared" si="4"/>
        <v>61</v>
      </c>
      <c r="D24" s="347">
        <f t="shared" si="0"/>
        <v>368</v>
      </c>
      <c r="E24" s="347">
        <f t="shared" si="5"/>
        <v>41</v>
      </c>
      <c r="F24" s="347">
        <f t="shared" si="1"/>
        <v>76</v>
      </c>
      <c r="G24" s="348">
        <f t="shared" si="6"/>
        <v>686</v>
      </c>
      <c r="H24" s="349"/>
      <c r="I24" s="349"/>
      <c r="J24" s="349"/>
      <c r="K24" s="349"/>
      <c r="L24" s="348">
        <f t="shared" si="7"/>
        <v>20</v>
      </c>
      <c r="M24" s="348">
        <f t="shared" si="8"/>
        <v>176</v>
      </c>
      <c r="N24" s="348">
        <f t="shared" si="9"/>
        <v>1973</v>
      </c>
      <c r="P24" s="376">
        <v>606</v>
      </c>
      <c r="Q24" s="376">
        <v>409</v>
      </c>
      <c r="R24" s="376">
        <v>762</v>
      </c>
      <c r="T24" s="346">
        <v>2001</v>
      </c>
      <c r="U24" s="354">
        <f t="shared" si="10"/>
        <v>0.27622909275215407</v>
      </c>
      <c r="V24" s="354">
        <f t="shared" si="11"/>
        <v>3.0917384693360365E-2</v>
      </c>
      <c r="W24" s="354">
        <f t="shared" si="12"/>
        <v>0.18651799290420679</v>
      </c>
      <c r="X24" s="354">
        <f t="shared" si="13"/>
        <v>2.0780537252914344E-2</v>
      </c>
      <c r="Y24" s="354">
        <f t="shared" si="14"/>
        <v>3.8520020273694881E-2</v>
      </c>
      <c r="Z24" s="355">
        <f t="shared" si="15"/>
        <v>0.34769386720729856</v>
      </c>
      <c r="AA24" s="356"/>
      <c r="AB24" s="356"/>
      <c r="AC24" s="356"/>
      <c r="AD24" s="356"/>
      <c r="AE24" s="355">
        <f t="shared" si="16"/>
        <v>1.0136847440446021E-2</v>
      </c>
      <c r="AF24" s="355">
        <f t="shared" si="17"/>
        <v>8.9204257475924989E-2</v>
      </c>
      <c r="AG24" s="355">
        <f t="shared" si="18"/>
        <v>1</v>
      </c>
    </row>
    <row r="25" spans="1:33" ht="15" customHeight="1">
      <c r="A25" s="346">
        <v>2002</v>
      </c>
      <c r="B25" s="347">
        <f t="shared" si="3"/>
        <v>452</v>
      </c>
      <c r="C25" s="347">
        <f t="shared" si="4"/>
        <v>50</v>
      </c>
      <c r="D25" s="347">
        <f t="shared" si="0"/>
        <v>320</v>
      </c>
      <c r="E25" s="347">
        <f t="shared" si="5"/>
        <v>35</v>
      </c>
      <c r="F25" s="347">
        <f t="shared" si="1"/>
        <v>123</v>
      </c>
      <c r="G25" s="348">
        <f t="shared" si="6"/>
        <v>1104</v>
      </c>
      <c r="H25" s="349"/>
      <c r="I25" s="349"/>
      <c r="J25" s="349"/>
      <c r="K25" s="349"/>
      <c r="L25" s="348">
        <f t="shared" si="7"/>
        <v>32</v>
      </c>
      <c r="M25" s="348">
        <f t="shared" si="8"/>
        <v>284</v>
      </c>
      <c r="N25" s="348">
        <f t="shared" si="9"/>
        <v>2400</v>
      </c>
      <c r="P25" s="376">
        <v>502</v>
      </c>
      <c r="Q25" s="376">
        <v>355</v>
      </c>
      <c r="R25" s="376">
        <v>1227</v>
      </c>
      <c r="T25" s="346">
        <v>2002</v>
      </c>
      <c r="U25" s="354">
        <f t="shared" si="10"/>
        <v>0.18833333333333332</v>
      </c>
      <c r="V25" s="354">
        <f t="shared" si="11"/>
        <v>2.0833333333333332E-2</v>
      </c>
      <c r="W25" s="354">
        <f t="shared" si="12"/>
        <v>0.13333333333333333</v>
      </c>
      <c r="X25" s="354">
        <f t="shared" si="13"/>
        <v>1.4583333333333334E-2</v>
      </c>
      <c r="Y25" s="354">
        <f t="shared" si="14"/>
        <v>5.1249999999999997E-2</v>
      </c>
      <c r="Z25" s="355">
        <f t="shared" si="15"/>
        <v>0.46</v>
      </c>
      <c r="AA25" s="356"/>
      <c r="AB25" s="356"/>
      <c r="AC25" s="356"/>
      <c r="AD25" s="356"/>
      <c r="AE25" s="355">
        <f t="shared" si="16"/>
        <v>1.3333333333333334E-2</v>
      </c>
      <c r="AF25" s="355">
        <f t="shared" si="17"/>
        <v>0.11833333333333333</v>
      </c>
      <c r="AG25" s="355">
        <f t="shared" si="18"/>
        <v>1</v>
      </c>
    </row>
    <row r="26" spans="1:33" ht="15" customHeight="1">
      <c r="A26" s="346">
        <v>2003</v>
      </c>
      <c r="B26" s="347">
        <f t="shared" si="3"/>
        <v>351</v>
      </c>
      <c r="C26" s="347">
        <f t="shared" si="4"/>
        <v>39</v>
      </c>
      <c r="D26" s="347">
        <f t="shared" si="0"/>
        <v>258</v>
      </c>
      <c r="E26" s="347">
        <f t="shared" si="5"/>
        <v>29</v>
      </c>
      <c r="F26" s="347">
        <f t="shared" si="1"/>
        <v>74</v>
      </c>
      <c r="G26" s="348">
        <f t="shared" si="6"/>
        <v>666</v>
      </c>
      <c r="H26" s="349"/>
      <c r="I26" s="349"/>
      <c r="J26" s="349"/>
      <c r="K26" s="349"/>
      <c r="L26" s="348">
        <f t="shared" si="7"/>
        <v>19</v>
      </c>
      <c r="M26" s="348">
        <f t="shared" si="8"/>
        <v>171</v>
      </c>
      <c r="N26" s="348">
        <f t="shared" si="9"/>
        <v>1607</v>
      </c>
      <c r="P26" s="376">
        <v>390</v>
      </c>
      <c r="Q26" s="376">
        <v>287</v>
      </c>
      <c r="R26" s="376">
        <v>740</v>
      </c>
      <c r="T26" s="346">
        <v>2003</v>
      </c>
      <c r="U26" s="354">
        <f t="shared" si="10"/>
        <v>0.21841941505911636</v>
      </c>
      <c r="V26" s="354">
        <f t="shared" si="11"/>
        <v>2.4268823895457373E-2</v>
      </c>
      <c r="W26" s="354">
        <f t="shared" si="12"/>
        <v>0.16054760423148726</v>
      </c>
      <c r="X26" s="354">
        <f t="shared" si="13"/>
        <v>1.8046048537647789E-2</v>
      </c>
      <c r="Y26" s="354">
        <f t="shared" si="14"/>
        <v>4.6048537647790912E-2</v>
      </c>
      <c r="Z26" s="355">
        <f t="shared" si="15"/>
        <v>0.41443683883011823</v>
      </c>
      <c r="AA26" s="356"/>
      <c r="AB26" s="356"/>
      <c r="AC26" s="356"/>
      <c r="AD26" s="356"/>
      <c r="AE26" s="355">
        <f t="shared" si="16"/>
        <v>1.1823273179838207E-2</v>
      </c>
      <c r="AF26" s="355">
        <f t="shared" si="17"/>
        <v>0.10640945861854387</v>
      </c>
      <c r="AG26" s="355">
        <f t="shared" si="18"/>
        <v>1</v>
      </c>
    </row>
    <row r="27" spans="1:33" ht="15" customHeight="1">
      <c r="A27" s="346">
        <v>2004</v>
      </c>
      <c r="B27" s="347">
        <f t="shared" si="3"/>
        <v>402</v>
      </c>
      <c r="C27" s="347">
        <f t="shared" si="4"/>
        <v>45</v>
      </c>
      <c r="D27" s="347">
        <f t="shared" si="0"/>
        <v>262</v>
      </c>
      <c r="E27" s="347">
        <f t="shared" si="5"/>
        <v>29</v>
      </c>
      <c r="F27" s="347">
        <f t="shared" si="1"/>
        <v>71</v>
      </c>
      <c r="G27" s="348">
        <f t="shared" si="6"/>
        <v>640</v>
      </c>
      <c r="H27" s="349"/>
      <c r="I27" s="349"/>
      <c r="J27" s="349"/>
      <c r="K27" s="349"/>
      <c r="L27" s="348">
        <f t="shared" si="7"/>
        <v>18</v>
      </c>
      <c r="M27" s="348">
        <f t="shared" si="8"/>
        <v>165</v>
      </c>
      <c r="N27" s="348">
        <f t="shared" si="9"/>
        <v>1632</v>
      </c>
      <c r="P27" s="376">
        <v>447</v>
      </c>
      <c r="Q27" s="376">
        <v>291</v>
      </c>
      <c r="R27" s="376">
        <v>711</v>
      </c>
      <c r="T27" s="346">
        <v>2004</v>
      </c>
      <c r="U27" s="354">
        <f t="shared" si="10"/>
        <v>0.24632352941176472</v>
      </c>
      <c r="V27" s="354">
        <f t="shared" si="11"/>
        <v>2.7573529411764705E-2</v>
      </c>
      <c r="W27" s="354">
        <f t="shared" si="12"/>
        <v>0.16053921568627452</v>
      </c>
      <c r="X27" s="354">
        <f t="shared" si="13"/>
        <v>1.7769607843137254E-2</v>
      </c>
      <c r="Y27" s="354">
        <f t="shared" si="14"/>
        <v>4.3504901960784312E-2</v>
      </c>
      <c r="Z27" s="355">
        <f t="shared" si="15"/>
        <v>0.39215686274509803</v>
      </c>
      <c r="AA27" s="356"/>
      <c r="AB27" s="356"/>
      <c r="AC27" s="356"/>
      <c r="AD27" s="356"/>
      <c r="AE27" s="355">
        <f t="shared" si="16"/>
        <v>1.1029411764705883E-2</v>
      </c>
      <c r="AF27" s="355">
        <f t="shared" si="17"/>
        <v>0.10110294117647059</v>
      </c>
      <c r="AG27" s="355">
        <f t="shared" si="18"/>
        <v>1</v>
      </c>
    </row>
    <row r="28" spans="1:33" s="175" customFormat="1" ht="12.75" customHeight="1">
      <c r="A28" s="350">
        <v>2005</v>
      </c>
      <c r="B28" s="351">
        <f t="shared" si="3"/>
        <v>159</v>
      </c>
      <c r="C28" s="351">
        <f t="shared" si="4"/>
        <v>18</v>
      </c>
      <c r="D28" s="351">
        <f t="shared" si="0"/>
        <v>169</v>
      </c>
      <c r="E28" s="351">
        <f t="shared" si="5"/>
        <v>19</v>
      </c>
      <c r="F28" s="351">
        <f t="shared" si="1"/>
        <v>86</v>
      </c>
      <c r="G28" s="352">
        <f t="shared" si="6"/>
        <v>775</v>
      </c>
      <c r="H28" s="349"/>
      <c r="I28" s="349"/>
      <c r="J28" s="349"/>
      <c r="K28" s="349"/>
      <c r="L28" s="352">
        <f t="shared" si="7"/>
        <v>22</v>
      </c>
      <c r="M28" s="352">
        <f t="shared" si="8"/>
        <v>199</v>
      </c>
      <c r="N28" s="352">
        <f t="shared" si="9"/>
        <v>1447</v>
      </c>
      <c r="P28" s="377">
        <v>177</v>
      </c>
      <c r="Q28" s="377">
        <v>188</v>
      </c>
      <c r="R28" s="377">
        <v>861</v>
      </c>
      <c r="T28" s="350">
        <v>2005</v>
      </c>
      <c r="U28" s="357">
        <f t="shared" si="10"/>
        <v>0.10988251554941257</v>
      </c>
      <c r="V28" s="357">
        <f t="shared" si="11"/>
        <v>1.2439530062197651E-2</v>
      </c>
      <c r="W28" s="357">
        <f t="shared" si="12"/>
        <v>0.11679336558396683</v>
      </c>
      <c r="X28" s="357">
        <f t="shared" si="13"/>
        <v>1.3130615065653075E-2</v>
      </c>
      <c r="Y28" s="357">
        <f t="shared" si="14"/>
        <v>5.9433310297166551E-2</v>
      </c>
      <c r="Z28" s="358">
        <f t="shared" si="15"/>
        <v>0.53559087767795444</v>
      </c>
      <c r="AA28" s="356"/>
      <c r="AB28" s="356"/>
      <c r="AC28" s="356"/>
      <c r="AD28" s="356"/>
      <c r="AE28" s="358">
        <f t="shared" si="16"/>
        <v>1.520387007601935E-2</v>
      </c>
      <c r="AF28" s="358">
        <f t="shared" si="17"/>
        <v>0.13752591568762959</v>
      </c>
      <c r="AG28" s="358">
        <f t="shared" si="18"/>
        <v>1</v>
      </c>
    </row>
    <row r="29" spans="1:33" ht="15" customHeight="1">
      <c r="A29" s="346">
        <v>2006</v>
      </c>
      <c r="B29" s="347">
        <f t="shared" si="3"/>
        <v>284</v>
      </c>
      <c r="C29" s="347">
        <f t="shared" si="4"/>
        <v>32</v>
      </c>
      <c r="D29" s="347">
        <f t="shared" si="0"/>
        <v>250</v>
      </c>
      <c r="E29" s="347">
        <f t="shared" si="5"/>
        <v>28</v>
      </c>
      <c r="F29" s="347">
        <f t="shared" si="1"/>
        <v>123</v>
      </c>
      <c r="G29" s="348">
        <f t="shared" si="6"/>
        <v>1108</v>
      </c>
      <c r="H29" s="349"/>
      <c r="I29" s="349"/>
      <c r="J29" s="349"/>
      <c r="K29" s="349"/>
      <c r="L29" s="348">
        <f t="shared" si="7"/>
        <v>32</v>
      </c>
      <c r="M29" s="348">
        <f t="shared" si="8"/>
        <v>285</v>
      </c>
      <c r="N29" s="348">
        <f t="shared" si="9"/>
        <v>2142</v>
      </c>
      <c r="P29" s="376">
        <v>316</v>
      </c>
      <c r="Q29" s="376">
        <v>278</v>
      </c>
      <c r="R29" s="376">
        <v>1231</v>
      </c>
      <c r="T29" s="346">
        <v>2006</v>
      </c>
      <c r="U29" s="354">
        <f t="shared" si="10"/>
        <v>0.13258636788048553</v>
      </c>
      <c r="V29" s="354">
        <f t="shared" si="11"/>
        <v>1.4939309056956116E-2</v>
      </c>
      <c r="W29" s="354">
        <f t="shared" si="12"/>
        <v>0.11671335200746966</v>
      </c>
      <c r="X29" s="354">
        <f t="shared" si="13"/>
        <v>1.3071895424836602E-2</v>
      </c>
      <c r="Y29" s="354">
        <f t="shared" si="14"/>
        <v>5.7422969187675067E-2</v>
      </c>
      <c r="Z29" s="355">
        <f t="shared" si="15"/>
        <v>0.51727357609710556</v>
      </c>
      <c r="AA29" s="356"/>
      <c r="AB29" s="356"/>
      <c r="AC29" s="356"/>
      <c r="AD29" s="356"/>
      <c r="AE29" s="355">
        <f t="shared" si="16"/>
        <v>1.4939309056956116E-2</v>
      </c>
      <c r="AF29" s="355">
        <f t="shared" si="17"/>
        <v>0.13305322128851541</v>
      </c>
      <c r="AG29" s="355">
        <f t="shared" si="18"/>
        <v>1</v>
      </c>
    </row>
    <row r="30" spans="1:33" ht="15" customHeight="1">
      <c r="A30" s="346">
        <v>2007</v>
      </c>
      <c r="B30" s="347">
        <f t="shared" si="3"/>
        <v>323</v>
      </c>
      <c r="C30" s="347">
        <f t="shared" si="4"/>
        <v>36</v>
      </c>
      <c r="D30" s="347">
        <f t="shared" si="0"/>
        <v>285</v>
      </c>
      <c r="E30" s="347">
        <f t="shared" si="5"/>
        <v>32</v>
      </c>
      <c r="F30" s="347">
        <f t="shared" si="1"/>
        <v>123</v>
      </c>
      <c r="G30" s="348">
        <f t="shared" si="6"/>
        <v>1108</v>
      </c>
      <c r="H30" s="349"/>
      <c r="I30" s="349"/>
      <c r="J30" s="349"/>
      <c r="K30" s="349"/>
      <c r="L30" s="348">
        <f t="shared" si="7"/>
        <v>32</v>
      </c>
      <c r="M30" s="348">
        <f t="shared" si="8"/>
        <v>285</v>
      </c>
      <c r="N30" s="348">
        <f t="shared" si="9"/>
        <v>2224</v>
      </c>
      <c r="P30" s="376">
        <v>359</v>
      </c>
      <c r="Q30" s="376">
        <v>317</v>
      </c>
      <c r="R30" s="376">
        <v>1231</v>
      </c>
      <c r="T30" s="346">
        <v>2007</v>
      </c>
      <c r="U30" s="354">
        <f t="shared" si="10"/>
        <v>0.1452338129496403</v>
      </c>
      <c r="V30" s="354">
        <f t="shared" si="11"/>
        <v>1.618705035971223E-2</v>
      </c>
      <c r="W30" s="354">
        <f t="shared" si="12"/>
        <v>0.1281474820143885</v>
      </c>
      <c r="X30" s="354">
        <f t="shared" si="13"/>
        <v>1.4388489208633094E-2</v>
      </c>
      <c r="Y30" s="354">
        <f t="shared" si="14"/>
        <v>5.5305755395683456E-2</v>
      </c>
      <c r="Z30" s="355">
        <f t="shared" si="15"/>
        <v>0.49820143884892087</v>
      </c>
      <c r="AA30" s="356"/>
      <c r="AB30" s="356"/>
      <c r="AC30" s="356"/>
      <c r="AD30" s="356"/>
      <c r="AE30" s="355">
        <f t="shared" si="16"/>
        <v>1.4388489208633094E-2</v>
      </c>
      <c r="AF30" s="355">
        <f t="shared" si="17"/>
        <v>0.1281474820143885</v>
      </c>
      <c r="AG30" s="355">
        <f t="shared" si="18"/>
        <v>1</v>
      </c>
    </row>
    <row r="31" spans="1:33" ht="15" customHeight="1">
      <c r="A31" s="346">
        <v>2008</v>
      </c>
      <c r="B31" s="347">
        <f t="shared" si="3"/>
        <v>254</v>
      </c>
      <c r="C31" s="347">
        <f t="shared" si="4"/>
        <v>28</v>
      </c>
      <c r="D31" s="347">
        <f t="shared" si="0"/>
        <v>280</v>
      </c>
      <c r="E31" s="347">
        <f t="shared" si="5"/>
        <v>31</v>
      </c>
      <c r="F31" s="347">
        <f t="shared" si="1"/>
        <v>139</v>
      </c>
      <c r="G31" s="348">
        <f t="shared" si="6"/>
        <v>1251</v>
      </c>
      <c r="H31" s="349"/>
      <c r="I31" s="349"/>
      <c r="J31" s="349"/>
      <c r="K31" s="349"/>
      <c r="L31" s="348">
        <f t="shared" si="7"/>
        <v>36</v>
      </c>
      <c r="M31" s="348">
        <f t="shared" si="8"/>
        <v>322</v>
      </c>
      <c r="N31" s="348">
        <f t="shared" si="9"/>
        <v>2341</v>
      </c>
      <c r="P31" s="376">
        <v>282</v>
      </c>
      <c r="Q31" s="376">
        <v>311</v>
      </c>
      <c r="R31" s="376">
        <v>1390</v>
      </c>
      <c r="T31" s="346">
        <v>2008</v>
      </c>
      <c r="U31" s="354">
        <f t="shared" si="10"/>
        <v>0.10850064075181547</v>
      </c>
      <c r="V31" s="354">
        <f t="shared" si="11"/>
        <v>1.1960700555318241E-2</v>
      </c>
      <c r="W31" s="354">
        <f t="shared" si="12"/>
        <v>0.11960700555318241</v>
      </c>
      <c r="X31" s="354">
        <f t="shared" si="13"/>
        <v>1.3242204186245195E-2</v>
      </c>
      <c r="Y31" s="354">
        <f t="shared" si="14"/>
        <v>5.9376334899615552E-2</v>
      </c>
      <c r="Z31" s="355">
        <f t="shared" si="15"/>
        <v>0.53438701409653999</v>
      </c>
      <c r="AA31" s="356"/>
      <c r="AB31" s="356"/>
      <c r="AC31" s="356"/>
      <c r="AD31" s="356"/>
      <c r="AE31" s="355">
        <f t="shared" si="16"/>
        <v>1.5378043571123452E-2</v>
      </c>
      <c r="AF31" s="355">
        <f t="shared" si="17"/>
        <v>0.13754805638615977</v>
      </c>
      <c r="AG31" s="355">
        <f t="shared" si="18"/>
        <v>1.0000000000000002</v>
      </c>
    </row>
    <row r="32" spans="1:33" ht="15" customHeight="1">
      <c r="A32" s="346">
        <v>2009</v>
      </c>
      <c r="B32" s="347">
        <f t="shared" si="3"/>
        <v>137</v>
      </c>
      <c r="C32" s="347">
        <f t="shared" si="4"/>
        <v>15</v>
      </c>
      <c r="D32" s="347">
        <f t="shared" si="0"/>
        <v>164</v>
      </c>
      <c r="E32" s="347">
        <f t="shared" si="5"/>
        <v>18</v>
      </c>
      <c r="F32" s="347">
        <f t="shared" si="1"/>
        <v>59</v>
      </c>
      <c r="G32" s="348">
        <f t="shared" si="6"/>
        <v>526</v>
      </c>
      <c r="H32" s="349"/>
      <c r="I32" s="349"/>
      <c r="J32" s="349"/>
      <c r="K32" s="349"/>
      <c r="L32" s="348">
        <f t="shared" si="7"/>
        <v>15</v>
      </c>
      <c r="M32" s="348">
        <f t="shared" si="8"/>
        <v>135</v>
      </c>
      <c r="N32" s="348">
        <f t="shared" si="9"/>
        <v>1069</v>
      </c>
      <c r="P32" s="376">
        <v>152</v>
      </c>
      <c r="Q32" s="376">
        <v>182</v>
      </c>
      <c r="R32" s="376">
        <v>585</v>
      </c>
      <c r="T32" s="346">
        <v>2009</v>
      </c>
      <c r="U32" s="354">
        <f t="shared" si="10"/>
        <v>0.12815715622076707</v>
      </c>
      <c r="V32" s="354">
        <f t="shared" si="11"/>
        <v>1.4031805425631431E-2</v>
      </c>
      <c r="W32" s="354">
        <f t="shared" si="12"/>
        <v>0.15341440598690365</v>
      </c>
      <c r="X32" s="354">
        <f t="shared" si="13"/>
        <v>1.6838166510757719E-2</v>
      </c>
      <c r="Y32" s="354">
        <f t="shared" si="14"/>
        <v>5.5191768007483627E-2</v>
      </c>
      <c r="Z32" s="355">
        <f t="shared" si="15"/>
        <v>0.49204864359214218</v>
      </c>
      <c r="AA32" s="356"/>
      <c r="AB32" s="356"/>
      <c r="AC32" s="356"/>
      <c r="AD32" s="356"/>
      <c r="AE32" s="355">
        <f t="shared" si="16"/>
        <v>1.4031805425631431E-2</v>
      </c>
      <c r="AF32" s="355">
        <f t="shared" si="17"/>
        <v>0.12628624883068287</v>
      </c>
      <c r="AG32" s="355">
        <f t="shared" si="18"/>
        <v>0.99999999999999989</v>
      </c>
    </row>
    <row r="33" spans="1:33" ht="15" customHeight="1">
      <c r="A33" s="346">
        <v>2010</v>
      </c>
      <c r="B33" s="347">
        <f t="shared" si="3"/>
        <v>187</v>
      </c>
      <c r="C33" s="347">
        <f t="shared" si="4"/>
        <v>21</v>
      </c>
      <c r="D33" s="347">
        <f t="shared" si="0"/>
        <v>194</v>
      </c>
      <c r="E33" s="347">
        <f t="shared" si="5"/>
        <v>21</v>
      </c>
      <c r="F33" s="347">
        <f t="shared" si="1"/>
        <v>99</v>
      </c>
      <c r="G33" s="348">
        <f t="shared" si="6"/>
        <v>887</v>
      </c>
      <c r="H33" s="349"/>
      <c r="I33" s="349"/>
      <c r="J33" s="349"/>
      <c r="K33" s="349"/>
      <c r="L33" s="348">
        <f t="shared" si="7"/>
        <v>25</v>
      </c>
      <c r="M33" s="348">
        <f t="shared" si="8"/>
        <v>228</v>
      </c>
      <c r="N33" s="348">
        <f t="shared" si="9"/>
        <v>1662</v>
      </c>
      <c r="P33" s="378">
        <v>208</v>
      </c>
      <c r="Q33" s="378">
        <v>215</v>
      </c>
      <c r="R33" s="378">
        <v>986</v>
      </c>
      <c r="T33" s="346">
        <v>2010</v>
      </c>
      <c r="U33" s="354">
        <f t="shared" si="10"/>
        <v>0.1125150421179302</v>
      </c>
      <c r="V33" s="354">
        <f t="shared" si="11"/>
        <v>1.263537906137184E-2</v>
      </c>
      <c r="W33" s="354">
        <f t="shared" si="12"/>
        <v>0.11672683513838748</v>
      </c>
      <c r="X33" s="354">
        <f t="shared" si="13"/>
        <v>1.263537906137184E-2</v>
      </c>
      <c r="Y33" s="354">
        <f t="shared" si="14"/>
        <v>5.9566787003610108E-2</v>
      </c>
      <c r="Z33" s="355">
        <f t="shared" si="15"/>
        <v>0.53369434416365824</v>
      </c>
      <c r="AA33" s="356"/>
      <c r="AB33" s="356"/>
      <c r="AC33" s="356"/>
      <c r="AD33" s="356"/>
      <c r="AE33" s="355">
        <f t="shared" si="16"/>
        <v>1.5042117930204572E-2</v>
      </c>
      <c r="AF33" s="355">
        <f t="shared" si="17"/>
        <v>0.13718411552346571</v>
      </c>
      <c r="AG33" s="355">
        <f t="shared" si="18"/>
        <v>1</v>
      </c>
    </row>
    <row r="34" spans="1:33" ht="15" customHeight="1">
      <c r="A34" s="346">
        <v>2011</v>
      </c>
      <c r="B34" s="347">
        <f t="shared" si="3"/>
        <v>170</v>
      </c>
      <c r="C34" s="347">
        <f t="shared" si="4"/>
        <v>19</v>
      </c>
      <c r="D34" s="347">
        <f t="shared" si="0"/>
        <v>183</v>
      </c>
      <c r="E34" s="347">
        <f t="shared" si="5"/>
        <v>20</v>
      </c>
      <c r="F34" s="347">
        <f t="shared" si="1"/>
        <v>98</v>
      </c>
      <c r="G34" s="348">
        <f t="shared" si="6"/>
        <v>884</v>
      </c>
      <c r="H34" s="349"/>
      <c r="I34" s="349"/>
      <c r="J34" s="349"/>
      <c r="K34" s="349"/>
      <c r="L34" s="348">
        <f t="shared" si="7"/>
        <v>25</v>
      </c>
      <c r="M34" s="348">
        <f t="shared" si="8"/>
        <v>227</v>
      </c>
      <c r="N34" s="348">
        <f t="shared" si="9"/>
        <v>1626</v>
      </c>
      <c r="P34" s="378">
        <v>189</v>
      </c>
      <c r="Q34" s="378">
        <v>203</v>
      </c>
      <c r="R34" s="378">
        <v>982</v>
      </c>
      <c r="T34" s="346">
        <v>2011</v>
      </c>
      <c r="U34" s="354">
        <f t="shared" si="10"/>
        <v>0.1045510455104551</v>
      </c>
      <c r="V34" s="354">
        <f t="shared" si="11"/>
        <v>1.1685116851168511E-2</v>
      </c>
      <c r="W34" s="354">
        <f t="shared" si="12"/>
        <v>0.11254612546125461</v>
      </c>
      <c r="X34" s="354">
        <f t="shared" si="13"/>
        <v>1.2300123001230012E-2</v>
      </c>
      <c r="Y34" s="354">
        <f t="shared" si="14"/>
        <v>6.0270602706027063E-2</v>
      </c>
      <c r="Z34" s="355">
        <f t="shared" si="15"/>
        <v>0.54366543665436651</v>
      </c>
      <c r="AA34" s="356"/>
      <c r="AB34" s="356"/>
      <c r="AC34" s="356"/>
      <c r="AD34" s="356"/>
      <c r="AE34" s="355">
        <f t="shared" si="16"/>
        <v>1.5375153751537515E-2</v>
      </c>
      <c r="AF34" s="355">
        <f t="shared" si="17"/>
        <v>0.13960639606396064</v>
      </c>
      <c r="AG34" s="355">
        <f t="shared" si="18"/>
        <v>1</v>
      </c>
    </row>
    <row r="35" spans="1:33" ht="15" customHeight="1">
      <c r="A35" s="346">
        <v>2012</v>
      </c>
      <c r="B35" s="347">
        <f t="shared" si="3"/>
        <v>154</v>
      </c>
      <c r="C35" s="347">
        <f t="shared" si="4"/>
        <v>17</v>
      </c>
      <c r="D35" s="347">
        <f t="shared" si="0"/>
        <v>172</v>
      </c>
      <c r="E35" s="347">
        <f t="shared" si="5"/>
        <v>19</v>
      </c>
      <c r="F35" s="347">
        <f t="shared" si="1"/>
        <v>98</v>
      </c>
      <c r="G35" s="348">
        <f t="shared" si="6"/>
        <v>880</v>
      </c>
      <c r="H35" s="349"/>
      <c r="I35" s="349"/>
      <c r="J35" s="349"/>
      <c r="K35" s="349"/>
      <c r="L35" s="348">
        <f t="shared" si="7"/>
        <v>25</v>
      </c>
      <c r="M35" s="348">
        <f t="shared" si="8"/>
        <v>226</v>
      </c>
      <c r="N35" s="348">
        <f t="shared" si="9"/>
        <v>1591</v>
      </c>
      <c r="P35" s="378">
        <v>171</v>
      </c>
      <c r="Q35" s="378">
        <v>191</v>
      </c>
      <c r="R35" s="378">
        <v>978</v>
      </c>
      <c r="T35" s="346">
        <v>2012</v>
      </c>
      <c r="U35" s="354">
        <f t="shared" si="10"/>
        <v>9.6794468887492144E-2</v>
      </c>
      <c r="V35" s="354">
        <f t="shared" si="11"/>
        <v>1.0685103708359522E-2</v>
      </c>
      <c r="W35" s="354">
        <f t="shared" si="12"/>
        <v>0.10810810810810811</v>
      </c>
      <c r="X35" s="354">
        <f t="shared" si="13"/>
        <v>1.1942174732872407E-2</v>
      </c>
      <c r="Y35" s="354">
        <f t="shared" si="14"/>
        <v>6.1596480201131364E-2</v>
      </c>
      <c r="Z35" s="355">
        <f t="shared" si="15"/>
        <v>0.55311125078566936</v>
      </c>
      <c r="AA35" s="356"/>
      <c r="AB35" s="356"/>
      <c r="AC35" s="356"/>
      <c r="AD35" s="356"/>
      <c r="AE35" s="355">
        <f t="shared" si="16"/>
        <v>1.5713387806411062E-2</v>
      </c>
      <c r="AF35" s="355">
        <f t="shared" si="17"/>
        <v>0.14204902576995601</v>
      </c>
      <c r="AG35" s="355">
        <f t="shared" si="18"/>
        <v>1</v>
      </c>
    </row>
    <row r="36" spans="1:33" ht="15" customHeight="1">
      <c r="A36" s="346">
        <v>2013</v>
      </c>
      <c r="B36" s="347">
        <f t="shared" si="3"/>
        <v>139</v>
      </c>
      <c r="C36" s="347">
        <f t="shared" si="4"/>
        <v>15</v>
      </c>
      <c r="D36" s="347">
        <f t="shared" si="0"/>
        <v>161</v>
      </c>
      <c r="E36" s="347">
        <f t="shared" si="5"/>
        <v>18</v>
      </c>
      <c r="F36" s="347">
        <f t="shared" si="1"/>
        <v>97</v>
      </c>
      <c r="G36" s="348">
        <f t="shared" si="6"/>
        <v>877</v>
      </c>
      <c r="H36" s="349"/>
      <c r="I36" s="349"/>
      <c r="J36" s="349"/>
      <c r="K36" s="349"/>
      <c r="L36" s="348">
        <f t="shared" si="7"/>
        <v>25</v>
      </c>
      <c r="M36" s="348">
        <f t="shared" si="8"/>
        <v>226</v>
      </c>
      <c r="N36" s="348">
        <f t="shared" si="9"/>
        <v>1558</v>
      </c>
      <c r="P36" s="378">
        <v>154</v>
      </c>
      <c r="Q36" s="378">
        <v>179</v>
      </c>
      <c r="R36" s="378">
        <v>974</v>
      </c>
      <c r="T36" s="346">
        <v>2013</v>
      </c>
      <c r="U36" s="354">
        <f t="shared" si="10"/>
        <v>8.9216944801026959E-2</v>
      </c>
      <c r="V36" s="354">
        <f t="shared" si="11"/>
        <v>9.6277278562259313E-3</v>
      </c>
      <c r="W36" s="354">
        <f t="shared" si="12"/>
        <v>0.10333761232349166</v>
      </c>
      <c r="X36" s="354">
        <f t="shared" si="13"/>
        <v>1.1553273427471117E-2</v>
      </c>
      <c r="Y36" s="354">
        <f t="shared" si="14"/>
        <v>6.2259306803594351E-2</v>
      </c>
      <c r="Z36" s="355">
        <f t="shared" si="15"/>
        <v>0.56290115532734275</v>
      </c>
      <c r="AA36" s="356"/>
      <c r="AB36" s="356"/>
      <c r="AC36" s="356"/>
      <c r="AD36" s="356"/>
      <c r="AE36" s="355">
        <f t="shared" si="16"/>
        <v>1.6046213093709884E-2</v>
      </c>
      <c r="AF36" s="355">
        <f t="shared" si="17"/>
        <v>0.14505776636713735</v>
      </c>
      <c r="AG36" s="355">
        <f t="shared" si="18"/>
        <v>1</v>
      </c>
    </row>
    <row r="37" spans="1:33" ht="15" customHeight="1">
      <c r="A37" s="346">
        <v>2014</v>
      </c>
      <c r="B37" s="347">
        <f t="shared" si="3"/>
        <v>126</v>
      </c>
      <c r="C37" s="347">
        <f t="shared" si="4"/>
        <v>14</v>
      </c>
      <c r="D37" s="347">
        <f t="shared" si="0"/>
        <v>152</v>
      </c>
      <c r="E37" s="347">
        <f t="shared" si="5"/>
        <v>17</v>
      </c>
      <c r="F37" s="347">
        <f t="shared" si="1"/>
        <v>97</v>
      </c>
      <c r="G37" s="348">
        <f t="shared" si="6"/>
        <v>873</v>
      </c>
      <c r="H37" s="349"/>
      <c r="I37" s="349"/>
      <c r="J37" s="349"/>
      <c r="K37" s="349"/>
      <c r="L37" s="348">
        <f t="shared" si="7"/>
        <v>25</v>
      </c>
      <c r="M37" s="348">
        <f t="shared" si="8"/>
        <v>224</v>
      </c>
      <c r="N37" s="348">
        <f t="shared" si="9"/>
        <v>1528</v>
      </c>
      <c r="P37" s="378">
        <v>140</v>
      </c>
      <c r="Q37" s="378">
        <v>169</v>
      </c>
      <c r="R37" s="378">
        <v>970</v>
      </c>
      <c r="T37" s="346">
        <v>2014</v>
      </c>
      <c r="U37" s="354">
        <f t="shared" si="10"/>
        <v>8.2460732984293197E-2</v>
      </c>
      <c r="V37" s="354">
        <f t="shared" si="11"/>
        <v>9.1623036649214652E-3</v>
      </c>
      <c r="W37" s="354">
        <f t="shared" si="12"/>
        <v>9.947643979057591E-2</v>
      </c>
      <c r="X37" s="354">
        <f t="shared" si="13"/>
        <v>1.112565445026178E-2</v>
      </c>
      <c r="Y37" s="354">
        <f t="shared" si="14"/>
        <v>6.3481675392670162E-2</v>
      </c>
      <c r="Z37" s="355">
        <f t="shared" si="15"/>
        <v>0.57133507853403143</v>
      </c>
      <c r="AA37" s="356"/>
      <c r="AB37" s="356"/>
      <c r="AC37" s="356"/>
      <c r="AD37" s="356"/>
      <c r="AE37" s="355">
        <f t="shared" si="16"/>
        <v>1.6361256544502618E-2</v>
      </c>
      <c r="AF37" s="355">
        <f t="shared" si="17"/>
        <v>0.14659685863874344</v>
      </c>
      <c r="AG37" s="355">
        <f t="shared" si="18"/>
        <v>1</v>
      </c>
    </row>
    <row r="38" spans="1:33" ht="15" customHeight="1">
      <c r="A38" s="346">
        <v>2015</v>
      </c>
      <c r="B38" s="347">
        <f t="shared" si="3"/>
        <v>113</v>
      </c>
      <c r="C38" s="347">
        <f t="shared" si="4"/>
        <v>13</v>
      </c>
      <c r="D38" s="347">
        <f t="shared" si="0"/>
        <v>143</v>
      </c>
      <c r="E38" s="347">
        <f t="shared" si="5"/>
        <v>16</v>
      </c>
      <c r="F38" s="347">
        <f t="shared" si="1"/>
        <v>97</v>
      </c>
      <c r="G38" s="348">
        <f t="shared" si="6"/>
        <v>868</v>
      </c>
      <c r="H38" s="349"/>
      <c r="I38" s="349"/>
      <c r="J38" s="349"/>
      <c r="K38" s="349"/>
      <c r="L38" s="348">
        <f t="shared" si="7"/>
        <v>25</v>
      </c>
      <c r="M38" s="348">
        <f t="shared" si="8"/>
        <v>223</v>
      </c>
      <c r="N38" s="348">
        <f t="shared" si="9"/>
        <v>1498</v>
      </c>
      <c r="P38" s="378">
        <v>126</v>
      </c>
      <c r="Q38" s="378">
        <v>159</v>
      </c>
      <c r="R38" s="378">
        <v>965</v>
      </c>
      <c r="T38" s="346">
        <v>2015</v>
      </c>
      <c r="U38" s="354">
        <f t="shared" si="10"/>
        <v>7.5433911882510016E-2</v>
      </c>
      <c r="V38" s="354">
        <f t="shared" si="11"/>
        <v>8.678237650200267E-3</v>
      </c>
      <c r="W38" s="354">
        <f t="shared" si="12"/>
        <v>9.5460614152202944E-2</v>
      </c>
      <c r="X38" s="354">
        <f t="shared" si="13"/>
        <v>1.0680907877169559E-2</v>
      </c>
      <c r="Y38" s="354">
        <f t="shared" si="14"/>
        <v>6.4753004005340453E-2</v>
      </c>
      <c r="Z38" s="355">
        <f t="shared" si="15"/>
        <v>0.57943925233644855</v>
      </c>
      <c r="AA38" s="356"/>
      <c r="AB38" s="356"/>
      <c r="AC38" s="356"/>
      <c r="AD38" s="356"/>
      <c r="AE38" s="355">
        <f t="shared" si="16"/>
        <v>1.6688918558077435E-2</v>
      </c>
      <c r="AF38" s="355">
        <f t="shared" si="17"/>
        <v>0.14886515353805074</v>
      </c>
      <c r="AG38" s="355">
        <f t="shared" si="18"/>
        <v>1</v>
      </c>
    </row>
    <row r="39" spans="1:33" ht="15" customHeight="1">
      <c r="A39" s="346">
        <v>2016</v>
      </c>
      <c r="B39" s="347">
        <f t="shared" si="3"/>
        <v>103</v>
      </c>
      <c r="C39" s="347">
        <f t="shared" si="4"/>
        <v>11</v>
      </c>
      <c r="D39" s="347">
        <f t="shared" si="0"/>
        <v>135</v>
      </c>
      <c r="E39" s="347">
        <f t="shared" si="5"/>
        <v>15</v>
      </c>
      <c r="F39" s="347">
        <f t="shared" si="1"/>
        <v>96</v>
      </c>
      <c r="G39" s="348">
        <f t="shared" si="6"/>
        <v>865</v>
      </c>
      <c r="H39" s="349"/>
      <c r="I39" s="349"/>
      <c r="J39" s="349"/>
      <c r="K39" s="349"/>
      <c r="L39" s="348">
        <f t="shared" si="7"/>
        <v>25</v>
      </c>
      <c r="M39" s="348">
        <f t="shared" si="8"/>
        <v>222</v>
      </c>
      <c r="N39" s="348">
        <f t="shared" si="9"/>
        <v>1472</v>
      </c>
      <c r="P39" s="378">
        <v>114</v>
      </c>
      <c r="Q39" s="378">
        <v>150</v>
      </c>
      <c r="R39" s="378">
        <v>961</v>
      </c>
      <c r="T39" s="346">
        <v>2016</v>
      </c>
      <c r="U39" s="354">
        <f t="shared" si="10"/>
        <v>6.9972826086956527E-2</v>
      </c>
      <c r="V39" s="354">
        <f t="shared" si="11"/>
        <v>7.472826086956522E-3</v>
      </c>
      <c r="W39" s="354">
        <f t="shared" si="12"/>
        <v>9.1711956521739135E-2</v>
      </c>
      <c r="X39" s="354">
        <f t="shared" si="13"/>
        <v>1.0190217391304348E-2</v>
      </c>
      <c r="Y39" s="354">
        <f t="shared" si="14"/>
        <v>6.5217391304347824E-2</v>
      </c>
      <c r="Z39" s="355">
        <f t="shared" si="15"/>
        <v>0.58763586956521741</v>
      </c>
      <c r="AA39" s="356"/>
      <c r="AB39" s="356"/>
      <c r="AC39" s="356"/>
      <c r="AD39" s="356"/>
      <c r="AE39" s="355">
        <f t="shared" si="16"/>
        <v>1.6983695652173912E-2</v>
      </c>
      <c r="AF39" s="355">
        <f t="shared" si="17"/>
        <v>0.15081521739130435</v>
      </c>
      <c r="AG39" s="355">
        <f t="shared" si="18"/>
        <v>1</v>
      </c>
    </row>
    <row r="40" spans="1:33" ht="15" customHeight="1">
      <c r="A40" s="346">
        <v>2017</v>
      </c>
      <c r="B40" s="347">
        <f t="shared" si="3"/>
        <v>93</v>
      </c>
      <c r="C40" s="347">
        <f t="shared" si="4"/>
        <v>10</v>
      </c>
      <c r="D40" s="347">
        <f t="shared" si="0"/>
        <v>127</v>
      </c>
      <c r="E40" s="347">
        <f t="shared" si="5"/>
        <v>14</v>
      </c>
      <c r="F40" s="347">
        <f t="shared" si="1"/>
        <v>96</v>
      </c>
      <c r="G40" s="348">
        <f t="shared" si="6"/>
        <v>861</v>
      </c>
      <c r="H40" s="349"/>
      <c r="I40" s="349"/>
      <c r="J40" s="349"/>
      <c r="K40" s="349"/>
      <c r="L40" s="348">
        <f t="shared" si="7"/>
        <v>25</v>
      </c>
      <c r="M40" s="348">
        <f t="shared" si="8"/>
        <v>221</v>
      </c>
      <c r="N40" s="348">
        <f t="shared" si="9"/>
        <v>1447</v>
      </c>
      <c r="P40" s="378">
        <v>103</v>
      </c>
      <c r="Q40" s="378">
        <v>141</v>
      </c>
      <c r="R40" s="378">
        <v>957</v>
      </c>
      <c r="T40" s="346">
        <v>2017</v>
      </c>
      <c r="U40" s="354">
        <f t="shared" si="10"/>
        <v>6.4270905321354529E-2</v>
      </c>
      <c r="V40" s="354">
        <f t="shared" si="11"/>
        <v>6.9108500345542506E-3</v>
      </c>
      <c r="W40" s="354">
        <f t="shared" si="12"/>
        <v>8.7767795438838975E-2</v>
      </c>
      <c r="X40" s="354">
        <f t="shared" si="13"/>
        <v>9.675190048375951E-3</v>
      </c>
      <c r="Y40" s="354">
        <f t="shared" si="14"/>
        <v>6.6344160331720803E-2</v>
      </c>
      <c r="Z40" s="355">
        <f t="shared" si="15"/>
        <v>0.59502418797512091</v>
      </c>
      <c r="AA40" s="356"/>
      <c r="AB40" s="356"/>
      <c r="AC40" s="356"/>
      <c r="AD40" s="356"/>
      <c r="AE40" s="355">
        <f t="shared" si="16"/>
        <v>1.7277125086385625E-2</v>
      </c>
      <c r="AF40" s="355">
        <f t="shared" si="17"/>
        <v>0.15272978576364893</v>
      </c>
      <c r="AG40" s="355">
        <f t="shared" si="18"/>
        <v>1</v>
      </c>
    </row>
    <row r="41" spans="1:33" ht="15" customHeight="1">
      <c r="A41" s="346">
        <v>2018</v>
      </c>
      <c r="B41" s="347">
        <f t="shared" si="3"/>
        <v>84</v>
      </c>
      <c r="C41" s="347">
        <f t="shared" si="4"/>
        <v>9</v>
      </c>
      <c r="D41" s="347">
        <f t="shared" si="0"/>
        <v>119</v>
      </c>
      <c r="E41" s="347">
        <f t="shared" si="5"/>
        <v>13</v>
      </c>
      <c r="F41" s="347">
        <f t="shared" si="1"/>
        <v>95</v>
      </c>
      <c r="G41" s="348">
        <f t="shared" si="6"/>
        <v>858</v>
      </c>
      <c r="H41" s="349"/>
      <c r="I41" s="349"/>
      <c r="J41" s="349"/>
      <c r="K41" s="349"/>
      <c r="L41" s="348">
        <f t="shared" si="7"/>
        <v>24</v>
      </c>
      <c r="M41" s="348">
        <f t="shared" si="8"/>
        <v>221</v>
      </c>
      <c r="N41" s="348">
        <f t="shared" si="9"/>
        <v>1423</v>
      </c>
      <c r="P41" s="378">
        <v>93</v>
      </c>
      <c r="Q41" s="378">
        <v>132</v>
      </c>
      <c r="R41" s="378">
        <v>953</v>
      </c>
      <c r="T41" s="346">
        <v>2018</v>
      </c>
      <c r="U41" s="354">
        <f t="shared" si="10"/>
        <v>5.9030217849613494E-2</v>
      </c>
      <c r="V41" s="354">
        <f t="shared" si="11"/>
        <v>6.3246661981728744E-3</v>
      </c>
      <c r="W41" s="354">
        <f t="shared" si="12"/>
        <v>8.3626141953619115E-2</v>
      </c>
      <c r="X41" s="354">
        <f t="shared" si="13"/>
        <v>9.1356289529163741E-3</v>
      </c>
      <c r="Y41" s="354">
        <f t="shared" si="14"/>
        <v>6.6760365425158119E-2</v>
      </c>
      <c r="Z41" s="355">
        <f t="shared" si="15"/>
        <v>0.60295151089248067</v>
      </c>
      <c r="AA41" s="356"/>
      <c r="AB41" s="356"/>
      <c r="AC41" s="356"/>
      <c r="AD41" s="356"/>
      <c r="AE41" s="355">
        <f t="shared" si="16"/>
        <v>1.6865776528460996E-2</v>
      </c>
      <c r="AF41" s="355">
        <f t="shared" si="17"/>
        <v>0.15530569219957835</v>
      </c>
      <c r="AG41" s="355">
        <f t="shared" si="18"/>
        <v>1</v>
      </c>
    </row>
    <row r="42" spans="1:33" ht="15" customHeight="1">
      <c r="A42" s="346">
        <v>2019</v>
      </c>
      <c r="B42" s="347">
        <f t="shared" si="3"/>
        <v>77</v>
      </c>
      <c r="C42" s="347">
        <f t="shared" si="4"/>
        <v>8</v>
      </c>
      <c r="D42" s="347">
        <f t="shared" si="0"/>
        <v>113</v>
      </c>
      <c r="E42" s="347">
        <f t="shared" si="5"/>
        <v>12</v>
      </c>
      <c r="F42" s="347">
        <f t="shared" si="1"/>
        <v>95</v>
      </c>
      <c r="G42" s="348">
        <f t="shared" si="6"/>
        <v>854</v>
      </c>
      <c r="H42" s="349"/>
      <c r="I42" s="349"/>
      <c r="J42" s="349"/>
      <c r="K42" s="349"/>
      <c r="L42" s="348">
        <f t="shared" si="7"/>
        <v>24</v>
      </c>
      <c r="M42" s="348">
        <f t="shared" si="8"/>
        <v>220</v>
      </c>
      <c r="N42" s="348">
        <f t="shared" si="9"/>
        <v>1403</v>
      </c>
      <c r="P42" s="378">
        <v>85</v>
      </c>
      <c r="Q42" s="378">
        <v>125</v>
      </c>
      <c r="R42" s="378">
        <v>949</v>
      </c>
      <c r="T42" s="346">
        <v>2019</v>
      </c>
      <c r="U42" s="354">
        <f t="shared" si="10"/>
        <v>5.48823948681397E-2</v>
      </c>
      <c r="V42" s="354">
        <f t="shared" si="11"/>
        <v>5.7020669992872419E-3</v>
      </c>
      <c r="W42" s="354">
        <f t="shared" si="12"/>
        <v>8.0541696364932289E-2</v>
      </c>
      <c r="X42" s="354">
        <f t="shared" si="13"/>
        <v>8.5531004989308629E-3</v>
      </c>
      <c r="Y42" s="354">
        <f t="shared" si="14"/>
        <v>6.7712045616535987E-2</v>
      </c>
      <c r="Z42" s="355">
        <f t="shared" si="15"/>
        <v>0.60869565217391308</v>
      </c>
      <c r="AA42" s="356"/>
      <c r="AB42" s="356"/>
      <c r="AC42" s="356"/>
      <c r="AD42" s="356"/>
      <c r="AE42" s="355">
        <f t="shared" si="16"/>
        <v>1.7106200997861726E-2</v>
      </c>
      <c r="AF42" s="355">
        <f t="shared" si="17"/>
        <v>0.15680684248039914</v>
      </c>
      <c r="AG42" s="355">
        <f t="shared" si="18"/>
        <v>1.0000000000000002</v>
      </c>
    </row>
    <row r="43" spans="1:33" ht="15" customHeight="1">
      <c r="A43" s="346">
        <v>2020</v>
      </c>
      <c r="B43" s="347">
        <f t="shared" si="3"/>
        <v>68</v>
      </c>
      <c r="C43" s="347">
        <f t="shared" si="4"/>
        <v>8</v>
      </c>
      <c r="D43" s="347">
        <f t="shared" si="0"/>
        <v>105</v>
      </c>
      <c r="E43" s="347">
        <f t="shared" si="5"/>
        <v>12</v>
      </c>
      <c r="F43" s="347">
        <f t="shared" si="1"/>
        <v>94</v>
      </c>
      <c r="G43" s="348">
        <f t="shared" si="6"/>
        <v>850</v>
      </c>
      <c r="H43" s="349"/>
      <c r="I43" s="349"/>
      <c r="J43" s="349"/>
      <c r="K43" s="349"/>
      <c r="L43" s="348">
        <f t="shared" si="7"/>
        <v>24</v>
      </c>
      <c r="M43" s="348">
        <f t="shared" si="8"/>
        <v>219</v>
      </c>
      <c r="N43" s="348">
        <f t="shared" si="9"/>
        <v>1380</v>
      </c>
      <c r="P43" s="378">
        <v>76</v>
      </c>
      <c r="Q43" s="378">
        <v>117</v>
      </c>
      <c r="R43" s="378">
        <v>944</v>
      </c>
      <c r="T43" s="346">
        <v>2020</v>
      </c>
      <c r="U43" s="354">
        <f t="shared" si="10"/>
        <v>4.9275362318840582E-2</v>
      </c>
      <c r="V43" s="354">
        <f t="shared" si="11"/>
        <v>5.7971014492753624E-3</v>
      </c>
      <c r="W43" s="354">
        <f t="shared" si="12"/>
        <v>7.6086956521739135E-2</v>
      </c>
      <c r="X43" s="354">
        <f t="shared" si="13"/>
        <v>8.6956521739130436E-3</v>
      </c>
      <c r="Y43" s="354">
        <f t="shared" si="14"/>
        <v>6.8115942028985507E-2</v>
      </c>
      <c r="Z43" s="355">
        <f t="shared" si="15"/>
        <v>0.61594202898550721</v>
      </c>
      <c r="AA43" s="356"/>
      <c r="AB43" s="356"/>
      <c r="AC43" s="356"/>
      <c r="AD43" s="356"/>
      <c r="AE43" s="355">
        <f t="shared" si="16"/>
        <v>1.7391304347826087E-2</v>
      </c>
      <c r="AF43" s="355">
        <f t="shared" si="17"/>
        <v>0.15869565217391304</v>
      </c>
      <c r="AG43" s="355">
        <f t="shared" si="18"/>
        <v>1</v>
      </c>
    </row>
    <row r="44" spans="1:33" ht="15" customHeight="1">
      <c r="A44" s="346">
        <v>2021</v>
      </c>
      <c r="B44" s="347">
        <f t="shared" ref="B44:B69" si="19">ROUND(P44*SfracER,0)</f>
        <v>62</v>
      </c>
      <c r="C44" s="347">
        <f t="shared" si="4"/>
        <v>7</v>
      </c>
      <c r="D44" s="347">
        <f t="shared" ref="D44:D69" si="20">ROUND(Q44*LfracER,0)</f>
        <v>99</v>
      </c>
      <c r="E44" s="347">
        <f t="shared" si="5"/>
        <v>11</v>
      </c>
      <c r="F44" s="347">
        <f t="shared" ref="F44:F69" si="21">ROUND(R44*VLfracER,0)</f>
        <v>94</v>
      </c>
      <c r="G44" s="348">
        <f t="shared" si="6"/>
        <v>846</v>
      </c>
      <c r="H44" s="349"/>
      <c r="I44" s="349"/>
      <c r="J44" s="349"/>
      <c r="K44" s="349"/>
      <c r="L44" s="348">
        <f t="shared" si="7"/>
        <v>24</v>
      </c>
      <c r="M44" s="348">
        <f t="shared" si="8"/>
        <v>218</v>
      </c>
      <c r="N44" s="348">
        <f t="shared" si="9"/>
        <v>1361</v>
      </c>
      <c r="P44" s="378">
        <v>69</v>
      </c>
      <c r="Q44" s="378">
        <v>110</v>
      </c>
      <c r="R44" s="378">
        <v>940</v>
      </c>
      <c r="T44" s="346">
        <v>2021</v>
      </c>
      <c r="U44" s="354">
        <f t="shared" si="10"/>
        <v>4.5554739162380606E-2</v>
      </c>
      <c r="V44" s="354">
        <f t="shared" si="11"/>
        <v>5.1432770022042619E-3</v>
      </c>
      <c r="W44" s="354">
        <f t="shared" si="12"/>
        <v>7.274063188831742E-2</v>
      </c>
      <c r="X44" s="354">
        <f t="shared" si="13"/>
        <v>8.0822924320352683E-3</v>
      </c>
      <c r="Y44" s="354">
        <f t="shared" si="14"/>
        <v>6.906686260102865E-2</v>
      </c>
      <c r="Z44" s="355">
        <f t="shared" si="15"/>
        <v>0.62160176340925788</v>
      </c>
      <c r="AA44" s="356"/>
      <c r="AB44" s="356"/>
      <c r="AC44" s="356"/>
      <c r="AD44" s="356"/>
      <c r="AE44" s="355">
        <f t="shared" si="16"/>
        <v>1.763409257898604E-2</v>
      </c>
      <c r="AF44" s="355">
        <f t="shared" si="17"/>
        <v>0.16017634092578986</v>
      </c>
      <c r="AG44" s="355">
        <f t="shared" si="18"/>
        <v>1</v>
      </c>
    </row>
    <row r="45" spans="1:33" ht="15" customHeight="1">
      <c r="A45" s="346">
        <v>2022</v>
      </c>
      <c r="B45" s="347">
        <f t="shared" si="19"/>
        <v>57</v>
      </c>
      <c r="C45" s="347">
        <f t="shared" si="4"/>
        <v>6</v>
      </c>
      <c r="D45" s="347">
        <f t="shared" si="20"/>
        <v>94</v>
      </c>
      <c r="E45" s="347">
        <f t="shared" si="5"/>
        <v>10</v>
      </c>
      <c r="F45" s="347">
        <f t="shared" si="21"/>
        <v>94</v>
      </c>
      <c r="G45" s="348">
        <f t="shared" si="6"/>
        <v>842</v>
      </c>
      <c r="H45" s="349"/>
      <c r="I45" s="349"/>
      <c r="J45" s="349"/>
      <c r="K45" s="349"/>
      <c r="L45" s="348">
        <f t="shared" si="7"/>
        <v>24</v>
      </c>
      <c r="M45" s="348">
        <f t="shared" si="8"/>
        <v>217</v>
      </c>
      <c r="N45" s="348">
        <f t="shared" si="9"/>
        <v>1344</v>
      </c>
      <c r="P45" s="378">
        <v>63</v>
      </c>
      <c r="Q45" s="378">
        <v>104</v>
      </c>
      <c r="R45" s="378">
        <v>936</v>
      </c>
      <c r="T45" s="346">
        <v>2022</v>
      </c>
      <c r="U45" s="354">
        <f t="shared" si="10"/>
        <v>4.2410714285714288E-2</v>
      </c>
      <c r="V45" s="354">
        <f t="shared" si="11"/>
        <v>4.464285714285714E-3</v>
      </c>
      <c r="W45" s="354">
        <f t="shared" si="12"/>
        <v>6.9940476190476192E-2</v>
      </c>
      <c r="X45" s="354">
        <f t="shared" si="13"/>
        <v>7.4404761904761901E-3</v>
      </c>
      <c r="Y45" s="354">
        <f t="shared" si="14"/>
        <v>6.9940476190476192E-2</v>
      </c>
      <c r="Z45" s="355">
        <f t="shared" si="15"/>
        <v>0.62648809523809523</v>
      </c>
      <c r="AA45" s="356"/>
      <c r="AB45" s="356"/>
      <c r="AC45" s="356"/>
      <c r="AD45" s="356"/>
      <c r="AE45" s="355">
        <f t="shared" si="16"/>
        <v>1.7857142857142856E-2</v>
      </c>
      <c r="AF45" s="355">
        <f t="shared" si="17"/>
        <v>0.16145833333333334</v>
      </c>
      <c r="AG45" s="355">
        <f t="shared" si="18"/>
        <v>1</v>
      </c>
    </row>
    <row r="46" spans="1:33" ht="15" customHeight="1">
      <c r="A46" s="346">
        <v>2023</v>
      </c>
      <c r="B46" s="347">
        <f t="shared" si="19"/>
        <v>51</v>
      </c>
      <c r="C46" s="347">
        <f t="shared" si="4"/>
        <v>6</v>
      </c>
      <c r="D46" s="347">
        <f t="shared" si="20"/>
        <v>88</v>
      </c>
      <c r="E46" s="347">
        <f t="shared" si="5"/>
        <v>10</v>
      </c>
      <c r="F46" s="347">
        <f t="shared" si="21"/>
        <v>93</v>
      </c>
      <c r="G46" s="348">
        <f t="shared" si="6"/>
        <v>839</v>
      </c>
      <c r="H46" s="349"/>
      <c r="I46" s="349"/>
      <c r="J46" s="349"/>
      <c r="K46" s="349"/>
      <c r="L46" s="348">
        <f t="shared" si="7"/>
        <v>24</v>
      </c>
      <c r="M46" s="348">
        <f t="shared" si="8"/>
        <v>216</v>
      </c>
      <c r="N46" s="348">
        <f t="shared" si="9"/>
        <v>1327</v>
      </c>
      <c r="P46" s="378">
        <v>57</v>
      </c>
      <c r="Q46" s="378">
        <v>98</v>
      </c>
      <c r="R46" s="378">
        <v>932</v>
      </c>
      <c r="T46" s="346">
        <v>2023</v>
      </c>
      <c r="U46" s="354">
        <f t="shared" si="10"/>
        <v>3.8432554634513942E-2</v>
      </c>
      <c r="V46" s="354">
        <f t="shared" si="11"/>
        <v>4.5214770158251696E-3</v>
      </c>
      <c r="W46" s="354">
        <f t="shared" si="12"/>
        <v>6.6314996232102491E-2</v>
      </c>
      <c r="X46" s="354">
        <f t="shared" si="13"/>
        <v>7.5357950263752827E-3</v>
      </c>
      <c r="Y46" s="354">
        <f t="shared" si="14"/>
        <v>7.0082893745290128E-2</v>
      </c>
      <c r="Z46" s="355">
        <f t="shared" si="15"/>
        <v>0.63225320271288621</v>
      </c>
      <c r="AA46" s="356"/>
      <c r="AB46" s="356"/>
      <c r="AC46" s="356"/>
      <c r="AD46" s="356"/>
      <c r="AE46" s="355">
        <f t="shared" si="16"/>
        <v>1.8085908063300678E-2</v>
      </c>
      <c r="AF46" s="355">
        <f t="shared" si="17"/>
        <v>0.16277317256970611</v>
      </c>
      <c r="AG46" s="355">
        <f t="shared" si="18"/>
        <v>1</v>
      </c>
    </row>
    <row r="47" spans="1:33" ht="15" customHeight="1">
      <c r="A47" s="346">
        <v>2024</v>
      </c>
      <c r="B47" s="347">
        <f t="shared" si="19"/>
        <v>46</v>
      </c>
      <c r="C47" s="347">
        <f t="shared" si="4"/>
        <v>5</v>
      </c>
      <c r="D47" s="347">
        <f t="shared" si="20"/>
        <v>83</v>
      </c>
      <c r="E47" s="347">
        <f t="shared" si="5"/>
        <v>9</v>
      </c>
      <c r="F47" s="347">
        <f t="shared" si="21"/>
        <v>93</v>
      </c>
      <c r="G47" s="348">
        <f t="shared" si="6"/>
        <v>835</v>
      </c>
      <c r="H47" s="349"/>
      <c r="I47" s="349"/>
      <c r="J47" s="349"/>
      <c r="K47" s="349"/>
      <c r="L47" s="348">
        <f t="shared" si="7"/>
        <v>24</v>
      </c>
      <c r="M47" s="348">
        <f t="shared" si="8"/>
        <v>215</v>
      </c>
      <c r="N47" s="348">
        <f t="shared" si="9"/>
        <v>1310</v>
      </c>
      <c r="P47" s="378">
        <v>51</v>
      </c>
      <c r="Q47" s="378">
        <v>92</v>
      </c>
      <c r="R47" s="378">
        <v>928</v>
      </c>
      <c r="T47" s="346">
        <v>2024</v>
      </c>
      <c r="U47" s="354">
        <f t="shared" si="10"/>
        <v>3.5114503816793895E-2</v>
      </c>
      <c r="V47" s="354">
        <f t="shared" si="11"/>
        <v>3.8167938931297708E-3</v>
      </c>
      <c r="W47" s="354">
        <f t="shared" si="12"/>
        <v>6.3358778625954196E-2</v>
      </c>
      <c r="X47" s="354">
        <f t="shared" si="13"/>
        <v>6.8702290076335876E-3</v>
      </c>
      <c r="Y47" s="354">
        <f t="shared" si="14"/>
        <v>7.0992366412213737E-2</v>
      </c>
      <c r="Z47" s="355">
        <f t="shared" si="15"/>
        <v>0.63740458015267176</v>
      </c>
      <c r="AA47" s="356"/>
      <c r="AB47" s="356"/>
      <c r="AC47" s="356"/>
      <c r="AD47" s="356"/>
      <c r="AE47" s="355">
        <f t="shared" si="16"/>
        <v>1.8320610687022901E-2</v>
      </c>
      <c r="AF47" s="355">
        <f t="shared" si="17"/>
        <v>0.16412213740458015</v>
      </c>
      <c r="AG47" s="355">
        <f t="shared" si="18"/>
        <v>1</v>
      </c>
    </row>
    <row r="48" spans="1:33" ht="15" customHeight="1">
      <c r="A48" s="346">
        <v>2025</v>
      </c>
      <c r="B48" s="347">
        <f t="shared" si="19"/>
        <v>41</v>
      </c>
      <c r="C48" s="347">
        <f t="shared" si="4"/>
        <v>5</v>
      </c>
      <c r="D48" s="347">
        <f t="shared" si="20"/>
        <v>78</v>
      </c>
      <c r="E48" s="347">
        <f t="shared" si="5"/>
        <v>9</v>
      </c>
      <c r="F48" s="347">
        <f t="shared" si="21"/>
        <v>92</v>
      </c>
      <c r="G48" s="348">
        <f t="shared" si="6"/>
        <v>831</v>
      </c>
      <c r="H48" s="349"/>
      <c r="I48" s="349"/>
      <c r="J48" s="349"/>
      <c r="K48" s="349"/>
      <c r="L48" s="348">
        <f t="shared" si="7"/>
        <v>24</v>
      </c>
      <c r="M48" s="348">
        <f t="shared" si="8"/>
        <v>214</v>
      </c>
      <c r="N48" s="348">
        <f t="shared" si="9"/>
        <v>1294</v>
      </c>
      <c r="P48" s="378">
        <v>46</v>
      </c>
      <c r="Q48" s="378">
        <v>87</v>
      </c>
      <c r="R48" s="378">
        <v>923</v>
      </c>
      <c r="T48" s="346">
        <v>2025</v>
      </c>
      <c r="U48" s="354">
        <f t="shared" si="10"/>
        <v>3.1684698608964453E-2</v>
      </c>
      <c r="V48" s="354">
        <f t="shared" si="11"/>
        <v>3.8639876352395673E-3</v>
      </c>
      <c r="W48" s="354">
        <f t="shared" si="12"/>
        <v>6.0278207109737247E-2</v>
      </c>
      <c r="X48" s="354">
        <f t="shared" si="13"/>
        <v>6.955177743431221E-3</v>
      </c>
      <c r="Y48" s="354">
        <f t="shared" si="14"/>
        <v>7.1097372488408042E-2</v>
      </c>
      <c r="Z48" s="355">
        <f t="shared" si="15"/>
        <v>0.64219474497681606</v>
      </c>
      <c r="AA48" s="356"/>
      <c r="AB48" s="356"/>
      <c r="AC48" s="356"/>
      <c r="AD48" s="356"/>
      <c r="AE48" s="355">
        <f t="shared" si="16"/>
        <v>1.8547140649149921E-2</v>
      </c>
      <c r="AF48" s="355">
        <f t="shared" si="17"/>
        <v>0.16537867078825347</v>
      </c>
      <c r="AG48" s="355">
        <f t="shared" si="18"/>
        <v>1</v>
      </c>
    </row>
    <row r="49" spans="1:33" ht="15" customHeight="1">
      <c r="A49" s="346">
        <v>2026</v>
      </c>
      <c r="B49" s="347">
        <f t="shared" si="19"/>
        <v>38</v>
      </c>
      <c r="C49" s="347">
        <f t="shared" si="4"/>
        <v>4</v>
      </c>
      <c r="D49" s="347">
        <f t="shared" si="20"/>
        <v>73</v>
      </c>
      <c r="E49" s="347">
        <f t="shared" si="5"/>
        <v>8</v>
      </c>
      <c r="F49" s="347">
        <f t="shared" si="21"/>
        <v>92</v>
      </c>
      <c r="G49" s="348">
        <f t="shared" si="6"/>
        <v>827</v>
      </c>
      <c r="H49" s="349"/>
      <c r="I49" s="349"/>
      <c r="J49" s="349"/>
      <c r="K49" s="349"/>
      <c r="L49" s="348">
        <f t="shared" si="7"/>
        <v>24</v>
      </c>
      <c r="M49" s="348">
        <f t="shared" si="8"/>
        <v>213</v>
      </c>
      <c r="N49" s="348">
        <f t="shared" si="9"/>
        <v>1279</v>
      </c>
      <c r="P49" s="378">
        <v>42</v>
      </c>
      <c r="Q49" s="378">
        <v>81</v>
      </c>
      <c r="R49" s="378">
        <v>919</v>
      </c>
      <c r="T49" s="346">
        <v>2026</v>
      </c>
      <c r="U49" s="354">
        <f t="shared" si="10"/>
        <v>2.9710711493354185E-2</v>
      </c>
      <c r="V49" s="354">
        <f t="shared" si="11"/>
        <v>3.1274433150899139E-3</v>
      </c>
      <c r="W49" s="354">
        <f t="shared" si="12"/>
        <v>5.7075840500390933E-2</v>
      </c>
      <c r="X49" s="354">
        <f t="shared" si="13"/>
        <v>6.2548866301798279E-3</v>
      </c>
      <c r="Y49" s="354">
        <f t="shared" si="14"/>
        <v>7.1931196247068022E-2</v>
      </c>
      <c r="Z49" s="355">
        <f t="shared" si="15"/>
        <v>0.64659890539483977</v>
      </c>
      <c r="AA49" s="356"/>
      <c r="AB49" s="356"/>
      <c r="AC49" s="356"/>
      <c r="AD49" s="356"/>
      <c r="AE49" s="355">
        <f t="shared" si="16"/>
        <v>1.8764659890539485E-2</v>
      </c>
      <c r="AF49" s="355">
        <f t="shared" si="17"/>
        <v>0.16653635652853793</v>
      </c>
      <c r="AG49" s="355">
        <f t="shared" si="18"/>
        <v>1</v>
      </c>
    </row>
    <row r="50" spans="1:33" ht="15" customHeight="1">
      <c r="A50" s="346">
        <v>2027</v>
      </c>
      <c r="B50" s="347">
        <f t="shared" si="19"/>
        <v>34</v>
      </c>
      <c r="C50" s="347">
        <f t="shared" si="4"/>
        <v>4</v>
      </c>
      <c r="D50" s="347">
        <f t="shared" si="20"/>
        <v>69</v>
      </c>
      <c r="E50" s="347">
        <f t="shared" si="5"/>
        <v>8</v>
      </c>
      <c r="F50" s="347">
        <f t="shared" si="21"/>
        <v>92</v>
      </c>
      <c r="G50" s="348">
        <f t="shared" si="6"/>
        <v>823</v>
      </c>
      <c r="H50" s="349"/>
      <c r="I50" s="349"/>
      <c r="J50" s="349"/>
      <c r="K50" s="349"/>
      <c r="L50" s="348">
        <f t="shared" si="7"/>
        <v>24</v>
      </c>
      <c r="M50" s="348">
        <f t="shared" si="8"/>
        <v>212</v>
      </c>
      <c r="N50" s="348">
        <f t="shared" si="9"/>
        <v>1266</v>
      </c>
      <c r="P50" s="378">
        <v>38</v>
      </c>
      <c r="Q50" s="378">
        <v>77</v>
      </c>
      <c r="R50" s="378">
        <v>915</v>
      </c>
      <c r="T50" s="346">
        <v>2027</v>
      </c>
      <c r="U50" s="354">
        <f t="shared" si="10"/>
        <v>2.6856240126382307E-2</v>
      </c>
      <c r="V50" s="354">
        <f t="shared" si="11"/>
        <v>3.1595576619273301E-3</v>
      </c>
      <c r="W50" s="354">
        <f t="shared" si="12"/>
        <v>5.4502369668246446E-2</v>
      </c>
      <c r="X50" s="354">
        <f t="shared" si="13"/>
        <v>6.3191153238546603E-3</v>
      </c>
      <c r="Y50" s="354">
        <f t="shared" si="14"/>
        <v>7.266982622432859E-2</v>
      </c>
      <c r="Z50" s="355">
        <f t="shared" si="15"/>
        <v>0.65007898894154814</v>
      </c>
      <c r="AA50" s="356"/>
      <c r="AB50" s="356"/>
      <c r="AC50" s="356"/>
      <c r="AD50" s="356"/>
      <c r="AE50" s="355">
        <f t="shared" si="16"/>
        <v>1.8957345971563982E-2</v>
      </c>
      <c r="AF50" s="355">
        <f t="shared" si="17"/>
        <v>0.16745655608214849</v>
      </c>
      <c r="AG50" s="355">
        <f t="shared" si="18"/>
        <v>0.99999999999999989</v>
      </c>
    </row>
    <row r="51" spans="1:33" ht="15" customHeight="1">
      <c r="A51" s="346">
        <v>2028</v>
      </c>
      <c r="B51" s="347">
        <f t="shared" si="19"/>
        <v>31</v>
      </c>
      <c r="C51" s="347">
        <f t="shared" si="4"/>
        <v>3</v>
      </c>
      <c r="D51" s="347">
        <f t="shared" si="20"/>
        <v>65</v>
      </c>
      <c r="E51" s="347">
        <f t="shared" si="5"/>
        <v>7</v>
      </c>
      <c r="F51" s="347">
        <f t="shared" si="21"/>
        <v>91</v>
      </c>
      <c r="G51" s="348">
        <f t="shared" si="6"/>
        <v>820</v>
      </c>
      <c r="H51" s="349"/>
      <c r="I51" s="349"/>
      <c r="J51" s="349"/>
      <c r="K51" s="349"/>
      <c r="L51" s="348">
        <f t="shared" si="7"/>
        <v>23</v>
      </c>
      <c r="M51" s="348">
        <f t="shared" si="8"/>
        <v>211</v>
      </c>
      <c r="N51" s="348">
        <f t="shared" si="9"/>
        <v>1251</v>
      </c>
      <c r="P51" s="378">
        <v>34</v>
      </c>
      <c r="Q51" s="378">
        <v>72</v>
      </c>
      <c r="R51" s="378">
        <v>911</v>
      </c>
      <c r="T51" s="346">
        <v>2028</v>
      </c>
      <c r="U51" s="354">
        <f t="shared" si="10"/>
        <v>2.478017585931255E-2</v>
      </c>
      <c r="V51" s="354">
        <f t="shared" si="11"/>
        <v>2.3980815347721821E-3</v>
      </c>
      <c r="W51" s="354">
        <f t="shared" si="12"/>
        <v>5.1958433253397281E-2</v>
      </c>
      <c r="X51" s="354">
        <f t="shared" si="13"/>
        <v>5.5955235811350921E-3</v>
      </c>
      <c r="Y51" s="354">
        <f t="shared" si="14"/>
        <v>7.2741806554756192E-2</v>
      </c>
      <c r="Z51" s="355">
        <f t="shared" si="15"/>
        <v>0.65547561950439648</v>
      </c>
      <c r="AA51" s="356"/>
      <c r="AB51" s="356"/>
      <c r="AC51" s="356"/>
      <c r="AD51" s="356"/>
      <c r="AE51" s="355">
        <f t="shared" si="16"/>
        <v>1.838529176658673E-2</v>
      </c>
      <c r="AF51" s="355">
        <f t="shared" si="17"/>
        <v>0.16866506794564348</v>
      </c>
      <c r="AG51" s="355">
        <f t="shared" si="18"/>
        <v>1</v>
      </c>
    </row>
    <row r="52" spans="1:33" ht="15" customHeight="1">
      <c r="A52" s="346">
        <v>2029</v>
      </c>
      <c r="B52" s="347">
        <f t="shared" si="19"/>
        <v>28</v>
      </c>
      <c r="C52" s="347">
        <f t="shared" si="4"/>
        <v>3</v>
      </c>
      <c r="D52" s="347">
        <f t="shared" si="20"/>
        <v>61</v>
      </c>
      <c r="E52" s="347">
        <f t="shared" si="5"/>
        <v>7</v>
      </c>
      <c r="F52" s="347">
        <f t="shared" si="21"/>
        <v>91</v>
      </c>
      <c r="G52" s="348">
        <f t="shared" si="6"/>
        <v>816</v>
      </c>
      <c r="H52" s="349"/>
      <c r="I52" s="349"/>
      <c r="J52" s="349"/>
      <c r="K52" s="349"/>
      <c r="L52" s="348">
        <f t="shared" si="7"/>
        <v>23</v>
      </c>
      <c r="M52" s="348">
        <f t="shared" si="8"/>
        <v>210</v>
      </c>
      <c r="N52" s="348">
        <f t="shared" si="9"/>
        <v>1239</v>
      </c>
      <c r="P52" s="378">
        <v>31</v>
      </c>
      <c r="Q52" s="378">
        <v>68</v>
      </c>
      <c r="R52" s="378">
        <v>907</v>
      </c>
      <c r="T52" s="346">
        <v>2029</v>
      </c>
      <c r="U52" s="354">
        <f t="shared" si="10"/>
        <v>2.2598870056497175E-2</v>
      </c>
      <c r="V52" s="354">
        <f t="shared" si="11"/>
        <v>2.4213075060532689E-3</v>
      </c>
      <c r="W52" s="354">
        <f t="shared" si="12"/>
        <v>4.9233252623083132E-2</v>
      </c>
      <c r="X52" s="354">
        <f t="shared" si="13"/>
        <v>5.6497175141242938E-3</v>
      </c>
      <c r="Y52" s="354">
        <f t="shared" si="14"/>
        <v>7.3446327683615822E-2</v>
      </c>
      <c r="Z52" s="355">
        <f t="shared" si="15"/>
        <v>0.65859564164648909</v>
      </c>
      <c r="AA52" s="356"/>
      <c r="AB52" s="356"/>
      <c r="AC52" s="356"/>
      <c r="AD52" s="356"/>
      <c r="AE52" s="355">
        <f t="shared" si="16"/>
        <v>1.8563357546408393E-2</v>
      </c>
      <c r="AF52" s="355">
        <f t="shared" si="17"/>
        <v>0.16949152542372881</v>
      </c>
      <c r="AG52" s="355">
        <f t="shared" si="18"/>
        <v>1</v>
      </c>
    </row>
    <row r="53" spans="1:33" ht="15" customHeight="1">
      <c r="A53" s="346">
        <v>2030</v>
      </c>
      <c r="B53" s="347">
        <f t="shared" si="19"/>
        <v>25</v>
      </c>
      <c r="C53" s="347">
        <f t="shared" si="4"/>
        <v>3</v>
      </c>
      <c r="D53" s="347">
        <f t="shared" si="20"/>
        <v>58</v>
      </c>
      <c r="E53" s="347">
        <f t="shared" si="5"/>
        <v>6</v>
      </c>
      <c r="F53" s="347">
        <f t="shared" si="21"/>
        <v>90</v>
      </c>
      <c r="G53" s="348">
        <f t="shared" si="6"/>
        <v>813</v>
      </c>
      <c r="H53" s="349"/>
      <c r="I53" s="349"/>
      <c r="J53" s="349"/>
      <c r="K53" s="349"/>
      <c r="L53" s="348">
        <f t="shared" si="7"/>
        <v>23</v>
      </c>
      <c r="M53" s="348">
        <f t="shared" si="8"/>
        <v>209</v>
      </c>
      <c r="N53" s="348">
        <f t="shared" si="9"/>
        <v>1227</v>
      </c>
      <c r="P53" s="378">
        <v>28</v>
      </c>
      <c r="Q53" s="378">
        <v>64</v>
      </c>
      <c r="R53" s="378">
        <v>903</v>
      </c>
      <c r="T53" s="346">
        <v>2030</v>
      </c>
      <c r="U53" s="354">
        <f t="shared" si="10"/>
        <v>2.0374898125509373E-2</v>
      </c>
      <c r="V53" s="354">
        <f t="shared" si="11"/>
        <v>2.4449877750611247E-3</v>
      </c>
      <c r="W53" s="354">
        <f t="shared" si="12"/>
        <v>4.7269763651181747E-2</v>
      </c>
      <c r="X53" s="354">
        <f t="shared" si="13"/>
        <v>4.8899755501222494E-3</v>
      </c>
      <c r="Y53" s="354">
        <f t="shared" si="14"/>
        <v>7.3349633251833746E-2</v>
      </c>
      <c r="Z53" s="355">
        <f t="shared" si="15"/>
        <v>0.66259168704156479</v>
      </c>
      <c r="AA53" s="356"/>
      <c r="AB53" s="356"/>
      <c r="AC53" s="356"/>
      <c r="AD53" s="356"/>
      <c r="AE53" s="355">
        <f t="shared" si="16"/>
        <v>1.8744906275468622E-2</v>
      </c>
      <c r="AF53" s="355">
        <f t="shared" si="17"/>
        <v>0.17033414832925836</v>
      </c>
      <c r="AG53" s="355">
        <f t="shared" si="18"/>
        <v>1</v>
      </c>
    </row>
    <row r="54" spans="1:33" ht="15" customHeight="1">
      <c r="A54" s="346">
        <v>2031</v>
      </c>
      <c r="B54" s="347">
        <f t="shared" si="19"/>
        <v>23</v>
      </c>
      <c r="C54" s="347">
        <f t="shared" si="4"/>
        <v>2</v>
      </c>
      <c r="D54" s="347">
        <f t="shared" si="20"/>
        <v>54</v>
      </c>
      <c r="E54" s="347">
        <f t="shared" si="5"/>
        <v>6</v>
      </c>
      <c r="F54" s="347">
        <f t="shared" si="21"/>
        <v>90</v>
      </c>
      <c r="G54" s="348">
        <f t="shared" si="6"/>
        <v>808</v>
      </c>
      <c r="H54" s="349"/>
      <c r="I54" s="349"/>
      <c r="J54" s="349"/>
      <c r="K54" s="349"/>
      <c r="L54" s="348">
        <f t="shared" si="7"/>
        <v>23</v>
      </c>
      <c r="M54" s="348">
        <f t="shared" si="8"/>
        <v>208</v>
      </c>
      <c r="N54" s="348">
        <f t="shared" si="9"/>
        <v>1214</v>
      </c>
      <c r="P54" s="378">
        <v>25</v>
      </c>
      <c r="Q54" s="378">
        <v>60</v>
      </c>
      <c r="R54" s="378">
        <v>898</v>
      </c>
      <c r="T54" s="346">
        <v>2031</v>
      </c>
      <c r="U54" s="354">
        <f t="shared" si="10"/>
        <v>1.8945634266886325E-2</v>
      </c>
      <c r="V54" s="354">
        <f t="shared" si="11"/>
        <v>1.6474464579901153E-3</v>
      </c>
      <c r="W54" s="354">
        <f t="shared" si="12"/>
        <v>4.4481054365733116E-2</v>
      </c>
      <c r="X54" s="354">
        <f t="shared" si="13"/>
        <v>4.9423393739703456E-3</v>
      </c>
      <c r="Y54" s="354">
        <f t="shared" si="14"/>
        <v>7.4135090609555185E-2</v>
      </c>
      <c r="Z54" s="355">
        <f t="shared" si="15"/>
        <v>0.66556836902800653</v>
      </c>
      <c r="AA54" s="356"/>
      <c r="AB54" s="356"/>
      <c r="AC54" s="356"/>
      <c r="AD54" s="356"/>
      <c r="AE54" s="355">
        <f t="shared" si="16"/>
        <v>1.8945634266886325E-2</v>
      </c>
      <c r="AF54" s="355">
        <f t="shared" si="17"/>
        <v>0.17133443163097201</v>
      </c>
      <c r="AG54" s="355">
        <f t="shared" si="18"/>
        <v>1</v>
      </c>
    </row>
    <row r="55" spans="1:33" ht="15" customHeight="1">
      <c r="A55" s="346">
        <v>2032</v>
      </c>
      <c r="B55" s="347">
        <f t="shared" si="19"/>
        <v>21</v>
      </c>
      <c r="C55" s="347">
        <f t="shared" si="4"/>
        <v>2</v>
      </c>
      <c r="D55" s="347">
        <f t="shared" si="20"/>
        <v>51</v>
      </c>
      <c r="E55" s="347">
        <f t="shared" si="5"/>
        <v>6</v>
      </c>
      <c r="F55" s="347">
        <f t="shared" si="21"/>
        <v>89</v>
      </c>
      <c r="G55" s="348">
        <f t="shared" si="6"/>
        <v>805</v>
      </c>
      <c r="H55" s="349"/>
      <c r="I55" s="349"/>
      <c r="J55" s="349"/>
      <c r="K55" s="349"/>
      <c r="L55" s="348">
        <f t="shared" si="7"/>
        <v>23</v>
      </c>
      <c r="M55" s="348">
        <f t="shared" si="8"/>
        <v>207</v>
      </c>
      <c r="N55" s="348">
        <f t="shared" si="9"/>
        <v>1204</v>
      </c>
      <c r="P55" s="378">
        <v>23</v>
      </c>
      <c r="Q55" s="378">
        <v>57</v>
      </c>
      <c r="R55" s="378">
        <v>894</v>
      </c>
      <c r="T55" s="346">
        <v>2032</v>
      </c>
      <c r="U55" s="354">
        <f t="shared" si="10"/>
        <v>1.7441860465116279E-2</v>
      </c>
      <c r="V55" s="354">
        <f t="shared" si="11"/>
        <v>1.6611295681063123E-3</v>
      </c>
      <c r="W55" s="354">
        <f t="shared" si="12"/>
        <v>4.2358803986710963E-2</v>
      </c>
      <c r="X55" s="354">
        <f t="shared" si="13"/>
        <v>4.9833887043189366E-3</v>
      </c>
      <c r="Y55" s="354">
        <f t="shared" si="14"/>
        <v>7.3920265780730895E-2</v>
      </c>
      <c r="Z55" s="355">
        <f t="shared" si="15"/>
        <v>0.66860465116279066</v>
      </c>
      <c r="AA55" s="356"/>
      <c r="AB55" s="356"/>
      <c r="AC55" s="356"/>
      <c r="AD55" s="356"/>
      <c r="AE55" s="355">
        <f t="shared" si="16"/>
        <v>1.9102990033222592E-2</v>
      </c>
      <c r="AF55" s="355">
        <f t="shared" si="17"/>
        <v>0.17192691029900331</v>
      </c>
      <c r="AG55" s="355">
        <f t="shared" si="18"/>
        <v>0.99999999999999989</v>
      </c>
    </row>
    <row r="56" spans="1:33" ht="15" customHeight="1">
      <c r="A56" s="346">
        <v>2033</v>
      </c>
      <c r="B56" s="347">
        <f t="shared" si="19"/>
        <v>19</v>
      </c>
      <c r="C56" s="347">
        <f t="shared" si="4"/>
        <v>2</v>
      </c>
      <c r="D56" s="347">
        <f t="shared" si="20"/>
        <v>48</v>
      </c>
      <c r="E56" s="347">
        <f t="shared" si="5"/>
        <v>5</v>
      </c>
      <c r="F56" s="347">
        <f t="shared" si="21"/>
        <v>89</v>
      </c>
      <c r="G56" s="348">
        <f t="shared" si="6"/>
        <v>801</v>
      </c>
      <c r="H56" s="349"/>
      <c r="I56" s="349"/>
      <c r="J56" s="349"/>
      <c r="K56" s="349"/>
      <c r="L56" s="348">
        <f t="shared" si="7"/>
        <v>23</v>
      </c>
      <c r="M56" s="348">
        <f t="shared" si="8"/>
        <v>206</v>
      </c>
      <c r="N56" s="348">
        <f t="shared" si="9"/>
        <v>1193</v>
      </c>
      <c r="P56" s="378">
        <v>21</v>
      </c>
      <c r="Q56" s="378">
        <v>53</v>
      </c>
      <c r="R56" s="378">
        <v>890</v>
      </c>
      <c r="T56" s="346">
        <v>2033</v>
      </c>
      <c r="U56" s="354">
        <f t="shared" si="10"/>
        <v>1.5926236378876781E-2</v>
      </c>
      <c r="V56" s="354">
        <f t="shared" si="11"/>
        <v>1.6764459346186086E-3</v>
      </c>
      <c r="W56" s="354">
        <f t="shared" si="12"/>
        <v>4.0234702430846606E-2</v>
      </c>
      <c r="X56" s="354">
        <f t="shared" si="13"/>
        <v>4.1911148365465214E-3</v>
      </c>
      <c r="Y56" s="354">
        <f t="shared" si="14"/>
        <v>7.4601844090528086E-2</v>
      </c>
      <c r="Z56" s="355">
        <f t="shared" si="15"/>
        <v>0.67141659681475274</v>
      </c>
      <c r="AA56" s="356"/>
      <c r="AB56" s="356"/>
      <c r="AC56" s="356"/>
      <c r="AD56" s="356"/>
      <c r="AE56" s="355">
        <f t="shared" si="16"/>
        <v>1.9279128248113998E-2</v>
      </c>
      <c r="AF56" s="355">
        <f t="shared" si="17"/>
        <v>0.17267393126571667</v>
      </c>
      <c r="AG56" s="355">
        <f t="shared" si="18"/>
        <v>1</v>
      </c>
    </row>
    <row r="57" spans="1:33" s="175" customFormat="1" ht="12.75" customHeight="1">
      <c r="A57" s="350">
        <v>2034</v>
      </c>
      <c r="B57" s="351">
        <f t="shared" si="19"/>
        <v>17</v>
      </c>
      <c r="C57" s="351">
        <f t="shared" si="4"/>
        <v>2</v>
      </c>
      <c r="D57" s="351">
        <f t="shared" si="20"/>
        <v>45</v>
      </c>
      <c r="E57" s="351">
        <f t="shared" si="5"/>
        <v>5</v>
      </c>
      <c r="F57" s="351">
        <f t="shared" si="21"/>
        <v>89</v>
      </c>
      <c r="G57" s="352">
        <f t="shared" si="6"/>
        <v>797</v>
      </c>
      <c r="H57" s="349"/>
      <c r="I57" s="349"/>
      <c r="J57" s="349"/>
      <c r="K57" s="349"/>
      <c r="L57" s="352">
        <f t="shared" si="7"/>
        <v>23</v>
      </c>
      <c r="M57" s="352">
        <f t="shared" si="8"/>
        <v>205</v>
      </c>
      <c r="N57" s="352">
        <f t="shared" si="9"/>
        <v>1183</v>
      </c>
      <c r="P57" s="379">
        <v>19</v>
      </c>
      <c r="Q57" s="379">
        <v>50</v>
      </c>
      <c r="R57" s="379">
        <v>886</v>
      </c>
      <c r="T57" s="350">
        <v>2034</v>
      </c>
      <c r="U57" s="357">
        <f t="shared" si="10"/>
        <v>1.4370245139475908E-2</v>
      </c>
      <c r="V57" s="357">
        <f t="shared" si="11"/>
        <v>1.6906170752324597E-3</v>
      </c>
      <c r="W57" s="357">
        <f t="shared" si="12"/>
        <v>3.8038884192730348E-2</v>
      </c>
      <c r="X57" s="357">
        <f t="shared" si="13"/>
        <v>4.22654268808115E-3</v>
      </c>
      <c r="Y57" s="357">
        <f t="shared" si="14"/>
        <v>7.5232459847844463E-2</v>
      </c>
      <c r="Z57" s="358">
        <f t="shared" si="15"/>
        <v>0.67371090448013526</v>
      </c>
      <c r="AA57" s="356"/>
      <c r="AB57" s="356"/>
      <c r="AC57" s="356"/>
      <c r="AD57" s="356"/>
      <c r="AE57" s="358">
        <f t="shared" si="16"/>
        <v>1.944209636517329E-2</v>
      </c>
      <c r="AF57" s="358">
        <f t="shared" si="17"/>
        <v>0.17328825021132713</v>
      </c>
      <c r="AG57" s="358">
        <f t="shared" si="18"/>
        <v>0.99999999999999989</v>
      </c>
    </row>
    <row r="58" spans="1:33" ht="15" customHeight="1">
      <c r="A58" s="346">
        <v>2035</v>
      </c>
      <c r="B58" s="347">
        <f t="shared" si="19"/>
        <v>15</v>
      </c>
      <c r="C58" s="347">
        <f t="shared" si="4"/>
        <v>2</v>
      </c>
      <c r="D58" s="347">
        <f t="shared" si="20"/>
        <v>42</v>
      </c>
      <c r="E58" s="347">
        <f t="shared" si="5"/>
        <v>5</v>
      </c>
      <c r="F58" s="347">
        <f t="shared" si="21"/>
        <v>88</v>
      </c>
      <c r="G58" s="348">
        <f t="shared" si="6"/>
        <v>794</v>
      </c>
      <c r="H58" s="349"/>
      <c r="I58" s="349"/>
      <c r="J58" s="349"/>
      <c r="K58" s="349"/>
      <c r="L58" s="348">
        <f t="shared" si="7"/>
        <v>23</v>
      </c>
      <c r="M58" s="348">
        <f t="shared" si="8"/>
        <v>204</v>
      </c>
      <c r="N58" s="348">
        <f t="shared" si="9"/>
        <v>1173</v>
      </c>
      <c r="P58" s="378">
        <v>17</v>
      </c>
      <c r="Q58" s="378">
        <v>47</v>
      </c>
      <c r="R58" s="378">
        <v>882</v>
      </c>
      <c r="T58" s="346">
        <v>2035</v>
      </c>
      <c r="U58" s="354">
        <f t="shared" si="10"/>
        <v>1.278772378516624E-2</v>
      </c>
      <c r="V58" s="354">
        <f t="shared" si="11"/>
        <v>1.7050298380221654E-3</v>
      </c>
      <c r="W58" s="354">
        <f t="shared" si="12"/>
        <v>3.5805626598465472E-2</v>
      </c>
      <c r="X58" s="354">
        <f t="shared" si="13"/>
        <v>4.2625745950554137E-3</v>
      </c>
      <c r="Y58" s="354">
        <f t="shared" si="14"/>
        <v>7.5021312872975282E-2</v>
      </c>
      <c r="Z58" s="355">
        <f t="shared" si="15"/>
        <v>0.67689684569479969</v>
      </c>
      <c r="AA58" s="356"/>
      <c r="AB58" s="356"/>
      <c r="AC58" s="356"/>
      <c r="AD58" s="356"/>
      <c r="AE58" s="355">
        <f t="shared" si="16"/>
        <v>1.9607843137254902E-2</v>
      </c>
      <c r="AF58" s="355">
        <f t="shared" si="17"/>
        <v>0.17391304347826086</v>
      </c>
      <c r="AG58" s="355">
        <f t="shared" si="18"/>
        <v>1</v>
      </c>
    </row>
    <row r="59" spans="1:33" ht="15" customHeight="1">
      <c r="A59" s="346">
        <v>2036</v>
      </c>
      <c r="B59" s="347">
        <f t="shared" si="19"/>
        <v>14</v>
      </c>
      <c r="C59" s="347">
        <f t="shared" si="4"/>
        <v>1</v>
      </c>
      <c r="D59" s="347">
        <f t="shared" si="20"/>
        <v>40</v>
      </c>
      <c r="E59" s="347">
        <f t="shared" si="5"/>
        <v>4</v>
      </c>
      <c r="F59" s="347">
        <f t="shared" si="21"/>
        <v>88</v>
      </c>
      <c r="G59" s="348">
        <f t="shared" si="6"/>
        <v>789</v>
      </c>
      <c r="H59" s="349"/>
      <c r="I59" s="349"/>
      <c r="J59" s="349"/>
      <c r="K59" s="349"/>
      <c r="L59" s="348">
        <f t="shared" si="7"/>
        <v>23</v>
      </c>
      <c r="M59" s="348">
        <f t="shared" si="8"/>
        <v>203</v>
      </c>
      <c r="N59" s="348">
        <f t="shared" si="9"/>
        <v>1162</v>
      </c>
      <c r="P59" s="378">
        <v>15</v>
      </c>
      <c r="Q59" s="378">
        <v>44</v>
      </c>
      <c r="R59" s="378">
        <v>877</v>
      </c>
      <c r="T59" s="346">
        <v>2036</v>
      </c>
      <c r="U59" s="354">
        <f t="shared" si="10"/>
        <v>1.2048192771084338E-2</v>
      </c>
      <c r="V59" s="354">
        <f t="shared" si="11"/>
        <v>8.6058519793459555E-4</v>
      </c>
      <c r="W59" s="354">
        <f t="shared" si="12"/>
        <v>3.4423407917383818E-2</v>
      </c>
      <c r="X59" s="354">
        <f t="shared" si="13"/>
        <v>3.4423407917383822E-3</v>
      </c>
      <c r="Y59" s="354">
        <f t="shared" si="14"/>
        <v>7.5731497418244406E-2</v>
      </c>
      <c r="Z59" s="355">
        <f t="shared" si="15"/>
        <v>0.67900172117039592</v>
      </c>
      <c r="AA59" s="356"/>
      <c r="AB59" s="356"/>
      <c r="AC59" s="356"/>
      <c r="AD59" s="356"/>
      <c r="AE59" s="355">
        <f t="shared" si="16"/>
        <v>1.9793459552495698E-2</v>
      </c>
      <c r="AF59" s="355">
        <f t="shared" si="17"/>
        <v>0.1746987951807229</v>
      </c>
      <c r="AG59" s="355">
        <f t="shared" si="18"/>
        <v>1</v>
      </c>
    </row>
    <row r="60" spans="1:33" ht="15" customHeight="1">
      <c r="A60" s="346">
        <v>2037</v>
      </c>
      <c r="B60" s="347">
        <f t="shared" si="19"/>
        <v>13</v>
      </c>
      <c r="C60" s="347">
        <f t="shared" si="4"/>
        <v>1</v>
      </c>
      <c r="D60" s="347">
        <f t="shared" si="20"/>
        <v>38</v>
      </c>
      <c r="E60" s="347">
        <f t="shared" si="5"/>
        <v>4</v>
      </c>
      <c r="F60" s="347">
        <f t="shared" si="21"/>
        <v>87</v>
      </c>
      <c r="G60" s="348">
        <f t="shared" si="6"/>
        <v>786</v>
      </c>
      <c r="H60" s="349"/>
      <c r="I60" s="349"/>
      <c r="J60" s="349"/>
      <c r="K60" s="349"/>
      <c r="L60" s="348">
        <f t="shared" si="7"/>
        <v>22</v>
      </c>
      <c r="M60" s="348">
        <f t="shared" si="8"/>
        <v>202</v>
      </c>
      <c r="N60" s="348">
        <f t="shared" si="9"/>
        <v>1153</v>
      </c>
      <c r="P60" s="378">
        <v>14</v>
      </c>
      <c r="Q60" s="378">
        <v>42</v>
      </c>
      <c r="R60" s="378">
        <v>873</v>
      </c>
      <c r="T60" s="346">
        <v>2037</v>
      </c>
      <c r="U60" s="354">
        <f t="shared" si="10"/>
        <v>1.1274934952298352E-2</v>
      </c>
      <c r="V60" s="354">
        <f t="shared" si="11"/>
        <v>8.6730268863833475E-4</v>
      </c>
      <c r="W60" s="354">
        <f t="shared" si="12"/>
        <v>3.2957502168256721E-2</v>
      </c>
      <c r="X60" s="354">
        <f t="shared" si="13"/>
        <v>3.469210754553339E-3</v>
      </c>
      <c r="Y60" s="354">
        <f t="shared" si="14"/>
        <v>7.5455333911535125E-2</v>
      </c>
      <c r="Z60" s="355">
        <f t="shared" si="15"/>
        <v>0.68169991326973112</v>
      </c>
      <c r="AA60" s="356"/>
      <c r="AB60" s="356"/>
      <c r="AC60" s="356"/>
      <c r="AD60" s="356"/>
      <c r="AE60" s="355">
        <f t="shared" si="16"/>
        <v>1.9080659150043366E-2</v>
      </c>
      <c r="AF60" s="355">
        <f t="shared" si="17"/>
        <v>0.17519514310494363</v>
      </c>
      <c r="AG60" s="355">
        <f t="shared" si="18"/>
        <v>1</v>
      </c>
    </row>
    <row r="61" spans="1:33" ht="15" customHeight="1">
      <c r="A61" s="346">
        <v>2038</v>
      </c>
      <c r="B61" s="347">
        <f t="shared" si="19"/>
        <v>12</v>
      </c>
      <c r="C61" s="347">
        <f t="shared" si="4"/>
        <v>1</v>
      </c>
      <c r="D61" s="347">
        <f t="shared" si="20"/>
        <v>35</v>
      </c>
      <c r="E61" s="347">
        <f t="shared" si="5"/>
        <v>4</v>
      </c>
      <c r="F61" s="347">
        <f t="shared" si="21"/>
        <v>87</v>
      </c>
      <c r="G61" s="348">
        <f t="shared" si="6"/>
        <v>782</v>
      </c>
      <c r="H61" s="349"/>
      <c r="I61" s="349"/>
      <c r="J61" s="349"/>
      <c r="K61" s="349"/>
      <c r="L61" s="348">
        <f t="shared" si="7"/>
        <v>22</v>
      </c>
      <c r="M61" s="348">
        <f t="shared" si="8"/>
        <v>201</v>
      </c>
      <c r="N61" s="348">
        <f t="shared" si="9"/>
        <v>1144</v>
      </c>
      <c r="P61" s="378">
        <v>13</v>
      </c>
      <c r="Q61" s="378">
        <v>39</v>
      </c>
      <c r="R61" s="378">
        <v>869</v>
      </c>
      <c r="T61" s="346">
        <v>2038</v>
      </c>
      <c r="U61" s="354">
        <f t="shared" si="10"/>
        <v>1.048951048951049E-2</v>
      </c>
      <c r="V61" s="354">
        <f t="shared" si="11"/>
        <v>8.7412587412587413E-4</v>
      </c>
      <c r="W61" s="354">
        <f t="shared" si="12"/>
        <v>3.0594405594405596E-2</v>
      </c>
      <c r="X61" s="354">
        <f t="shared" si="13"/>
        <v>3.4965034965034965E-3</v>
      </c>
      <c r="Y61" s="354">
        <f t="shared" si="14"/>
        <v>7.6048951048951055E-2</v>
      </c>
      <c r="Z61" s="355">
        <f t="shared" si="15"/>
        <v>0.68356643356643354</v>
      </c>
      <c r="AA61" s="356"/>
      <c r="AB61" s="356"/>
      <c r="AC61" s="356"/>
      <c r="AD61" s="356"/>
      <c r="AE61" s="355">
        <f t="shared" si="16"/>
        <v>1.9230769230769232E-2</v>
      </c>
      <c r="AF61" s="355">
        <f t="shared" si="17"/>
        <v>0.1756993006993007</v>
      </c>
      <c r="AG61" s="355">
        <f t="shared" si="18"/>
        <v>1</v>
      </c>
    </row>
    <row r="62" spans="1:33" ht="15" customHeight="1">
      <c r="A62" s="346">
        <v>2039</v>
      </c>
      <c r="B62" s="347">
        <f t="shared" si="19"/>
        <v>10</v>
      </c>
      <c r="C62" s="347">
        <f t="shared" si="4"/>
        <v>1</v>
      </c>
      <c r="D62" s="347">
        <f t="shared" si="20"/>
        <v>33</v>
      </c>
      <c r="E62" s="347">
        <f t="shared" si="5"/>
        <v>4</v>
      </c>
      <c r="F62" s="347">
        <f t="shared" si="21"/>
        <v>87</v>
      </c>
      <c r="G62" s="348">
        <f t="shared" si="6"/>
        <v>778</v>
      </c>
      <c r="H62" s="349"/>
      <c r="I62" s="349"/>
      <c r="J62" s="349"/>
      <c r="K62" s="349"/>
      <c r="L62" s="348">
        <f t="shared" si="7"/>
        <v>22</v>
      </c>
      <c r="M62" s="348">
        <f t="shared" si="8"/>
        <v>200</v>
      </c>
      <c r="N62" s="348">
        <f t="shared" si="9"/>
        <v>1135</v>
      </c>
      <c r="P62" s="378">
        <v>11</v>
      </c>
      <c r="Q62" s="378">
        <v>37</v>
      </c>
      <c r="R62" s="378">
        <v>865</v>
      </c>
      <c r="T62" s="346">
        <v>2039</v>
      </c>
      <c r="U62" s="354">
        <f t="shared" si="10"/>
        <v>8.8105726872246704E-3</v>
      </c>
      <c r="V62" s="354">
        <f t="shared" si="11"/>
        <v>8.81057268722467E-4</v>
      </c>
      <c r="W62" s="354">
        <f t="shared" si="12"/>
        <v>2.9074889867841409E-2</v>
      </c>
      <c r="X62" s="354">
        <f t="shared" si="13"/>
        <v>3.524229074889868E-3</v>
      </c>
      <c r="Y62" s="354">
        <f t="shared" si="14"/>
        <v>7.6651982378854622E-2</v>
      </c>
      <c r="Z62" s="355">
        <f t="shared" si="15"/>
        <v>0.68546255506607934</v>
      </c>
      <c r="AA62" s="356"/>
      <c r="AB62" s="356"/>
      <c r="AC62" s="356"/>
      <c r="AD62" s="356"/>
      <c r="AE62" s="355">
        <f t="shared" si="16"/>
        <v>1.9383259911894272E-2</v>
      </c>
      <c r="AF62" s="355">
        <f t="shared" si="17"/>
        <v>0.1762114537444934</v>
      </c>
      <c r="AG62" s="355">
        <f t="shared" si="18"/>
        <v>1</v>
      </c>
    </row>
    <row r="63" spans="1:33" ht="15" customHeight="1">
      <c r="A63" s="346">
        <v>2040</v>
      </c>
      <c r="B63" s="347">
        <f t="shared" si="19"/>
        <v>9</v>
      </c>
      <c r="C63" s="347">
        <f t="shared" si="4"/>
        <v>1</v>
      </c>
      <c r="D63" s="347">
        <f t="shared" si="20"/>
        <v>32</v>
      </c>
      <c r="E63" s="347">
        <f t="shared" si="5"/>
        <v>3</v>
      </c>
      <c r="F63" s="347">
        <f t="shared" si="21"/>
        <v>86</v>
      </c>
      <c r="G63" s="348">
        <f t="shared" si="6"/>
        <v>775</v>
      </c>
      <c r="H63" s="349"/>
      <c r="I63" s="349"/>
      <c r="J63" s="349"/>
      <c r="K63" s="349"/>
      <c r="L63" s="348">
        <f t="shared" si="7"/>
        <v>22</v>
      </c>
      <c r="M63" s="348">
        <f t="shared" si="8"/>
        <v>199</v>
      </c>
      <c r="N63" s="348">
        <f t="shared" si="9"/>
        <v>1127</v>
      </c>
      <c r="P63" s="378">
        <v>10</v>
      </c>
      <c r="Q63" s="378">
        <v>35</v>
      </c>
      <c r="R63" s="378">
        <v>861</v>
      </c>
      <c r="T63" s="346">
        <v>2040</v>
      </c>
      <c r="U63" s="354">
        <f t="shared" si="10"/>
        <v>7.9858030168589167E-3</v>
      </c>
      <c r="V63" s="354">
        <f t="shared" si="11"/>
        <v>8.8731144631765753E-4</v>
      </c>
      <c r="W63" s="354">
        <f t="shared" si="12"/>
        <v>2.8393966282165041E-2</v>
      </c>
      <c r="X63" s="354">
        <f t="shared" si="13"/>
        <v>2.6619343389529724E-3</v>
      </c>
      <c r="Y63" s="354">
        <f t="shared" si="14"/>
        <v>7.6308784383318548E-2</v>
      </c>
      <c r="Z63" s="355">
        <f t="shared" si="15"/>
        <v>0.68766637089618454</v>
      </c>
      <c r="AA63" s="356"/>
      <c r="AB63" s="356"/>
      <c r="AC63" s="356"/>
      <c r="AD63" s="356"/>
      <c r="AE63" s="355">
        <f t="shared" si="16"/>
        <v>1.9520851818988466E-2</v>
      </c>
      <c r="AF63" s="355">
        <f t="shared" si="17"/>
        <v>0.17657497781721385</v>
      </c>
      <c r="AG63" s="355">
        <f t="shared" si="18"/>
        <v>1</v>
      </c>
    </row>
    <row r="64" spans="1:33" ht="15" customHeight="1">
      <c r="A64" s="346">
        <v>2041</v>
      </c>
      <c r="B64" s="347">
        <f t="shared" si="19"/>
        <v>8</v>
      </c>
      <c r="C64" s="347">
        <f t="shared" si="4"/>
        <v>1</v>
      </c>
      <c r="D64" s="347">
        <f t="shared" si="20"/>
        <v>30</v>
      </c>
      <c r="E64" s="347">
        <f t="shared" si="5"/>
        <v>3</v>
      </c>
      <c r="F64" s="347">
        <f t="shared" si="21"/>
        <v>86</v>
      </c>
      <c r="G64" s="348">
        <f t="shared" si="6"/>
        <v>770</v>
      </c>
      <c r="H64" s="349"/>
      <c r="I64" s="349"/>
      <c r="J64" s="349"/>
      <c r="K64" s="349"/>
      <c r="L64" s="348">
        <f t="shared" si="7"/>
        <v>22</v>
      </c>
      <c r="M64" s="348">
        <f t="shared" si="8"/>
        <v>198</v>
      </c>
      <c r="N64" s="348">
        <f t="shared" si="9"/>
        <v>1118</v>
      </c>
      <c r="P64" s="378">
        <v>9</v>
      </c>
      <c r="Q64" s="378">
        <v>33</v>
      </c>
      <c r="R64" s="378">
        <v>856</v>
      </c>
      <c r="T64" s="346">
        <v>2041</v>
      </c>
      <c r="U64" s="354">
        <f t="shared" si="10"/>
        <v>7.1556350626118068E-3</v>
      </c>
      <c r="V64" s="354">
        <f t="shared" si="11"/>
        <v>8.9445438282647585E-4</v>
      </c>
      <c r="W64" s="354">
        <f t="shared" si="12"/>
        <v>2.6833631484794274E-2</v>
      </c>
      <c r="X64" s="354">
        <f t="shared" si="13"/>
        <v>2.6833631484794273E-3</v>
      </c>
      <c r="Y64" s="354">
        <f t="shared" si="14"/>
        <v>7.6923076923076927E-2</v>
      </c>
      <c r="Z64" s="355">
        <f t="shared" si="15"/>
        <v>0.68872987477638636</v>
      </c>
      <c r="AA64" s="356"/>
      <c r="AB64" s="356"/>
      <c r="AC64" s="356"/>
      <c r="AD64" s="356"/>
      <c r="AE64" s="355">
        <f t="shared" si="16"/>
        <v>1.9677996422182469E-2</v>
      </c>
      <c r="AF64" s="355">
        <f t="shared" si="17"/>
        <v>0.17710196779964221</v>
      </c>
      <c r="AG64" s="355">
        <f t="shared" si="18"/>
        <v>1</v>
      </c>
    </row>
    <row r="65" spans="1:33" ht="15" customHeight="1">
      <c r="A65" s="346">
        <v>2042</v>
      </c>
      <c r="B65" s="347">
        <f t="shared" si="19"/>
        <v>7</v>
      </c>
      <c r="C65" s="347">
        <f t="shared" si="4"/>
        <v>1</v>
      </c>
      <c r="D65" s="347">
        <f t="shared" si="20"/>
        <v>28</v>
      </c>
      <c r="E65" s="347">
        <f t="shared" si="5"/>
        <v>3</v>
      </c>
      <c r="F65" s="347">
        <f t="shared" si="21"/>
        <v>85</v>
      </c>
      <c r="G65" s="348">
        <f t="shared" si="6"/>
        <v>767</v>
      </c>
      <c r="H65" s="349"/>
      <c r="I65" s="349"/>
      <c r="J65" s="349"/>
      <c r="K65" s="349"/>
      <c r="L65" s="348">
        <f t="shared" si="7"/>
        <v>22</v>
      </c>
      <c r="M65" s="348">
        <f t="shared" si="8"/>
        <v>197</v>
      </c>
      <c r="N65" s="348">
        <f t="shared" si="9"/>
        <v>1110</v>
      </c>
      <c r="P65" s="378">
        <v>8</v>
      </c>
      <c r="Q65" s="378">
        <v>31</v>
      </c>
      <c r="R65" s="378">
        <v>852</v>
      </c>
      <c r="T65" s="346">
        <v>2042</v>
      </c>
      <c r="U65" s="354">
        <f t="shared" si="10"/>
        <v>6.3063063063063061E-3</v>
      </c>
      <c r="V65" s="354">
        <f t="shared" si="11"/>
        <v>9.0090090090090091E-4</v>
      </c>
      <c r="W65" s="354">
        <f t="shared" si="12"/>
        <v>2.5225225225225224E-2</v>
      </c>
      <c r="X65" s="354">
        <f t="shared" si="13"/>
        <v>2.7027027027027029E-3</v>
      </c>
      <c r="Y65" s="354">
        <f t="shared" si="14"/>
        <v>7.6576576576576572E-2</v>
      </c>
      <c r="Z65" s="355">
        <f t="shared" si="15"/>
        <v>0.69099099099099104</v>
      </c>
      <c r="AA65" s="356"/>
      <c r="AB65" s="356"/>
      <c r="AC65" s="356"/>
      <c r="AD65" s="356"/>
      <c r="AE65" s="355">
        <f t="shared" si="16"/>
        <v>1.9819819819819819E-2</v>
      </c>
      <c r="AF65" s="355">
        <f t="shared" si="17"/>
        <v>0.17747747747747747</v>
      </c>
      <c r="AG65" s="355">
        <f t="shared" si="18"/>
        <v>1</v>
      </c>
    </row>
    <row r="66" spans="1:33" ht="15" customHeight="1">
      <c r="A66" s="346">
        <v>2043</v>
      </c>
      <c r="B66" s="347">
        <f t="shared" si="19"/>
        <v>7</v>
      </c>
      <c r="C66" s="347">
        <f t="shared" si="4"/>
        <v>1</v>
      </c>
      <c r="D66" s="347">
        <f t="shared" si="20"/>
        <v>26</v>
      </c>
      <c r="E66" s="347">
        <f t="shared" si="5"/>
        <v>3</v>
      </c>
      <c r="F66" s="347">
        <f t="shared" si="21"/>
        <v>85</v>
      </c>
      <c r="G66" s="348">
        <f t="shared" si="6"/>
        <v>763</v>
      </c>
      <c r="H66" s="349"/>
      <c r="I66" s="349"/>
      <c r="J66" s="349"/>
      <c r="K66" s="349"/>
      <c r="L66" s="348">
        <f t="shared" si="7"/>
        <v>22</v>
      </c>
      <c r="M66" s="348">
        <f t="shared" si="8"/>
        <v>196</v>
      </c>
      <c r="N66" s="348">
        <f t="shared" si="9"/>
        <v>1103</v>
      </c>
      <c r="P66" s="378">
        <v>8</v>
      </c>
      <c r="Q66" s="378">
        <v>29</v>
      </c>
      <c r="R66" s="378">
        <v>848</v>
      </c>
      <c r="T66" s="346">
        <v>2043</v>
      </c>
      <c r="U66" s="354">
        <f t="shared" si="10"/>
        <v>6.3463281958295557E-3</v>
      </c>
      <c r="V66" s="354">
        <f t="shared" si="11"/>
        <v>9.0661831368993653E-4</v>
      </c>
      <c r="W66" s="354">
        <f t="shared" si="12"/>
        <v>2.357207615593835E-2</v>
      </c>
      <c r="X66" s="354">
        <f t="shared" si="13"/>
        <v>2.7198549410698096E-3</v>
      </c>
      <c r="Y66" s="354">
        <f t="shared" si="14"/>
        <v>7.7062556663644602E-2</v>
      </c>
      <c r="Z66" s="355">
        <f t="shared" si="15"/>
        <v>0.69174977334542154</v>
      </c>
      <c r="AA66" s="356"/>
      <c r="AB66" s="356"/>
      <c r="AC66" s="356"/>
      <c r="AD66" s="356"/>
      <c r="AE66" s="355">
        <f t="shared" si="16"/>
        <v>1.9945602901178604E-2</v>
      </c>
      <c r="AF66" s="355">
        <f t="shared" si="17"/>
        <v>0.17769718948322757</v>
      </c>
      <c r="AG66" s="355">
        <f t="shared" si="18"/>
        <v>1</v>
      </c>
    </row>
    <row r="67" spans="1:33" ht="15" customHeight="1">
      <c r="A67" s="346">
        <v>2044</v>
      </c>
      <c r="B67" s="347">
        <f t="shared" si="19"/>
        <v>6</v>
      </c>
      <c r="C67" s="347">
        <f t="shared" si="4"/>
        <v>1</v>
      </c>
      <c r="D67" s="347">
        <f t="shared" si="20"/>
        <v>24</v>
      </c>
      <c r="E67" s="347">
        <f t="shared" si="5"/>
        <v>3</v>
      </c>
      <c r="F67" s="347">
        <f t="shared" si="21"/>
        <v>84</v>
      </c>
      <c r="G67" s="348">
        <f t="shared" si="6"/>
        <v>760</v>
      </c>
      <c r="H67" s="349"/>
      <c r="I67" s="349"/>
      <c r="J67" s="349"/>
      <c r="K67" s="349"/>
      <c r="L67" s="348">
        <f t="shared" si="7"/>
        <v>22</v>
      </c>
      <c r="M67" s="348">
        <f t="shared" si="8"/>
        <v>195</v>
      </c>
      <c r="N67" s="348">
        <f t="shared" si="9"/>
        <v>1095</v>
      </c>
      <c r="P67" s="378">
        <v>7</v>
      </c>
      <c r="Q67" s="378">
        <v>27</v>
      </c>
      <c r="R67" s="378">
        <v>844</v>
      </c>
      <c r="T67" s="346">
        <v>2044</v>
      </c>
      <c r="U67" s="354">
        <f t="shared" si="10"/>
        <v>5.4794520547945206E-3</v>
      </c>
      <c r="V67" s="354">
        <f t="shared" si="11"/>
        <v>9.1324200913242006E-4</v>
      </c>
      <c r="W67" s="354">
        <f t="shared" si="12"/>
        <v>2.1917808219178082E-2</v>
      </c>
      <c r="X67" s="354">
        <f t="shared" si="13"/>
        <v>2.7397260273972603E-3</v>
      </c>
      <c r="Y67" s="354">
        <f t="shared" si="14"/>
        <v>7.6712328767123292E-2</v>
      </c>
      <c r="Z67" s="355">
        <f t="shared" si="15"/>
        <v>0.69406392694063923</v>
      </c>
      <c r="AA67" s="356"/>
      <c r="AB67" s="356"/>
      <c r="AC67" s="356"/>
      <c r="AD67" s="356"/>
      <c r="AE67" s="355">
        <f t="shared" si="16"/>
        <v>2.0091324200913242E-2</v>
      </c>
      <c r="AF67" s="355">
        <f t="shared" si="17"/>
        <v>0.17808219178082191</v>
      </c>
      <c r="AG67" s="355">
        <f t="shared" si="18"/>
        <v>1</v>
      </c>
    </row>
    <row r="68" spans="1:33" ht="15" customHeight="1">
      <c r="A68" s="346">
        <v>2045</v>
      </c>
      <c r="B68" s="347">
        <f t="shared" si="19"/>
        <v>5</v>
      </c>
      <c r="C68" s="347">
        <f t="shared" si="4"/>
        <v>1</v>
      </c>
      <c r="D68" s="347">
        <f t="shared" si="20"/>
        <v>23</v>
      </c>
      <c r="E68" s="347">
        <f t="shared" si="5"/>
        <v>3</v>
      </c>
      <c r="F68" s="347">
        <f t="shared" si="21"/>
        <v>84</v>
      </c>
      <c r="G68" s="348">
        <f t="shared" si="6"/>
        <v>756</v>
      </c>
      <c r="H68" s="349"/>
      <c r="I68" s="349"/>
      <c r="J68" s="349"/>
      <c r="K68" s="349"/>
      <c r="L68" s="348">
        <f t="shared" si="7"/>
        <v>22</v>
      </c>
      <c r="M68" s="348">
        <f t="shared" si="8"/>
        <v>194</v>
      </c>
      <c r="N68" s="348">
        <f t="shared" si="9"/>
        <v>1088</v>
      </c>
      <c r="P68" s="378">
        <v>6</v>
      </c>
      <c r="Q68" s="378">
        <v>26</v>
      </c>
      <c r="R68" s="378">
        <v>840</v>
      </c>
      <c r="T68" s="346">
        <v>2045</v>
      </c>
      <c r="U68" s="354">
        <f t="shared" si="10"/>
        <v>4.5955882352941178E-3</v>
      </c>
      <c r="V68" s="354">
        <f t="shared" si="11"/>
        <v>9.1911764705882352E-4</v>
      </c>
      <c r="W68" s="354">
        <f t="shared" si="12"/>
        <v>2.1139705882352942E-2</v>
      </c>
      <c r="X68" s="354">
        <f t="shared" si="13"/>
        <v>2.7573529411764708E-3</v>
      </c>
      <c r="Y68" s="354">
        <f t="shared" si="14"/>
        <v>7.720588235294118E-2</v>
      </c>
      <c r="Z68" s="355">
        <f t="shared" si="15"/>
        <v>0.69485294117647056</v>
      </c>
      <c r="AA68" s="356"/>
      <c r="AB68" s="356"/>
      <c r="AC68" s="356"/>
      <c r="AD68" s="356"/>
      <c r="AE68" s="355">
        <f t="shared" si="16"/>
        <v>2.0220588235294119E-2</v>
      </c>
      <c r="AF68" s="355">
        <f t="shared" si="17"/>
        <v>0.17830882352941177</v>
      </c>
      <c r="AG68" s="355">
        <f t="shared" si="18"/>
        <v>1</v>
      </c>
    </row>
    <row r="69" spans="1:33" ht="15.75" customHeight="1">
      <c r="A69" s="346">
        <v>2046</v>
      </c>
      <c r="B69" s="347">
        <f t="shared" si="19"/>
        <v>5</v>
      </c>
      <c r="C69" s="347">
        <f t="shared" si="4"/>
        <v>1</v>
      </c>
      <c r="D69" s="347">
        <f t="shared" si="20"/>
        <v>22</v>
      </c>
      <c r="E69" s="347">
        <f t="shared" si="5"/>
        <v>2</v>
      </c>
      <c r="F69" s="347">
        <f t="shared" si="21"/>
        <v>84</v>
      </c>
      <c r="G69" s="348">
        <f t="shared" si="6"/>
        <v>752</v>
      </c>
      <c r="H69" s="349"/>
      <c r="I69" s="349"/>
      <c r="J69" s="349"/>
      <c r="K69" s="349"/>
      <c r="L69" s="348">
        <f t="shared" si="7"/>
        <v>22</v>
      </c>
      <c r="M69" s="348">
        <f t="shared" si="8"/>
        <v>193</v>
      </c>
      <c r="N69" s="348">
        <f t="shared" si="9"/>
        <v>1081</v>
      </c>
      <c r="P69" s="378">
        <v>6</v>
      </c>
      <c r="Q69" s="378">
        <v>24</v>
      </c>
      <c r="R69" s="378">
        <v>836</v>
      </c>
      <c r="T69" s="346">
        <v>2046</v>
      </c>
      <c r="U69" s="354">
        <f t="shared" si="10"/>
        <v>4.6253469010175763E-3</v>
      </c>
      <c r="V69" s="354">
        <f t="shared" si="11"/>
        <v>9.2506938020351531E-4</v>
      </c>
      <c r="W69" s="354">
        <f t="shared" si="12"/>
        <v>2.0351526364477335E-2</v>
      </c>
      <c r="X69" s="354">
        <f t="shared" si="13"/>
        <v>1.8501387604070306E-3</v>
      </c>
      <c r="Y69" s="354">
        <f t="shared" si="14"/>
        <v>7.7705827937095281E-2</v>
      </c>
      <c r="Z69" s="355">
        <f t="shared" si="15"/>
        <v>0.69565217391304346</v>
      </c>
      <c r="AA69" s="356"/>
      <c r="AB69" s="356"/>
      <c r="AC69" s="356"/>
      <c r="AD69" s="356"/>
      <c r="AE69" s="355">
        <f t="shared" si="16"/>
        <v>2.0351526364477335E-2</v>
      </c>
      <c r="AF69" s="355">
        <f t="shared" si="17"/>
        <v>0.17853839037927843</v>
      </c>
      <c r="AG69" s="355">
        <f t="shared" si="18"/>
        <v>1</v>
      </c>
    </row>
    <row r="70" spans="1:33">
      <c r="B70" s="174">
        <f>SUM(B36:B65)</f>
        <v>1384</v>
      </c>
      <c r="C70" s="174">
        <f>SUM(C36:C65)</f>
        <v>151</v>
      </c>
      <c r="D70" s="174">
        <f>SUM(D37:D66)</f>
        <v>2164</v>
      </c>
      <c r="E70" s="174">
        <f t="shared" ref="E70:M70" si="22">SUM(E37:E66)</f>
        <v>239</v>
      </c>
      <c r="F70" s="174">
        <f>SUM(F37:F66)</f>
        <v>2728</v>
      </c>
      <c r="G70" s="174">
        <f t="shared" si="22"/>
        <v>24536</v>
      </c>
      <c r="H70" s="174">
        <f t="shared" si="22"/>
        <v>0</v>
      </c>
      <c r="I70" s="174">
        <f t="shared" si="22"/>
        <v>0</v>
      </c>
      <c r="J70" s="174">
        <f t="shared" si="22"/>
        <v>0</v>
      </c>
      <c r="K70" s="174">
        <f t="shared" si="22"/>
        <v>0</v>
      </c>
      <c r="L70" s="174">
        <f t="shared" si="22"/>
        <v>701</v>
      </c>
      <c r="M70" s="174">
        <f t="shared" si="22"/>
        <v>6311</v>
      </c>
      <c r="N70" s="174"/>
      <c r="P70" s="173"/>
      <c r="Q70" s="173"/>
      <c r="R70" s="173"/>
    </row>
    <row r="71" spans="1:33" ht="63.75">
      <c r="B71" s="380" t="s">
        <v>209</v>
      </c>
      <c r="C71" s="384">
        <v>0.9</v>
      </c>
      <c r="D71" s="380" t="s">
        <v>208</v>
      </c>
      <c r="E71" s="384">
        <f>SfracER</f>
        <v>0.9</v>
      </c>
      <c r="F71" s="380" t="s">
        <v>207</v>
      </c>
      <c r="G71" s="384">
        <v>0.1</v>
      </c>
      <c r="L71" s="380" t="s">
        <v>206</v>
      </c>
      <c r="M71" s="381">
        <v>35</v>
      </c>
      <c r="N71" s="339"/>
      <c r="Q71" s="106"/>
    </row>
    <row r="72" spans="1:33" ht="51">
      <c r="B72" s="591"/>
      <c r="C72" s="592"/>
      <c r="D72" s="592"/>
      <c r="E72" s="592"/>
      <c r="F72" s="591"/>
      <c r="G72" s="592"/>
      <c r="L72" s="380" t="s">
        <v>205</v>
      </c>
      <c r="M72" s="381">
        <v>9</v>
      </c>
      <c r="N72" s="339"/>
      <c r="Q72" s="106"/>
    </row>
    <row r="73" spans="1:33">
      <c r="L73" s="382" t="s">
        <v>204</v>
      </c>
      <c r="M73" s="383">
        <f>M72/M71</f>
        <v>0.25714285714285712</v>
      </c>
      <c r="N73" s="170"/>
    </row>
    <row r="74" spans="1:33">
      <c r="L74" s="171"/>
      <c r="M74" s="170"/>
      <c r="N74" s="170"/>
    </row>
    <row r="75" spans="1:33">
      <c r="A75" s="169" t="s">
        <v>203</v>
      </c>
      <c r="B75" s="168"/>
    </row>
    <row r="76" spans="1:33">
      <c r="A76" s="167" t="s">
        <v>202</v>
      </c>
      <c r="B76" s="166"/>
    </row>
    <row r="77" spans="1:33">
      <c r="A77" s="165" t="s">
        <v>201</v>
      </c>
      <c r="B77" s="164"/>
      <c r="C77" s="164"/>
      <c r="D77" s="164"/>
      <c r="E77" s="164"/>
      <c r="F77" s="164"/>
      <c r="G77" s="164"/>
      <c r="H77" s="164"/>
      <c r="I77" s="164"/>
      <c r="J77" s="164"/>
      <c r="K77" s="164"/>
      <c r="L77" s="164"/>
      <c r="M77" s="164"/>
      <c r="N77" s="164"/>
      <c r="O77" s="164"/>
      <c r="P77" s="164"/>
      <c r="Q77" s="164"/>
      <c r="R77" s="164"/>
      <c r="S77" s="164"/>
    </row>
  </sheetData>
  <mergeCells count="12">
    <mergeCell ref="H8:K8"/>
    <mergeCell ref="B9:N9"/>
    <mergeCell ref="N10:N11"/>
    <mergeCell ref="U9:AG9"/>
    <mergeCell ref="AG10:AG11"/>
    <mergeCell ref="AA8:AD8"/>
    <mergeCell ref="B72:E72"/>
    <mergeCell ref="F72:G72"/>
    <mergeCell ref="P9:R9"/>
    <mergeCell ref="P10:P11"/>
    <mergeCell ref="Q10:Q11"/>
    <mergeCell ref="R10:R11"/>
  </mergeCells>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60"/>
  <sheetViews>
    <sheetView zoomScale="115" zoomScaleNormal="115" workbookViewId="0"/>
  </sheetViews>
  <sheetFormatPr defaultRowHeight="12.75"/>
  <cols>
    <col min="1" max="1" width="9.140625" style="308"/>
    <col min="2" max="2" width="11.140625" style="308" customWidth="1"/>
    <col min="3" max="4" width="9.140625" style="308"/>
    <col min="5" max="5" width="12.42578125" style="308" bestFit="1" customWidth="1"/>
    <col min="6" max="6" width="10.140625" style="308" customWidth="1"/>
    <col min="7" max="12" width="9.140625" style="308"/>
    <col min="13" max="13" width="12.42578125" style="308" bestFit="1" customWidth="1"/>
    <col min="14" max="14" width="9.140625" style="308"/>
    <col min="15" max="15" width="9.5703125" style="308" bestFit="1" customWidth="1"/>
    <col min="16" max="16" width="12.42578125" style="308" bestFit="1" customWidth="1"/>
    <col min="17" max="16384" width="9.140625" style="308"/>
  </cols>
  <sheetData>
    <row r="1" spans="1:10">
      <c r="A1" s="307" t="s">
        <v>248</v>
      </c>
      <c r="D1" s="309"/>
      <c r="E1" s="310"/>
      <c r="F1" s="310"/>
      <c r="G1" s="310"/>
      <c r="H1" s="310"/>
      <c r="I1" s="310"/>
      <c r="J1" s="310"/>
    </row>
    <row r="2" spans="1:10" ht="13.5" thickBot="1">
      <c r="B2" s="307"/>
      <c r="C2" s="307"/>
      <c r="D2" s="307"/>
      <c r="H2" s="309"/>
    </row>
    <row r="3" spans="1:10" ht="39" customHeight="1" thickBot="1">
      <c r="B3" s="311"/>
      <c r="C3" s="311"/>
      <c r="D3" s="601" t="s">
        <v>249</v>
      </c>
      <c r="E3" s="602"/>
      <c r="F3" s="603"/>
      <c r="G3" s="312"/>
      <c r="H3" s="312"/>
      <c r="I3" s="312"/>
      <c r="J3" s="312"/>
    </row>
    <row r="4" spans="1:10" ht="90" thickBot="1">
      <c r="A4" s="313" t="s">
        <v>6</v>
      </c>
      <c r="B4" s="314" t="s">
        <v>250</v>
      </c>
      <c r="C4" s="315"/>
      <c r="D4" s="316" t="s">
        <v>251</v>
      </c>
      <c r="E4" s="317" t="s">
        <v>252</v>
      </c>
      <c r="F4" s="318" t="s">
        <v>253</v>
      </c>
    </row>
    <row r="5" spans="1:10">
      <c r="A5" s="319">
        <v>2008</v>
      </c>
      <c r="B5" s="320">
        <v>10804.688109184604</v>
      </c>
      <c r="C5" s="321"/>
      <c r="D5" s="322">
        <v>4.6145699999999996</v>
      </c>
      <c r="E5" s="323">
        <v>9.9982640000000007</v>
      </c>
      <c r="F5" s="324">
        <f>(D5+E5)/(D5/3412)</f>
        <v>10804.688109184604</v>
      </c>
    </row>
    <row r="6" spans="1:10">
      <c r="A6" s="319">
        <v>2009</v>
      </c>
      <c r="B6" s="320">
        <v>10875.589624104668</v>
      </c>
      <c r="C6" s="321"/>
      <c r="D6" s="322">
        <v>4.5262599999999997</v>
      </c>
      <c r="E6" s="323">
        <v>9.9009809999999998</v>
      </c>
      <c r="F6" s="324">
        <f t="shared" ref="F6:F32" si="0">(D6+E6)/(D6/3412)</f>
        <v>10875.589624104668</v>
      </c>
    </row>
    <row r="7" spans="1:10">
      <c r="A7" s="319">
        <v>2010</v>
      </c>
      <c r="B7" s="320">
        <v>10917.934669764074</v>
      </c>
      <c r="C7" s="321"/>
      <c r="D7" s="322">
        <v>4.6223619999999999</v>
      </c>
      <c r="E7" s="323">
        <v>10.168566</v>
      </c>
      <c r="F7" s="324">
        <f t="shared" si="0"/>
        <v>10917.934669764074</v>
      </c>
    </row>
    <row r="8" spans="1:10">
      <c r="A8" s="319">
        <v>2011</v>
      </c>
      <c r="B8" s="320">
        <v>10876.98677562398</v>
      </c>
      <c r="C8" s="321"/>
      <c r="D8" s="322">
        <v>4.7813220000000003</v>
      </c>
      <c r="E8" s="323">
        <v>10.460875</v>
      </c>
      <c r="F8" s="324">
        <f t="shared" si="0"/>
        <v>10876.98677562398</v>
      </c>
    </row>
    <row r="9" spans="1:10">
      <c r="A9" s="319">
        <v>2012</v>
      </c>
      <c r="B9" s="320">
        <v>10818.028435913675</v>
      </c>
      <c r="C9" s="321"/>
      <c r="D9" s="322">
        <v>4.861669</v>
      </c>
      <c r="E9" s="323">
        <v>10.552655</v>
      </c>
      <c r="F9" s="324">
        <f t="shared" si="0"/>
        <v>10818.028435913675</v>
      </c>
    </row>
    <row r="10" spans="1:10">
      <c r="A10" s="319">
        <v>2013</v>
      </c>
      <c r="B10" s="320">
        <v>10811.722501746388</v>
      </c>
      <c r="C10" s="321"/>
      <c r="D10" s="322">
        <v>4.8886649999999996</v>
      </c>
      <c r="E10" s="323">
        <v>10.602217</v>
      </c>
      <c r="F10" s="324">
        <f t="shared" si="0"/>
        <v>10811.722501746388</v>
      </c>
    </row>
    <row r="11" spans="1:10">
      <c r="A11" s="319">
        <v>2014</v>
      </c>
      <c r="B11" s="320">
        <v>10786.084662257235</v>
      </c>
      <c r="C11" s="321"/>
      <c r="D11" s="322">
        <v>4.9356350000000004</v>
      </c>
      <c r="E11" s="323">
        <v>10.666995999999999</v>
      </c>
      <c r="F11" s="324">
        <f t="shared" si="0"/>
        <v>10786.084662257235</v>
      </c>
    </row>
    <row r="12" spans="1:10">
      <c r="A12" s="319">
        <v>2015</v>
      </c>
      <c r="B12" s="320">
        <v>10726.634760024392</v>
      </c>
      <c r="C12" s="321"/>
      <c r="D12" s="322">
        <v>5.0015499999999999</v>
      </c>
      <c r="E12" s="323">
        <v>10.722307000000001</v>
      </c>
      <c r="F12" s="324">
        <f t="shared" si="0"/>
        <v>10726.634760024392</v>
      </c>
    </row>
    <row r="13" spans="1:10">
      <c r="A13" s="319">
        <v>2016</v>
      </c>
      <c r="B13" s="320">
        <v>10715.070155208125</v>
      </c>
      <c r="C13" s="321"/>
      <c r="D13" s="322">
        <v>5.0713840000000001</v>
      </c>
      <c r="E13" s="323">
        <v>10.854827999999999</v>
      </c>
      <c r="F13" s="324">
        <f t="shared" si="0"/>
        <v>10715.070155208125</v>
      </c>
    </row>
    <row r="14" spans="1:10">
      <c r="A14" s="319">
        <v>2017</v>
      </c>
      <c r="B14" s="320">
        <v>10694.170753885921</v>
      </c>
      <c r="C14" s="321"/>
      <c r="D14" s="322">
        <v>5.1411889999999998</v>
      </c>
      <c r="E14" s="323">
        <v>10.972747999999999</v>
      </c>
      <c r="F14" s="324">
        <f t="shared" si="0"/>
        <v>10694.170753885921</v>
      </c>
    </row>
    <row r="15" spans="1:10">
      <c r="A15" s="319">
        <v>2018</v>
      </c>
      <c r="B15" s="320">
        <v>10682.86735909653</v>
      </c>
      <c r="C15" s="321"/>
      <c r="D15" s="322">
        <v>5.2154499999999997</v>
      </c>
      <c r="E15" s="323">
        <v>11.113963999999999</v>
      </c>
      <c r="F15" s="324">
        <f t="shared" si="0"/>
        <v>10682.86735909653</v>
      </c>
    </row>
    <row r="16" spans="1:10">
      <c r="A16" s="319">
        <v>2019</v>
      </c>
      <c r="B16" s="320">
        <v>10665.684472715067</v>
      </c>
      <c r="C16" s="321"/>
      <c r="D16" s="322">
        <v>5.2946989999999996</v>
      </c>
      <c r="E16" s="323">
        <v>11.256176999999999</v>
      </c>
      <c r="F16" s="324">
        <f t="shared" si="0"/>
        <v>10665.684472715067</v>
      </c>
    </row>
    <row r="17" spans="1:6">
      <c r="A17" s="319">
        <v>2020</v>
      </c>
      <c r="B17" s="320">
        <v>10649.905262491246</v>
      </c>
      <c r="C17" s="321"/>
      <c r="D17" s="322">
        <v>5.3685600000000004</v>
      </c>
      <c r="E17" s="323">
        <v>11.388373</v>
      </c>
      <c r="F17" s="324">
        <f t="shared" si="0"/>
        <v>10649.905262491246</v>
      </c>
    </row>
    <row r="18" spans="1:6">
      <c r="A18" s="319">
        <v>2021</v>
      </c>
      <c r="B18" s="320">
        <v>10642.748346244665</v>
      </c>
      <c r="C18" s="321"/>
      <c r="D18" s="322">
        <v>5.4427640000000004</v>
      </c>
      <c r="E18" s="323">
        <v>11.534366</v>
      </c>
      <c r="F18" s="324">
        <f t="shared" si="0"/>
        <v>10642.748346244665</v>
      </c>
    </row>
    <row r="19" spans="1:6">
      <c r="A19" s="319">
        <v>2022</v>
      </c>
      <c r="B19" s="320">
        <v>10618.782590444429</v>
      </c>
      <c r="C19" s="321"/>
      <c r="D19" s="322">
        <v>5.5171999999999999</v>
      </c>
      <c r="E19" s="323">
        <v>11.653359</v>
      </c>
      <c r="F19" s="324">
        <f t="shared" si="0"/>
        <v>10618.782590444429</v>
      </c>
    </row>
    <row r="20" spans="1:6">
      <c r="A20" s="319">
        <v>2023</v>
      </c>
      <c r="B20" s="320">
        <v>10598.575934295399</v>
      </c>
      <c r="C20" s="321"/>
      <c r="D20" s="322">
        <v>5.5935199999999998</v>
      </c>
      <c r="E20" s="323">
        <v>11.781435</v>
      </c>
      <c r="F20" s="324">
        <f t="shared" si="0"/>
        <v>10598.575934295399</v>
      </c>
    </row>
    <row r="21" spans="1:6">
      <c r="A21" s="319">
        <v>2024</v>
      </c>
      <c r="B21" s="320">
        <v>10556.491156458986</v>
      </c>
      <c r="C21" s="321"/>
      <c r="D21" s="322">
        <v>5.6709750000000003</v>
      </c>
      <c r="E21" s="323">
        <v>11.874628</v>
      </c>
      <c r="F21" s="324">
        <f t="shared" si="0"/>
        <v>10556.491156458986</v>
      </c>
    </row>
    <row r="22" spans="1:6">
      <c r="A22" s="319">
        <v>2025</v>
      </c>
      <c r="B22" s="320">
        <v>10543.288918974376</v>
      </c>
      <c r="C22" s="321"/>
      <c r="D22" s="322">
        <v>5.7554509999999999</v>
      </c>
      <c r="E22" s="323">
        <v>12.029245</v>
      </c>
      <c r="F22" s="324">
        <f t="shared" si="0"/>
        <v>10543.288918974376</v>
      </c>
    </row>
    <row r="23" spans="1:6">
      <c r="A23" s="319">
        <v>2026</v>
      </c>
      <c r="B23" s="320">
        <v>10498.697214097712</v>
      </c>
      <c r="C23" s="321"/>
      <c r="D23" s="322">
        <v>5.8400109999999996</v>
      </c>
      <c r="E23" s="323">
        <v>12.129657</v>
      </c>
      <c r="F23" s="324">
        <f t="shared" si="0"/>
        <v>10498.697214097712</v>
      </c>
    </row>
    <row r="24" spans="1:6">
      <c r="A24" s="319">
        <v>2027</v>
      </c>
      <c r="B24" s="320">
        <v>10474.809638229592</v>
      </c>
      <c r="C24" s="321"/>
      <c r="D24" s="322">
        <v>5.9234530000000003</v>
      </c>
      <c r="E24" s="323">
        <v>12.261495</v>
      </c>
      <c r="F24" s="324">
        <f t="shared" si="0"/>
        <v>10474.809638229592</v>
      </c>
    </row>
    <row r="25" spans="1:6">
      <c r="A25" s="319">
        <v>2028</v>
      </c>
      <c r="B25" s="320">
        <v>10446.312431544269</v>
      </c>
      <c r="C25" s="321"/>
      <c r="D25" s="322">
        <v>6.005706</v>
      </c>
      <c r="E25" s="323">
        <v>12.381598</v>
      </c>
      <c r="F25" s="324">
        <f t="shared" si="0"/>
        <v>10446.312431544269</v>
      </c>
    </row>
    <row r="26" spans="1:6">
      <c r="A26" s="319">
        <v>2029</v>
      </c>
      <c r="B26" s="320">
        <v>10421.545011428776</v>
      </c>
      <c r="C26" s="321"/>
      <c r="D26" s="322">
        <v>6.0837659999999998</v>
      </c>
      <c r="E26" s="323">
        <v>12.498367999999999</v>
      </c>
      <c r="F26" s="324">
        <f t="shared" si="0"/>
        <v>10421.545011428776</v>
      </c>
    </row>
    <row r="27" spans="1:6">
      <c r="A27" s="319">
        <v>2030</v>
      </c>
      <c r="B27" s="320">
        <v>10409.457080579747</v>
      </c>
      <c r="C27" s="321"/>
      <c r="D27" s="322">
        <v>6.1599969999999997</v>
      </c>
      <c r="E27" s="323">
        <v>12.633152000000001</v>
      </c>
      <c r="F27" s="324">
        <f t="shared" si="0"/>
        <v>10409.457080579747</v>
      </c>
    </row>
    <row r="28" spans="1:6">
      <c r="A28" s="319">
        <v>2031</v>
      </c>
      <c r="B28" s="320">
        <v>10389.663755842988</v>
      </c>
      <c r="C28" s="321"/>
      <c r="D28" s="322">
        <v>6.2354630000000002</v>
      </c>
      <c r="E28" s="323">
        <v>12.751747999999999</v>
      </c>
      <c r="F28" s="324">
        <f t="shared" si="0"/>
        <v>10389.663755842988</v>
      </c>
    </row>
    <row r="29" spans="1:6">
      <c r="A29" s="319">
        <v>2032</v>
      </c>
      <c r="B29" s="320">
        <v>10374.166409385711</v>
      </c>
      <c r="C29" s="321"/>
      <c r="D29" s="322">
        <v>6.3108700000000004</v>
      </c>
      <c r="E29" s="323">
        <v>12.877293999999999</v>
      </c>
      <c r="F29" s="324">
        <f t="shared" si="0"/>
        <v>10374.166409385711</v>
      </c>
    </row>
    <row r="30" spans="1:6">
      <c r="A30" s="319">
        <v>2033</v>
      </c>
      <c r="B30" s="320">
        <v>10353.63190081711</v>
      </c>
      <c r="C30" s="321"/>
      <c r="D30" s="322">
        <v>6.3904569999999996</v>
      </c>
      <c r="E30" s="323">
        <v>13.001231000000001</v>
      </c>
      <c r="F30" s="324">
        <f t="shared" si="0"/>
        <v>10353.63190081711</v>
      </c>
    </row>
    <row r="31" spans="1:6">
      <c r="A31" s="319">
        <v>2034</v>
      </c>
      <c r="B31" s="320">
        <v>10337.526488847941</v>
      </c>
      <c r="C31" s="321"/>
      <c r="D31" s="322">
        <v>6.4714970000000003</v>
      </c>
      <c r="E31" s="323">
        <v>13.135558</v>
      </c>
      <c r="F31" s="324">
        <f t="shared" si="0"/>
        <v>10337.526488847941</v>
      </c>
    </row>
    <row r="32" spans="1:6">
      <c r="A32" s="319">
        <v>2035</v>
      </c>
      <c r="B32" s="320">
        <v>10318.052379620656</v>
      </c>
      <c r="C32" s="321"/>
      <c r="D32" s="322">
        <v>6.5543430000000003</v>
      </c>
      <c r="E32" s="323">
        <v>13.266306</v>
      </c>
      <c r="F32" s="324">
        <f t="shared" si="0"/>
        <v>10318.052379620656</v>
      </c>
    </row>
    <row r="33" spans="1:6">
      <c r="A33" s="319">
        <v>2036</v>
      </c>
      <c r="B33" s="325">
        <v>10295.795084553849</v>
      </c>
      <c r="C33" s="321"/>
      <c r="D33" s="326"/>
      <c r="E33" s="327"/>
      <c r="F33" s="328">
        <f>F32*(F$32/F$22)^(1/10)</f>
        <v>10295.795084553849</v>
      </c>
    </row>
    <row r="34" spans="1:6">
      <c r="A34" s="319">
        <v>2037</v>
      </c>
      <c r="B34" s="325">
        <v>10273.585801182027</v>
      </c>
      <c r="C34" s="321"/>
      <c r="D34" s="326"/>
      <c r="E34" s="327"/>
      <c r="F34" s="328">
        <f t="shared" ref="F34:F57" si="1">F33*(F$32/F$22)^(1/10)</f>
        <v>10273.585801182027</v>
      </c>
    </row>
    <row r="35" spans="1:6">
      <c r="A35" s="319">
        <v>2038</v>
      </c>
      <c r="B35" s="325">
        <v>10251.424425938119</v>
      </c>
      <c r="C35" s="321"/>
      <c r="D35" s="326"/>
      <c r="E35" s="327"/>
      <c r="F35" s="328">
        <f t="shared" si="1"/>
        <v>10251.424425938119</v>
      </c>
    </row>
    <row r="36" spans="1:6">
      <c r="A36" s="319">
        <v>2039</v>
      </c>
      <c r="B36" s="325">
        <v>10229.310855478461</v>
      </c>
      <c r="C36" s="321"/>
      <c r="D36" s="326"/>
      <c r="E36" s="327"/>
      <c r="F36" s="328">
        <f t="shared" si="1"/>
        <v>10229.310855478461</v>
      </c>
    </row>
    <row r="37" spans="1:6">
      <c r="A37" s="319">
        <v>2040</v>
      </c>
      <c r="B37" s="325">
        <v>10207.244986682314</v>
      </c>
      <c r="C37" s="321"/>
      <c r="D37" s="326"/>
      <c r="E37" s="327"/>
      <c r="F37" s="328">
        <f t="shared" si="1"/>
        <v>10207.244986682314</v>
      </c>
    </row>
    <row r="38" spans="1:6">
      <c r="A38" s="319">
        <v>2041</v>
      </c>
      <c r="B38" s="325">
        <v>10185.226716651383</v>
      </c>
      <c r="C38" s="321"/>
      <c r="D38" s="326"/>
      <c r="E38" s="327"/>
      <c r="F38" s="328">
        <f t="shared" si="1"/>
        <v>10185.226716651383</v>
      </c>
    </row>
    <row r="39" spans="1:6">
      <c r="A39" s="319">
        <v>2042</v>
      </c>
      <c r="B39" s="325">
        <v>10163.255942709337</v>
      </c>
      <c r="C39" s="321"/>
      <c r="D39" s="326"/>
      <c r="E39" s="327"/>
      <c r="F39" s="328">
        <f t="shared" si="1"/>
        <v>10163.255942709337</v>
      </c>
    </row>
    <row r="40" spans="1:6">
      <c r="A40" s="319">
        <v>2043</v>
      </c>
      <c r="B40" s="325">
        <v>10141.332562401329</v>
      </c>
      <c r="C40" s="321"/>
      <c r="D40" s="326"/>
      <c r="E40" s="327"/>
      <c r="F40" s="328">
        <f t="shared" si="1"/>
        <v>10141.332562401329</v>
      </c>
    </row>
    <row r="41" spans="1:6">
      <c r="A41" s="319">
        <v>2044</v>
      </c>
      <c r="B41" s="325">
        <v>10119.456473493521</v>
      </c>
      <c r="C41" s="321"/>
      <c r="D41" s="326"/>
      <c r="E41" s="327"/>
      <c r="F41" s="328">
        <f t="shared" si="1"/>
        <v>10119.456473493521</v>
      </c>
    </row>
    <row r="42" spans="1:6">
      <c r="A42" s="319">
        <v>2045</v>
      </c>
      <c r="B42" s="325">
        <v>10097.627573972608</v>
      </c>
      <c r="C42" s="321"/>
      <c r="D42" s="326"/>
      <c r="E42" s="327"/>
      <c r="F42" s="328">
        <f t="shared" si="1"/>
        <v>10097.627573972608</v>
      </c>
    </row>
    <row r="43" spans="1:6">
      <c r="A43" s="319">
        <v>2046</v>
      </c>
      <c r="B43" s="325">
        <v>10075.845762045336</v>
      </c>
      <c r="C43" s="321"/>
      <c r="D43" s="326"/>
      <c r="E43" s="327"/>
      <c r="F43" s="328">
        <f t="shared" si="1"/>
        <v>10075.845762045336</v>
      </c>
    </row>
    <row r="44" spans="1:6">
      <c r="A44" s="319">
        <v>2047</v>
      </c>
      <c r="B44" s="325">
        <v>10054.110936138033</v>
      </c>
      <c r="C44" s="321"/>
      <c r="D44" s="326"/>
      <c r="E44" s="327"/>
      <c r="F44" s="328">
        <f t="shared" si="1"/>
        <v>10054.110936138033</v>
      </c>
    </row>
    <row r="45" spans="1:6">
      <c r="A45" s="319">
        <v>2048</v>
      </c>
      <c r="B45" s="325">
        <v>10032.422994896135</v>
      </c>
      <c r="C45" s="321"/>
      <c r="D45" s="326"/>
      <c r="E45" s="327"/>
      <c r="F45" s="328">
        <f t="shared" si="1"/>
        <v>10032.422994896135</v>
      </c>
    </row>
    <row r="46" spans="1:6">
      <c r="A46" s="319">
        <v>2049</v>
      </c>
      <c r="B46" s="325">
        <v>10010.781837183711</v>
      </c>
      <c r="C46" s="321"/>
      <c r="D46" s="326"/>
      <c r="E46" s="327"/>
      <c r="F46" s="328">
        <f t="shared" si="1"/>
        <v>10010.781837183711</v>
      </c>
    </row>
    <row r="47" spans="1:6">
      <c r="A47" s="319">
        <v>2050</v>
      </c>
      <c r="B47" s="325">
        <v>9989.187362082992</v>
      </c>
      <c r="C47" s="321"/>
      <c r="D47" s="326"/>
      <c r="E47" s="327"/>
      <c r="F47" s="328">
        <f t="shared" si="1"/>
        <v>9989.187362082992</v>
      </c>
    </row>
    <row r="48" spans="1:6">
      <c r="A48" s="319">
        <v>2051</v>
      </c>
      <c r="B48" s="325">
        <v>9967.6394688939017</v>
      </c>
      <c r="C48" s="321"/>
      <c r="D48" s="326"/>
      <c r="E48" s="327"/>
      <c r="F48" s="328">
        <f t="shared" si="1"/>
        <v>9967.6394688939017</v>
      </c>
    </row>
    <row r="49" spans="1:6">
      <c r="A49" s="319">
        <v>2052</v>
      </c>
      <c r="B49" s="325">
        <v>9946.1380571335867</v>
      </c>
      <c r="C49" s="321"/>
      <c r="D49" s="326"/>
      <c r="E49" s="327"/>
      <c r="F49" s="328">
        <f t="shared" si="1"/>
        <v>9946.1380571335867</v>
      </c>
    </row>
    <row r="50" spans="1:6">
      <c r="A50" s="319">
        <v>2053</v>
      </c>
      <c r="B50" s="325">
        <v>9924.6830265359458</v>
      </c>
      <c r="C50" s="321"/>
      <c r="D50" s="326"/>
      <c r="E50" s="327"/>
      <c r="F50" s="328">
        <f t="shared" si="1"/>
        <v>9924.6830265359458</v>
      </c>
    </row>
    <row r="51" spans="1:6">
      <c r="A51" s="319">
        <v>2054</v>
      </c>
      <c r="B51" s="325">
        <v>9903.274277051165</v>
      </c>
      <c r="C51" s="321"/>
      <c r="D51" s="326"/>
      <c r="E51" s="327"/>
      <c r="F51" s="328">
        <f t="shared" si="1"/>
        <v>9903.274277051165</v>
      </c>
    </row>
    <row r="52" spans="1:6">
      <c r="A52" s="319">
        <v>2055</v>
      </c>
      <c r="B52" s="325">
        <v>9881.9117088452494</v>
      </c>
      <c r="C52" s="321"/>
      <c r="D52" s="326"/>
      <c r="E52" s="327"/>
      <c r="F52" s="328">
        <f t="shared" si="1"/>
        <v>9881.9117088452494</v>
      </c>
    </row>
    <row r="53" spans="1:6">
      <c r="A53" s="319">
        <v>2056</v>
      </c>
      <c r="B53" s="329">
        <v>9860.5952222995602</v>
      </c>
      <c r="C53" s="321"/>
      <c r="D53" s="326"/>
      <c r="E53" s="327"/>
      <c r="F53" s="328">
        <f t="shared" si="1"/>
        <v>9860.5952222995602</v>
      </c>
    </row>
    <row r="54" spans="1:6">
      <c r="A54" s="319">
        <v>2057</v>
      </c>
      <c r="B54" s="329">
        <v>9839.3247180103444</v>
      </c>
      <c r="C54" s="321"/>
      <c r="D54" s="326"/>
      <c r="E54" s="327"/>
      <c r="F54" s="328">
        <f t="shared" si="1"/>
        <v>9839.3247180103444</v>
      </c>
    </row>
    <row r="55" spans="1:6">
      <c r="A55" s="319">
        <v>2058</v>
      </c>
      <c r="B55" s="329">
        <v>9818.1000967882774</v>
      </c>
      <c r="C55" s="321"/>
      <c r="D55" s="326"/>
      <c r="E55" s="327"/>
      <c r="F55" s="328">
        <f t="shared" si="1"/>
        <v>9818.1000967882774</v>
      </c>
    </row>
    <row r="56" spans="1:6">
      <c r="A56" s="319">
        <v>2059</v>
      </c>
      <c r="B56" s="329">
        <v>9796.9212596579982</v>
      </c>
      <c r="C56" s="321"/>
      <c r="D56" s="326"/>
      <c r="E56" s="327"/>
      <c r="F56" s="328">
        <f t="shared" si="1"/>
        <v>9796.9212596579982</v>
      </c>
    </row>
    <row r="57" spans="1:6" ht="13.5" thickBot="1">
      <c r="A57" s="330">
        <v>2060</v>
      </c>
      <c r="B57" s="331">
        <v>9775.7881078576484</v>
      </c>
      <c r="C57" s="321"/>
      <c r="D57" s="332"/>
      <c r="E57" s="333"/>
      <c r="F57" s="334">
        <f t="shared" si="1"/>
        <v>9775.7881078576484</v>
      </c>
    </row>
    <row r="59" spans="1:6">
      <c r="A59" s="335" t="s">
        <v>254</v>
      </c>
      <c r="B59" s="336"/>
      <c r="C59" s="336"/>
    </row>
    <row r="60" spans="1:6">
      <c r="A60" s="337" t="s">
        <v>255</v>
      </c>
      <c r="B60" s="338"/>
      <c r="C60" s="338"/>
    </row>
  </sheetData>
  <mergeCells count="1">
    <mergeCell ref="D3:F3"/>
  </mergeCells>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X25"/>
  <sheetViews>
    <sheetView zoomScale="115" zoomScaleNormal="115" workbookViewId="0"/>
  </sheetViews>
  <sheetFormatPr defaultRowHeight="15"/>
  <cols>
    <col min="3" max="3" width="23.42578125" bestFit="1" customWidth="1"/>
  </cols>
  <sheetData>
    <row r="1" spans="1:24">
      <c r="A1" s="83" t="s">
        <v>36</v>
      </c>
      <c r="B1" s="85">
        <v>1000000</v>
      </c>
      <c r="C1" s="83" t="s">
        <v>37</v>
      </c>
      <c r="D1" s="83"/>
      <c r="E1" s="83"/>
      <c r="F1" s="83"/>
      <c r="G1" s="83"/>
      <c r="H1" s="83"/>
      <c r="I1" s="83"/>
      <c r="J1" s="83"/>
      <c r="K1" s="83"/>
      <c r="L1" s="83"/>
      <c r="M1" s="83"/>
      <c r="N1" s="83"/>
      <c r="O1" s="83"/>
      <c r="P1" s="83"/>
      <c r="Q1" s="83"/>
      <c r="R1" s="83"/>
      <c r="S1" s="83"/>
      <c r="T1" s="83"/>
      <c r="U1" s="83"/>
      <c r="V1" s="83"/>
      <c r="W1" s="83"/>
      <c r="X1" s="83"/>
    </row>
    <row r="2" spans="1:24">
      <c r="A2" s="84"/>
      <c r="B2" s="84"/>
      <c r="C2" s="84"/>
      <c r="D2" s="86">
        <v>2010</v>
      </c>
      <c r="E2" s="86">
        <v>2011</v>
      </c>
      <c r="F2" s="86">
        <v>2012</v>
      </c>
      <c r="G2" s="86">
        <v>2013</v>
      </c>
      <c r="H2" s="86">
        <v>2014</v>
      </c>
      <c r="I2" s="86">
        <v>2015</v>
      </c>
      <c r="J2" s="86">
        <v>2016</v>
      </c>
      <c r="K2" s="86">
        <v>2017</v>
      </c>
      <c r="L2" s="86">
        <v>2018</v>
      </c>
      <c r="M2" s="86">
        <v>2019</v>
      </c>
      <c r="N2" s="86">
        <v>2020</v>
      </c>
      <c r="O2" s="86">
        <v>2021</v>
      </c>
      <c r="P2" s="86">
        <v>2022</v>
      </c>
      <c r="Q2" s="86">
        <v>2023</v>
      </c>
      <c r="R2" s="86">
        <v>2024</v>
      </c>
      <c r="S2" s="86">
        <v>2025</v>
      </c>
      <c r="T2" s="86">
        <v>2026</v>
      </c>
      <c r="U2" s="86">
        <v>2027</v>
      </c>
      <c r="V2" s="86">
        <v>2028</v>
      </c>
      <c r="W2" s="86">
        <v>2029</v>
      </c>
      <c r="X2" s="86">
        <v>2030</v>
      </c>
    </row>
    <row r="3" spans="1:24">
      <c r="A3" s="84" t="s">
        <v>38</v>
      </c>
      <c r="B3" s="84" t="s">
        <v>39</v>
      </c>
      <c r="C3" s="84"/>
      <c r="D3" s="87">
        <v>269.07792974459096</v>
      </c>
      <c r="E3" s="87">
        <v>268.27069595535716</v>
      </c>
      <c r="F3" s="87">
        <v>267.46588386749113</v>
      </c>
      <c r="G3" s="87">
        <v>266.66348621588861</v>
      </c>
      <c r="H3" s="87">
        <v>265.86349575724097</v>
      </c>
      <c r="I3" s="87">
        <v>265.06590526996922</v>
      </c>
      <c r="J3" s="87">
        <v>264.27070755415934</v>
      </c>
      <c r="K3" s="87">
        <v>263.47789543149685</v>
      </c>
      <c r="L3" s="87">
        <v>262.68746174520231</v>
      </c>
      <c r="M3" s="87">
        <v>261.89939935996676</v>
      </c>
      <c r="N3" s="87">
        <v>261.11370116188681</v>
      </c>
      <c r="O3" s="87">
        <v>260.3303600584012</v>
      </c>
      <c r="P3" s="87">
        <v>259.54936897822597</v>
      </c>
      <c r="Q3" s="87">
        <v>258.77072087129125</v>
      </c>
      <c r="R3" s="87">
        <v>257.99440870867738</v>
      </c>
      <c r="S3" s="87">
        <v>257.22042548255138</v>
      </c>
      <c r="T3" s="87">
        <v>256.4487642061037</v>
      </c>
      <c r="U3" s="87">
        <v>255.67941791348539</v>
      </c>
      <c r="V3" s="87">
        <v>254.91237965974494</v>
      </c>
      <c r="W3" s="87">
        <v>254.14764252076571</v>
      </c>
      <c r="X3" s="87">
        <v>253.3851995932034</v>
      </c>
    </row>
    <row r="4" spans="1:24">
      <c r="A4" s="84" t="s">
        <v>38</v>
      </c>
      <c r="B4" s="84" t="s">
        <v>40</v>
      </c>
      <c r="C4" s="84"/>
      <c r="D4" s="87">
        <v>121.23063380795446</v>
      </c>
      <c r="E4" s="87">
        <v>120.8669419065306</v>
      </c>
      <c r="F4" s="87">
        <v>120.504341080811</v>
      </c>
      <c r="G4" s="87">
        <v>120.14282805756858</v>
      </c>
      <c r="H4" s="87">
        <v>119.78239957339586</v>
      </c>
      <c r="I4" s="87">
        <v>119.42305237467568</v>
      </c>
      <c r="J4" s="87">
        <v>119.06478321755165</v>
      </c>
      <c r="K4" s="87">
        <v>118.70758886789899</v>
      </c>
      <c r="L4" s="87">
        <v>118.3514661012953</v>
      </c>
      <c r="M4" s="87">
        <v>117.99641170299142</v>
      </c>
      <c r="N4" s="87">
        <v>117.64242246788244</v>
      </c>
      <c r="O4" s="87">
        <v>117.2894952004788</v>
      </c>
      <c r="P4" s="87">
        <v>116.93762671487735</v>
      </c>
      <c r="Q4" s="87">
        <v>116.58681383473274</v>
      </c>
      <c r="R4" s="87">
        <v>116.23705339322854</v>
      </c>
      <c r="S4" s="87">
        <v>115.88834223304886</v>
      </c>
      <c r="T4" s="87">
        <v>115.5406772063497</v>
      </c>
      <c r="U4" s="87">
        <v>115.19405517473065</v>
      </c>
      <c r="V4" s="87">
        <v>114.84847300920646</v>
      </c>
      <c r="W4" s="87">
        <v>114.50392759017885</v>
      </c>
      <c r="X4" s="87">
        <v>114.16041580740831</v>
      </c>
    </row>
    <row r="5" spans="1:24">
      <c r="A5" s="84" t="s">
        <v>38</v>
      </c>
      <c r="B5" s="84" t="s">
        <v>41</v>
      </c>
      <c r="C5" s="84"/>
      <c r="D5" s="87">
        <v>142.24850014370574</v>
      </c>
      <c r="E5" s="87">
        <v>141.82175464327463</v>
      </c>
      <c r="F5" s="87">
        <v>141.39628937934481</v>
      </c>
      <c r="G5" s="87">
        <v>140.97210051120678</v>
      </c>
      <c r="H5" s="87">
        <v>140.54918420967317</v>
      </c>
      <c r="I5" s="87">
        <v>140.12753665704412</v>
      </c>
      <c r="J5" s="87">
        <v>139.707154047073</v>
      </c>
      <c r="K5" s="87">
        <v>139.28803258493178</v>
      </c>
      <c r="L5" s="87">
        <v>138.87016848717698</v>
      </c>
      <c r="M5" s="87">
        <v>138.45355798171545</v>
      </c>
      <c r="N5" s="87">
        <v>138.0381973077703</v>
      </c>
      <c r="O5" s="87">
        <v>137.62408271584698</v>
      </c>
      <c r="P5" s="87">
        <v>137.21121046769946</v>
      </c>
      <c r="Q5" s="87">
        <v>136.79957683629635</v>
      </c>
      <c r="R5" s="87">
        <v>136.38917810578744</v>
      </c>
      <c r="S5" s="87">
        <v>135.98001057147007</v>
      </c>
      <c r="T5" s="87">
        <v>135.57207053975569</v>
      </c>
      <c r="U5" s="87">
        <v>135.1653543281364</v>
      </c>
      <c r="V5" s="87">
        <v>134.75985826515199</v>
      </c>
      <c r="W5" s="87">
        <v>134.35557869035654</v>
      </c>
      <c r="X5" s="87">
        <v>133.95251195428546</v>
      </c>
    </row>
    <row r="6" spans="1:24">
      <c r="A6" s="84" t="s">
        <v>38</v>
      </c>
      <c r="B6" s="84" t="s">
        <v>42</v>
      </c>
      <c r="C6" s="84"/>
      <c r="D6" s="87">
        <v>127.16304575990401</v>
      </c>
      <c r="E6" s="87">
        <v>126.57809574940845</v>
      </c>
      <c r="F6" s="87">
        <v>125.99583650896116</v>
      </c>
      <c r="G6" s="87">
        <v>125.41625566101993</v>
      </c>
      <c r="H6" s="87">
        <v>124.83934088497924</v>
      </c>
      <c r="I6" s="87">
        <v>124.26507991690832</v>
      </c>
      <c r="J6" s="87">
        <v>123.69346054929053</v>
      </c>
      <c r="K6" s="87">
        <v>123.1244706307638</v>
      </c>
      <c r="L6" s="87">
        <v>122.55809806586227</v>
      </c>
      <c r="M6" s="87">
        <v>121.99433081475931</v>
      </c>
      <c r="N6" s="87">
        <v>121.43315689301141</v>
      </c>
      <c r="O6" s="87">
        <v>120.87456437130355</v>
      </c>
      <c r="P6" s="87">
        <v>120.31854137519554</v>
      </c>
      <c r="Q6" s="87">
        <v>119.76507608486963</v>
      </c>
      <c r="R6" s="87">
        <v>119.21415673487923</v>
      </c>
      <c r="S6" s="87">
        <v>118.66577161389878</v>
      </c>
      <c r="T6" s="87">
        <v>118.11990906447484</v>
      </c>
      <c r="U6" s="87">
        <v>117.57655748277824</v>
      </c>
      <c r="V6" s="87">
        <v>117.03570531835746</v>
      </c>
      <c r="W6" s="87">
        <v>116.49734107389301</v>
      </c>
      <c r="X6" s="87">
        <v>115.9614533049531</v>
      </c>
    </row>
    <row r="7" spans="1:24">
      <c r="A7" s="84" t="s">
        <v>38</v>
      </c>
      <c r="B7" s="84" t="s">
        <v>43</v>
      </c>
      <c r="C7" s="84"/>
      <c r="D7" s="87">
        <v>234.86802586033861</v>
      </c>
      <c r="E7" s="87">
        <v>233.78763294138102</v>
      </c>
      <c r="F7" s="87">
        <v>232.71220982985068</v>
      </c>
      <c r="G7" s="87">
        <v>231.64173366463336</v>
      </c>
      <c r="H7" s="87">
        <v>230.57618168977604</v>
      </c>
      <c r="I7" s="87">
        <v>229.51553125400306</v>
      </c>
      <c r="J7" s="87">
        <v>228.45975981023463</v>
      </c>
      <c r="K7" s="87">
        <v>227.40884491510755</v>
      </c>
      <c r="L7" s="87">
        <v>226.36276422849804</v>
      </c>
      <c r="M7" s="87">
        <v>225.32149551304695</v>
      </c>
      <c r="N7" s="87">
        <v>224.28501663368692</v>
      </c>
      <c r="O7" s="87">
        <v>223.25330555717196</v>
      </c>
      <c r="P7" s="87">
        <v>222.22634035160894</v>
      </c>
      <c r="Q7" s="87">
        <v>221.20409918599154</v>
      </c>
      <c r="R7" s="87">
        <v>220.18656032973595</v>
      </c>
      <c r="S7" s="87">
        <v>219.17370215221916</v>
      </c>
      <c r="T7" s="87">
        <v>218.16550312231894</v>
      </c>
      <c r="U7" s="87">
        <v>217.16194180795623</v>
      </c>
      <c r="V7" s="87">
        <v>216.16299687563964</v>
      </c>
      <c r="W7" s="87">
        <v>215.16864709001169</v>
      </c>
      <c r="X7" s="87">
        <v>214.17887131339762</v>
      </c>
    </row>
    <row r="8" spans="1:24">
      <c r="A8" s="84" t="s">
        <v>38</v>
      </c>
      <c r="B8" s="84" t="s">
        <v>44</v>
      </c>
      <c r="C8" s="84"/>
      <c r="D8" s="87">
        <v>58.717006465084651</v>
      </c>
      <c r="E8" s="87">
        <v>58.446908235345255</v>
      </c>
      <c r="F8" s="87">
        <v>58.17805245746267</v>
      </c>
      <c r="G8" s="87">
        <v>57.910433416158341</v>
      </c>
      <c r="H8" s="87">
        <v>57.644045422444009</v>
      </c>
      <c r="I8" s="87">
        <v>57.378882813500766</v>
      </c>
      <c r="J8" s="87">
        <v>57.114939952558657</v>
      </c>
      <c r="K8" s="87">
        <v>56.852211228776888</v>
      </c>
      <c r="L8" s="87">
        <v>56.590691057124509</v>
      </c>
      <c r="M8" s="87">
        <v>56.330373878261739</v>
      </c>
      <c r="N8" s="87">
        <v>56.071254158421731</v>
      </c>
      <c r="O8" s="87">
        <v>55.813326389292989</v>
      </c>
      <c r="P8" s="87">
        <v>55.556585087902235</v>
      </c>
      <c r="Q8" s="87">
        <v>55.301024796497884</v>
      </c>
      <c r="R8" s="87">
        <v>55.046640082433989</v>
      </c>
      <c r="S8" s="87">
        <v>54.793425538054791</v>
      </c>
      <c r="T8" s="87">
        <v>54.541375780579735</v>
      </c>
      <c r="U8" s="87">
        <v>54.290485451989056</v>
      </c>
      <c r="V8" s="87">
        <v>54.040749218909909</v>
      </c>
      <c r="W8" s="87">
        <v>53.792161772502922</v>
      </c>
      <c r="X8" s="87">
        <v>53.544717828349405</v>
      </c>
    </row>
    <row r="9" spans="1:24">
      <c r="A9" s="84" t="s">
        <v>38</v>
      </c>
      <c r="B9" s="84" t="s">
        <v>45</v>
      </c>
      <c r="C9" s="84"/>
      <c r="D9" s="87">
        <v>113.3659655225017</v>
      </c>
      <c r="E9" s="87">
        <v>112.84448208109819</v>
      </c>
      <c r="F9" s="87">
        <v>112.32539746352514</v>
      </c>
      <c r="G9" s="87">
        <v>111.80870063519291</v>
      </c>
      <c r="H9" s="87">
        <v>111.29438061227101</v>
      </c>
      <c r="I9" s="87">
        <v>110.78242646145455</v>
      </c>
      <c r="J9" s="87">
        <v>110.27282729973186</v>
      </c>
      <c r="K9" s="87">
        <v>109.76557229415307</v>
      </c>
      <c r="L9" s="87">
        <v>109.26065066159997</v>
      </c>
      <c r="M9" s="87">
        <v>108.7580516685566</v>
      </c>
      <c r="N9" s="87">
        <v>108.25776463088124</v>
      </c>
      <c r="O9" s="87">
        <v>107.7597789135792</v>
      </c>
      <c r="P9" s="87">
        <v>107.26408393057672</v>
      </c>
      <c r="Q9" s="87">
        <v>106.77066914449605</v>
      </c>
      <c r="R9" s="87">
        <v>106.27952406643138</v>
      </c>
      <c r="S9" s="87">
        <v>105.79063825572578</v>
      </c>
      <c r="T9" s="87">
        <v>105.30400131974945</v>
      </c>
      <c r="U9" s="87">
        <v>104.81960291367858</v>
      </c>
      <c r="V9" s="87">
        <v>104.33743274027566</v>
      </c>
      <c r="W9" s="87">
        <v>103.85748054967038</v>
      </c>
      <c r="X9" s="87">
        <v>103.3797361391419</v>
      </c>
    </row>
    <row r="10" spans="1:24">
      <c r="A10" s="84" t="s">
        <v>38</v>
      </c>
      <c r="B10" s="84" t="s">
        <v>46</v>
      </c>
      <c r="C10" s="84"/>
      <c r="D10" s="87">
        <v>248.20487531223819</v>
      </c>
      <c r="E10" s="87">
        <v>247.187235323458</v>
      </c>
      <c r="F10" s="87">
        <v>246.17376765863185</v>
      </c>
      <c r="G10" s="87">
        <v>245.16445521123148</v>
      </c>
      <c r="H10" s="87">
        <v>244.1592809448654</v>
      </c>
      <c r="I10" s="87">
        <v>243.15822789299148</v>
      </c>
      <c r="J10" s="87">
        <v>242.16127915863021</v>
      </c>
      <c r="K10" s="87">
        <v>241.16841791407981</v>
      </c>
      <c r="L10" s="87">
        <v>240.17962740063209</v>
      </c>
      <c r="M10" s="87">
        <v>239.19489092828951</v>
      </c>
      <c r="N10" s="87">
        <v>238.21419187548349</v>
      </c>
      <c r="O10" s="87">
        <v>237.23751368879402</v>
      </c>
      <c r="P10" s="87">
        <v>236.26483988267</v>
      </c>
      <c r="Q10" s="87">
        <v>235.29615403915105</v>
      </c>
      <c r="R10" s="87">
        <v>234.33143980759053</v>
      </c>
      <c r="S10" s="87">
        <v>233.37068090437941</v>
      </c>
      <c r="T10" s="87">
        <v>232.41386111267144</v>
      </c>
      <c r="U10" s="87">
        <v>231.4609642821095</v>
      </c>
      <c r="V10" s="87">
        <v>230.51197432855284</v>
      </c>
      <c r="W10" s="87">
        <v>229.5668752338058</v>
      </c>
      <c r="X10" s="87">
        <v>228.62565104534718</v>
      </c>
    </row>
    <row r="11" spans="1:24">
      <c r="A11" s="84" t="s">
        <v>38</v>
      </c>
      <c r="B11" s="84" t="s">
        <v>47</v>
      </c>
      <c r="C11" s="84"/>
      <c r="D11" s="87">
        <v>123.39130974327722</v>
      </c>
      <c r="E11" s="87">
        <v>122.88540537332977</v>
      </c>
      <c r="F11" s="87">
        <v>122.38157521129912</v>
      </c>
      <c r="G11" s="87">
        <v>121.8798107529328</v>
      </c>
      <c r="H11" s="87">
        <v>121.38010352884578</v>
      </c>
      <c r="I11" s="87">
        <v>120.88244510437751</v>
      </c>
      <c r="J11" s="87">
        <v>120.38682707944957</v>
      </c>
      <c r="K11" s="87">
        <v>119.89324108842382</v>
      </c>
      <c r="L11" s="87">
        <v>119.40167879996127</v>
      </c>
      <c r="M11" s="87">
        <v>118.91213191688144</v>
      </c>
      <c r="N11" s="87">
        <v>118.42459217602223</v>
      </c>
      <c r="O11" s="87">
        <v>117.93905134810053</v>
      </c>
      <c r="P11" s="87">
        <v>117.45550123757333</v>
      </c>
      <c r="Q11" s="87">
        <v>116.97393368249928</v>
      </c>
      <c r="R11" s="87">
        <v>116.49434055440105</v>
      </c>
      <c r="S11" s="87">
        <v>116.01671375812801</v>
      </c>
      <c r="T11" s="87">
        <v>115.54104523171968</v>
      </c>
      <c r="U11" s="87">
        <v>115.06732694626963</v>
      </c>
      <c r="V11" s="87">
        <v>114.59555090578993</v>
      </c>
      <c r="W11" s="87">
        <v>114.12570914707618</v>
      </c>
      <c r="X11" s="87">
        <v>113.65779373957318</v>
      </c>
    </row>
    <row r="12" spans="1:24">
      <c r="A12" s="84" t="s">
        <v>38</v>
      </c>
      <c r="B12" s="84" t="s">
        <v>48</v>
      </c>
      <c r="C12" s="84"/>
      <c r="D12" s="87">
        <v>363.46665980805562</v>
      </c>
      <c r="E12" s="87">
        <v>362.1218331667659</v>
      </c>
      <c r="F12" s="87">
        <v>360.78198238404877</v>
      </c>
      <c r="G12" s="87">
        <v>359.44708904922783</v>
      </c>
      <c r="H12" s="87">
        <v>358.11713481974567</v>
      </c>
      <c r="I12" s="87">
        <v>356.79210142091256</v>
      </c>
      <c r="J12" s="87">
        <v>355.47197064565523</v>
      </c>
      <c r="K12" s="87">
        <v>354.15672435426626</v>
      </c>
      <c r="L12" s="87">
        <v>352.84634447415544</v>
      </c>
      <c r="M12" s="87">
        <v>351.54081299960109</v>
      </c>
      <c r="N12" s="87">
        <v>350.24011199150254</v>
      </c>
      <c r="O12" s="87">
        <v>348.94422357713398</v>
      </c>
      <c r="P12" s="87">
        <v>347.65312994989858</v>
      </c>
      <c r="Q12" s="87">
        <v>346.36681336908396</v>
      </c>
      <c r="R12" s="87">
        <v>345.08525615961833</v>
      </c>
      <c r="S12" s="87">
        <v>343.80844071182776</v>
      </c>
      <c r="T12" s="87">
        <v>342.53634948119395</v>
      </c>
      <c r="U12" s="87">
        <v>341.26896498811357</v>
      </c>
      <c r="V12" s="87">
        <v>340.00626981765748</v>
      </c>
      <c r="W12" s="87">
        <v>338.74824661933212</v>
      </c>
      <c r="X12" s="87">
        <v>337.49487810684059</v>
      </c>
    </row>
    <row r="13" spans="1:24">
      <c r="A13" s="84" t="s">
        <v>38</v>
      </c>
      <c r="B13" s="84" t="s">
        <v>49</v>
      </c>
      <c r="C13" s="84"/>
      <c r="D13" s="87">
        <v>52.331326172910508</v>
      </c>
      <c r="E13" s="87">
        <v>51.860344237354312</v>
      </c>
      <c r="F13" s="87">
        <v>51.39360113921812</v>
      </c>
      <c r="G13" s="87">
        <v>50.931058728965155</v>
      </c>
      <c r="H13" s="87">
        <v>50.472679200404471</v>
      </c>
      <c r="I13" s="87">
        <v>50.018425087600825</v>
      </c>
      <c r="J13" s="87">
        <v>49.568259261812415</v>
      </c>
      <c r="K13" s="87">
        <v>49.122144928456109</v>
      </c>
      <c r="L13" s="87">
        <v>48.680045624100003</v>
      </c>
      <c r="M13" s="87">
        <v>48.2419252134831</v>
      </c>
      <c r="N13" s="87">
        <v>47.807747886561756</v>
      </c>
      <c r="O13" s="87">
        <v>47.377478155582693</v>
      </c>
      <c r="P13" s="87">
        <v>46.951080852182457</v>
      </c>
      <c r="Q13" s="87">
        <v>46.528521124512807</v>
      </c>
      <c r="R13" s="87">
        <v>46.109764434392197</v>
      </c>
      <c r="S13" s="87">
        <v>45.694776554482665</v>
      </c>
      <c r="T13" s="87">
        <v>45.283523565492317</v>
      </c>
      <c r="U13" s="87">
        <v>44.875971853402888</v>
      </c>
      <c r="V13" s="87">
        <v>44.472088106722261</v>
      </c>
      <c r="W13" s="87">
        <v>44.071839313761757</v>
      </c>
      <c r="X13" s="87">
        <v>43.6751927599379</v>
      </c>
    </row>
    <row r="14" spans="1:24">
      <c r="A14" s="84" t="s">
        <v>38</v>
      </c>
      <c r="B14" s="84" t="s">
        <v>50</v>
      </c>
      <c r="C14" s="84"/>
      <c r="D14" s="87">
        <v>21.624127505090684</v>
      </c>
      <c r="E14" s="87">
        <v>21.522061623266655</v>
      </c>
      <c r="F14" s="87">
        <v>21.420477492404835</v>
      </c>
      <c r="G14" s="87">
        <v>21.319372838640685</v>
      </c>
      <c r="H14" s="87">
        <v>21.218745398842302</v>
      </c>
      <c r="I14" s="87">
        <v>21.11859292055977</v>
      </c>
      <c r="J14" s="87">
        <v>21.018913161974726</v>
      </c>
      <c r="K14" s="87">
        <v>20.919703891850208</v>
      </c>
      <c r="L14" s="87">
        <v>20.820962889480676</v>
      </c>
      <c r="M14" s="87">
        <v>20.722687944642328</v>
      </c>
      <c r="N14" s="87">
        <v>20.624876857543619</v>
      </c>
      <c r="O14" s="87">
        <v>20.527527438776012</v>
      </c>
      <c r="P14" s="87">
        <v>20.43063750926499</v>
      </c>
      <c r="Q14" s="87">
        <v>20.334204900221263</v>
      </c>
      <c r="R14" s="87">
        <v>20.238227453092218</v>
      </c>
      <c r="S14" s="87">
        <v>20.142703019513625</v>
      </c>
      <c r="T14" s="87">
        <v>20.047629461261522</v>
      </c>
      <c r="U14" s="87">
        <v>19.953004650204367</v>
      </c>
      <c r="V14" s="87">
        <v>19.858826468255401</v>
      </c>
      <c r="W14" s="87">
        <v>19.765092807325239</v>
      </c>
      <c r="X14" s="87">
        <v>19.671801569274667</v>
      </c>
    </row>
    <row r="15" spans="1:24">
      <c r="A15" s="84" t="s">
        <v>38</v>
      </c>
      <c r="B15" s="84" t="s">
        <v>51</v>
      </c>
      <c r="C15" s="84"/>
      <c r="D15" s="87">
        <v>47.425770061315774</v>
      </c>
      <c r="E15" s="87">
        <v>47.201920426626359</v>
      </c>
      <c r="F15" s="87">
        <v>46.979127362212687</v>
      </c>
      <c r="G15" s="87">
        <v>46.757385881063044</v>
      </c>
      <c r="H15" s="87">
        <v>46.536691019704435</v>
      </c>
      <c r="I15" s="87">
        <v>46.31703783809143</v>
      </c>
      <c r="J15" s="87">
        <v>46.098421419495637</v>
      </c>
      <c r="K15" s="87">
        <v>45.880836870395626</v>
      </c>
      <c r="L15" s="87">
        <v>45.664279320367356</v>
      </c>
      <c r="M15" s="87">
        <v>45.448743921975229</v>
      </c>
      <c r="N15" s="87">
        <v>45.234225850663506</v>
      </c>
      <c r="O15" s="87">
        <v>45.020720304648378</v>
      </c>
      <c r="P15" s="87">
        <v>44.808222504810445</v>
      </c>
      <c r="Q15" s="87">
        <v>44.596727694587742</v>
      </c>
      <c r="R15" s="87">
        <v>44.386231139869281</v>
      </c>
      <c r="S15" s="87">
        <v>44.17672812888911</v>
      </c>
      <c r="T15" s="87">
        <v>43.968213972120751</v>
      </c>
      <c r="U15" s="87">
        <v>43.76068400217234</v>
      </c>
      <c r="V15" s="87">
        <v>43.554133573682094</v>
      </c>
      <c r="W15" s="87">
        <v>43.348558063214313</v>
      </c>
      <c r="X15" s="87">
        <v>43.143952869155946</v>
      </c>
    </row>
    <row r="16" spans="1:24">
      <c r="A16" s="84" t="s">
        <v>38</v>
      </c>
      <c r="B16" s="84" t="s">
        <v>52</v>
      </c>
      <c r="C16" s="84"/>
      <c r="D16" s="87">
        <v>160.68567596361959</v>
      </c>
      <c r="E16" s="87">
        <v>160.30003034130689</v>
      </c>
      <c r="F16" s="87">
        <v>159.91531026848776</v>
      </c>
      <c r="G16" s="87">
        <v>159.53151352384339</v>
      </c>
      <c r="H16" s="87">
        <v>159.14863789138616</v>
      </c>
      <c r="I16" s="87">
        <v>158.76668116044686</v>
      </c>
      <c r="J16" s="87">
        <v>158.38564112566178</v>
      </c>
      <c r="K16" s="87">
        <v>158.0055155869602</v>
      </c>
      <c r="L16" s="87">
        <v>157.62630234955151</v>
      </c>
      <c r="M16" s="87">
        <v>157.24799922391259</v>
      </c>
      <c r="N16" s="87">
        <v>156.87060402577521</v>
      </c>
      <c r="O16" s="87">
        <v>156.49411457611336</v>
      </c>
      <c r="P16" s="87">
        <v>156.11852870113069</v>
      </c>
      <c r="Q16" s="87">
        <v>155.74384423224797</v>
      </c>
      <c r="R16" s="87">
        <v>155.37005900609057</v>
      </c>
      <c r="S16" s="87">
        <v>154.99717086447595</v>
      </c>
      <c r="T16" s="87">
        <v>154.62517765440123</v>
      </c>
      <c r="U16" s="87">
        <v>154.25407722803067</v>
      </c>
      <c r="V16" s="87">
        <v>153.8838674426834</v>
      </c>
      <c r="W16" s="87">
        <v>153.51454616082094</v>
      </c>
      <c r="X16" s="87">
        <v>153.14611125003501</v>
      </c>
    </row>
    <row r="17" spans="1:24">
      <c r="A17" s="84" t="s">
        <v>38</v>
      </c>
      <c r="B17" s="84" t="s">
        <v>53</v>
      </c>
      <c r="C17" s="84"/>
      <c r="D17" s="87">
        <v>68.062840438230054</v>
      </c>
      <c r="E17" s="87">
        <v>67.919908473309775</v>
      </c>
      <c r="F17" s="87">
        <v>67.777276665515814</v>
      </c>
      <c r="G17" s="87">
        <v>67.634944384518235</v>
      </c>
      <c r="H17" s="87">
        <v>67.492911001310759</v>
      </c>
      <c r="I17" s="87">
        <v>67.351175888208004</v>
      </c>
      <c r="J17" s="87">
        <v>67.209738418842761</v>
      </c>
      <c r="K17" s="87">
        <v>67.068597968163189</v>
      </c>
      <c r="L17" s="87">
        <v>66.927753912430049</v>
      </c>
      <c r="M17" s="87">
        <v>66.787205629213943</v>
      </c>
      <c r="N17" s="87">
        <v>66.646952497392604</v>
      </c>
      <c r="O17" s="87">
        <v>66.506993897148078</v>
      </c>
      <c r="P17" s="87">
        <v>66.367329209964069</v>
      </c>
      <c r="Q17" s="87">
        <v>66.227957818623139</v>
      </c>
      <c r="R17" s="87">
        <v>66.088879107204036</v>
      </c>
      <c r="S17" s="87">
        <v>65.950092461078896</v>
      </c>
      <c r="T17" s="87">
        <v>65.811597266910638</v>
      </c>
      <c r="U17" s="87">
        <v>65.673392912650115</v>
      </c>
      <c r="V17" s="87">
        <v>65.535478787533549</v>
      </c>
      <c r="W17" s="87">
        <v>65.397854282079734</v>
      </c>
      <c r="X17" s="87">
        <v>65.260518788087381</v>
      </c>
    </row>
    <row r="18" spans="1:24">
      <c r="A18" s="84" t="s">
        <v>38</v>
      </c>
      <c r="B18" s="84" t="s">
        <v>54</v>
      </c>
      <c r="C18" s="84"/>
      <c r="D18" s="87">
        <v>146.85862898462784</v>
      </c>
      <c r="E18" s="87">
        <v>146.50616827506474</v>
      </c>
      <c r="F18" s="87">
        <v>146.15455347120459</v>
      </c>
      <c r="G18" s="87">
        <v>145.80378254287371</v>
      </c>
      <c r="H18" s="87">
        <v>145.45385346477082</v>
      </c>
      <c r="I18" s="87">
        <v>145.10476421645535</v>
      </c>
      <c r="J18" s="87">
        <v>144.75651278233588</v>
      </c>
      <c r="K18" s="87">
        <v>144.40909715165827</v>
      </c>
      <c r="L18" s="87">
        <v>144.06251531849432</v>
      </c>
      <c r="M18" s="87">
        <v>143.71676528172992</v>
      </c>
      <c r="N18" s="87">
        <v>143.37184504505376</v>
      </c>
      <c r="O18" s="87">
        <v>143.02775261694563</v>
      </c>
      <c r="P18" s="87">
        <v>142.68448601066498</v>
      </c>
      <c r="Q18" s="87">
        <v>142.34204324423939</v>
      </c>
      <c r="R18" s="87">
        <v>142.00042234045321</v>
      </c>
      <c r="S18" s="87">
        <v>141.65962132683615</v>
      </c>
      <c r="T18" s="87">
        <v>141.31963823565172</v>
      </c>
      <c r="U18" s="87">
        <v>140.98047110388617</v>
      </c>
      <c r="V18" s="87">
        <v>140.64211797323685</v>
      </c>
      <c r="W18" s="87">
        <v>140.30457689010109</v>
      </c>
      <c r="X18" s="87">
        <v>139.96784590556484</v>
      </c>
    </row>
    <row r="19" spans="1:24">
      <c r="A19" s="84" t="s">
        <v>38</v>
      </c>
      <c r="B19" s="84" t="s">
        <v>55</v>
      </c>
      <c r="C19" s="84"/>
      <c r="D19" s="87">
        <v>217.83535520887148</v>
      </c>
      <c r="E19" s="87">
        <v>216.85800058183435</v>
      </c>
      <c r="F19" s="87">
        <v>215.88503101922385</v>
      </c>
      <c r="G19" s="87">
        <v>214.91642684671763</v>
      </c>
      <c r="H19" s="87">
        <v>213.95216847826538</v>
      </c>
      <c r="I19" s="87">
        <v>212.99223641569287</v>
      </c>
      <c r="J19" s="87">
        <v>212.03661124830779</v>
      </c>
      <c r="K19" s="87">
        <v>211.08527365250706</v>
      </c>
      <c r="L19" s="87">
        <v>210.13820439138615</v>
      </c>
      <c r="M19" s="87">
        <v>209.19538431435012</v>
      </c>
      <c r="N19" s="87">
        <v>208.25679435672643</v>
      </c>
      <c r="O19" s="87">
        <v>207.32241553937925</v>
      </c>
      <c r="P19" s="87">
        <v>206.39222896832592</v>
      </c>
      <c r="Q19" s="87">
        <v>205.4662158343547</v>
      </c>
      <c r="R19" s="87">
        <v>204.54435741264456</v>
      </c>
      <c r="S19" s="87">
        <v>203.6266350623865</v>
      </c>
      <c r="T19" s="87">
        <v>202.7130302264066</v>
      </c>
      <c r="U19" s="87">
        <v>201.80352443079079</v>
      </c>
      <c r="V19" s="87">
        <v>200.89809928451132</v>
      </c>
      <c r="W19" s="87">
        <v>199.99673647905485</v>
      </c>
      <c r="X19" s="87">
        <v>199.09941778805214</v>
      </c>
    </row>
    <row r="20" spans="1:24">
      <c r="A20" s="84" t="s">
        <v>38</v>
      </c>
      <c r="B20" s="84" t="s">
        <v>56</v>
      </c>
      <c r="C20" s="84"/>
      <c r="D20" s="87">
        <v>431.53243752750507</v>
      </c>
      <c r="E20" s="87">
        <v>427.64864558975751</v>
      </c>
      <c r="F20" s="87">
        <v>423.79980777944968</v>
      </c>
      <c r="G20" s="87">
        <v>419.98560950943465</v>
      </c>
      <c r="H20" s="87">
        <v>416.20573902384973</v>
      </c>
      <c r="I20" s="87">
        <v>412.45988737263508</v>
      </c>
      <c r="J20" s="87">
        <v>408.74774838628139</v>
      </c>
      <c r="K20" s="87">
        <v>405.06901865080476</v>
      </c>
      <c r="L20" s="87">
        <v>401.42339748294756</v>
      </c>
      <c r="M20" s="87">
        <v>397.81058690560104</v>
      </c>
      <c r="N20" s="87">
        <v>394.23029162345063</v>
      </c>
      <c r="O20" s="87">
        <v>390.68221899883952</v>
      </c>
      <c r="P20" s="87">
        <v>387.16607902784995</v>
      </c>
      <c r="Q20" s="87">
        <v>383.6815843165993</v>
      </c>
      <c r="R20" s="87">
        <v>380.22845005774991</v>
      </c>
      <c r="S20" s="87">
        <v>376.80639400723015</v>
      </c>
      <c r="T20" s="87">
        <v>373.41513646116505</v>
      </c>
      <c r="U20" s="87">
        <v>370.05440023301458</v>
      </c>
      <c r="V20" s="87">
        <v>366.72391063091743</v>
      </c>
      <c r="W20" s="87">
        <v>363.42339543523917</v>
      </c>
      <c r="X20" s="87">
        <v>360.15258487632207</v>
      </c>
    </row>
    <row r="21" spans="1:24">
      <c r="A21" s="84"/>
      <c r="B21" s="84"/>
      <c r="C21" s="84"/>
      <c r="D21" s="88"/>
      <c r="E21" s="88"/>
      <c r="F21" s="88"/>
      <c r="G21" s="88"/>
      <c r="H21" s="88"/>
      <c r="I21" s="88"/>
      <c r="J21" s="88"/>
      <c r="K21" s="88"/>
      <c r="L21" s="88"/>
      <c r="M21" s="88"/>
      <c r="N21" s="88"/>
      <c r="O21" s="88"/>
      <c r="P21" s="88"/>
      <c r="Q21" s="88"/>
      <c r="R21" s="88"/>
      <c r="S21" s="88"/>
      <c r="T21" s="88"/>
      <c r="U21" s="88"/>
      <c r="V21" s="88"/>
      <c r="W21" s="88"/>
      <c r="X21" s="88"/>
    </row>
    <row r="22" spans="1:24">
      <c r="A22" s="84" t="s">
        <v>136</v>
      </c>
      <c r="B22" s="84" t="s">
        <v>27</v>
      </c>
      <c r="C22" s="84"/>
      <c r="D22" s="87">
        <v>2948.090114029822</v>
      </c>
      <c r="E22" s="87">
        <v>2934.6280649244704</v>
      </c>
      <c r="F22" s="87">
        <v>2921.240521039143</v>
      </c>
      <c r="G22" s="87">
        <v>2907.9269874311167</v>
      </c>
      <c r="H22" s="87">
        <v>2894.686972921771</v>
      </c>
      <c r="I22" s="87">
        <v>2881.519990065528</v>
      </c>
      <c r="J22" s="87">
        <v>2868.4255551190472</v>
      </c>
      <c r="K22" s="87">
        <v>2855.4031880106941</v>
      </c>
      <c r="L22" s="87">
        <v>2842.452412310266</v>
      </c>
      <c r="M22" s="87">
        <v>2829.572755198978</v>
      </c>
      <c r="N22" s="87">
        <v>2816.763747439717</v>
      </c>
      <c r="O22" s="87">
        <v>2804.0249233475361</v>
      </c>
      <c r="P22" s="87">
        <v>2791.3558207604219</v>
      </c>
      <c r="Q22" s="87">
        <v>2778.7559810102962</v>
      </c>
      <c r="R22" s="87">
        <v>2766.2249488942798</v>
      </c>
      <c r="S22" s="87">
        <v>2753.7622726461968</v>
      </c>
      <c r="T22" s="87">
        <v>2741.3675039083273</v>
      </c>
      <c r="U22" s="87">
        <v>2729.0401977033989</v>
      </c>
      <c r="V22" s="87">
        <v>2716.7799124068288</v>
      </c>
      <c r="W22" s="87">
        <v>2704.5862097191903</v>
      </c>
      <c r="X22" s="87">
        <v>2692.4586546389305</v>
      </c>
    </row>
    <row r="24" spans="1:24">
      <c r="A24" s="83"/>
      <c r="B24" s="83"/>
      <c r="C24" s="83" t="s">
        <v>57</v>
      </c>
      <c r="D24" s="372">
        <f>D22/'EIA N.FlrSpace'!B12</f>
        <v>3.6330441713646446E-2</v>
      </c>
      <c r="E24" s="372">
        <f>E22/'EIA N.FlrSpace'!C12</f>
        <v>3.5906621907981905E-2</v>
      </c>
      <c r="F24" s="372">
        <f>F22/'EIA N.FlrSpace'!D12</f>
        <v>3.5470427560969749E-2</v>
      </c>
      <c r="G24" s="372">
        <f>G22/'EIA N.FlrSpace'!E12</f>
        <v>3.5093481188783589E-2</v>
      </c>
      <c r="H24" s="372">
        <f>H22/'EIA N.FlrSpace'!F12</f>
        <v>3.4695818328077749E-2</v>
      </c>
      <c r="I24" s="372">
        <f>I22/'EIA N.FlrSpace'!G12</f>
        <v>3.4252595658497607E-2</v>
      </c>
      <c r="J24" s="372">
        <f>J22/'EIA N.FlrSpace'!H12</f>
        <v>3.3766577219533453E-2</v>
      </c>
      <c r="K24" s="372">
        <f>K22/'EIA N.FlrSpace'!I12</f>
        <v>3.3236869865236641E-2</v>
      </c>
      <c r="L24" s="372">
        <f>L22/'EIA N.FlrSpace'!J12</f>
        <v>3.2689861261679172E-2</v>
      </c>
      <c r="M24" s="372">
        <f>M22/'EIA N.FlrSpace'!K12</f>
        <v>3.2139387092476809E-2</v>
      </c>
      <c r="N24" s="372">
        <f>N22/'EIA N.FlrSpace'!L12</f>
        <v>3.1614179256810274E-2</v>
      </c>
      <c r="O24" s="372">
        <f>O22/'EIA N.FlrSpace'!M12</f>
        <v>3.1109515597833384E-2</v>
      </c>
      <c r="P24" s="372">
        <f>P22/'EIA N.FlrSpace'!N12</f>
        <v>3.0628000595106203E-2</v>
      </c>
      <c r="Q24" s="372">
        <f>Q22/'EIA N.FlrSpace'!O12</f>
        <v>3.017108028141869E-2</v>
      </c>
      <c r="R24" s="372">
        <f>R22/'EIA N.FlrSpace'!P12</f>
        <v>2.9735233565823454E-2</v>
      </c>
      <c r="S24" s="372">
        <f>S22/'EIA N.FlrSpace'!Q12</f>
        <v>2.9316179956864839E-2</v>
      </c>
      <c r="T24" s="372">
        <f>T22/'EIA N.FlrSpace'!R12</f>
        <v>2.8916325788520103E-2</v>
      </c>
      <c r="U24" s="372">
        <f>U22/'EIA N.FlrSpace'!S12</f>
        <v>2.8532078069718858E-2</v>
      </c>
      <c r="V24" s="372">
        <f>V22/'EIA N.FlrSpace'!T12</f>
        <v>2.8159970049614989E-2</v>
      </c>
      <c r="W24" s="372">
        <f>W22/'EIA N.FlrSpace'!U12</f>
        <v>2.7795807149959457E-2</v>
      </c>
      <c r="X24" s="372">
        <f>X22/'EIA N.FlrSpace'!V12</f>
        <v>2.7438036443009902E-2</v>
      </c>
    </row>
    <row r="25" spans="1:24">
      <c r="A25" s="83"/>
      <c r="B25" s="83"/>
      <c r="C25" s="83" t="s">
        <v>58</v>
      </c>
      <c r="D25" s="89">
        <v>3.1761832788169679E-2</v>
      </c>
      <c r="E25" s="83"/>
      <c r="F25" s="83"/>
      <c r="G25" s="83"/>
      <c r="H25" s="83"/>
      <c r="I25" s="83"/>
      <c r="J25" s="83"/>
      <c r="K25" s="83"/>
      <c r="L25" s="83"/>
      <c r="M25" s="83"/>
      <c r="N25" s="83"/>
      <c r="O25" s="83"/>
      <c r="P25" s="83"/>
      <c r="Q25" s="83"/>
      <c r="R25" s="83"/>
      <c r="S25" s="83"/>
      <c r="T25" s="83"/>
      <c r="U25" s="83"/>
      <c r="V25" s="83"/>
      <c r="W25" s="83"/>
      <c r="X25" s="8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G129"/>
  <sheetViews>
    <sheetView zoomScale="85" zoomScaleNormal="85" workbookViewId="0">
      <selection sqref="A1:AG1"/>
    </sheetView>
  </sheetViews>
  <sheetFormatPr defaultRowHeight="15"/>
  <cols>
    <col min="1" max="1" width="41.140625" style="79" customWidth="1"/>
    <col min="2" max="16384" width="9.140625" style="79"/>
  </cols>
  <sheetData>
    <row r="1" spans="1:33" ht="18">
      <c r="A1" s="605" t="s">
        <v>59</v>
      </c>
      <c r="B1" s="605"/>
      <c r="C1" s="605"/>
      <c r="D1" s="605"/>
      <c r="E1" s="605"/>
      <c r="F1" s="605"/>
      <c r="G1" s="605"/>
      <c r="H1" s="605"/>
      <c r="I1" s="605"/>
      <c r="J1" s="605"/>
      <c r="K1" s="605"/>
      <c r="L1" s="605"/>
      <c r="M1" s="605"/>
      <c r="N1" s="605"/>
      <c r="O1" s="605"/>
      <c r="P1" s="605"/>
      <c r="Q1" s="605"/>
      <c r="R1" s="605"/>
      <c r="S1" s="605"/>
      <c r="T1" s="605"/>
      <c r="U1" s="605"/>
      <c r="V1" s="605"/>
      <c r="W1" s="605"/>
      <c r="X1" s="605"/>
      <c r="Y1" s="605"/>
      <c r="Z1" s="605"/>
      <c r="AA1" s="605"/>
      <c r="AB1" s="605"/>
      <c r="AC1" s="605"/>
      <c r="AD1" s="605"/>
      <c r="AE1" s="605"/>
      <c r="AF1" s="605"/>
      <c r="AG1" s="605"/>
    </row>
    <row r="2" spans="1:33" ht="18">
      <c r="A2" s="605" t="s">
        <v>60</v>
      </c>
      <c r="B2" s="605"/>
      <c r="C2" s="605"/>
      <c r="D2" s="605"/>
      <c r="E2" s="605"/>
      <c r="F2" s="605"/>
      <c r="G2" s="605"/>
      <c r="H2" s="605"/>
      <c r="I2" s="605"/>
      <c r="J2" s="605"/>
      <c r="K2" s="605"/>
      <c r="L2" s="605"/>
      <c r="M2" s="605"/>
      <c r="N2" s="605"/>
      <c r="O2" s="605"/>
      <c r="P2" s="605"/>
      <c r="Q2" s="605"/>
      <c r="R2" s="605"/>
      <c r="S2" s="605"/>
      <c r="T2" s="605"/>
      <c r="U2" s="605"/>
      <c r="V2" s="605"/>
      <c r="W2" s="605"/>
      <c r="X2" s="605"/>
      <c r="Y2" s="605"/>
      <c r="Z2" s="605"/>
      <c r="AA2" s="605"/>
      <c r="AB2" s="605"/>
      <c r="AC2" s="605"/>
      <c r="AD2" s="605"/>
      <c r="AE2" s="605"/>
      <c r="AF2" s="605"/>
      <c r="AG2" s="605"/>
    </row>
    <row r="3" spans="1:33">
      <c r="A3" s="606"/>
      <c r="B3" s="606"/>
      <c r="C3" s="606"/>
      <c r="D3" s="606"/>
      <c r="E3" s="606"/>
      <c r="F3" s="606"/>
      <c r="G3" s="606"/>
      <c r="H3" s="606"/>
      <c r="I3" s="606"/>
      <c r="J3" s="606"/>
      <c r="K3" s="606"/>
      <c r="L3" s="606"/>
      <c r="M3" s="606"/>
      <c r="N3" s="606"/>
      <c r="O3" s="606"/>
      <c r="P3" s="606"/>
      <c r="Q3" s="606"/>
      <c r="R3" s="606"/>
      <c r="S3" s="606"/>
      <c r="T3" s="606"/>
      <c r="U3" s="606"/>
      <c r="V3" s="606"/>
      <c r="W3" s="606"/>
      <c r="X3" s="606"/>
      <c r="Y3" s="606"/>
      <c r="Z3" s="606"/>
      <c r="AA3" s="606"/>
      <c r="AB3" s="606"/>
      <c r="AC3" s="606"/>
      <c r="AD3" s="606"/>
      <c r="AE3" s="606"/>
      <c r="AF3" s="606"/>
      <c r="AG3" s="606"/>
    </row>
    <row r="4" spans="1:33">
      <c r="A4" s="76" t="s">
        <v>61</v>
      </c>
      <c r="B4" s="82">
        <v>2010</v>
      </c>
      <c r="C4" s="82">
        <v>2011</v>
      </c>
      <c r="D4" s="82">
        <v>2012</v>
      </c>
      <c r="E4" s="82">
        <v>2013</v>
      </c>
      <c r="F4" s="82">
        <v>2014</v>
      </c>
      <c r="G4" s="82">
        <v>2015</v>
      </c>
      <c r="H4" s="82">
        <v>2016</v>
      </c>
      <c r="I4" s="82">
        <v>2017</v>
      </c>
      <c r="J4" s="82">
        <v>2018</v>
      </c>
      <c r="K4" s="82">
        <v>2019</v>
      </c>
      <c r="L4" s="82">
        <v>2020</v>
      </c>
      <c r="M4" s="82">
        <v>2021</v>
      </c>
      <c r="N4" s="82">
        <v>2022</v>
      </c>
      <c r="O4" s="82">
        <v>2023</v>
      </c>
      <c r="P4" s="82">
        <v>2024</v>
      </c>
      <c r="Q4" s="82">
        <v>2025</v>
      </c>
      <c r="R4" s="82">
        <v>2026</v>
      </c>
      <c r="S4" s="82">
        <v>2027</v>
      </c>
      <c r="T4" s="82">
        <v>2028</v>
      </c>
      <c r="U4" s="82">
        <v>2029</v>
      </c>
      <c r="V4" s="82">
        <v>2030</v>
      </c>
      <c r="W4" s="82">
        <v>2031</v>
      </c>
      <c r="X4" s="82">
        <v>2032</v>
      </c>
      <c r="Y4" s="82">
        <v>2033</v>
      </c>
      <c r="Z4" s="82">
        <v>2034</v>
      </c>
      <c r="AA4" s="82">
        <v>2035</v>
      </c>
      <c r="AB4" s="82">
        <v>2036</v>
      </c>
      <c r="AC4" s="82">
        <v>2037</v>
      </c>
      <c r="AD4" s="82">
        <v>2038</v>
      </c>
      <c r="AE4" s="82">
        <v>2039</v>
      </c>
      <c r="AF4" s="82">
        <v>2040</v>
      </c>
      <c r="AG4" s="82" t="s">
        <v>62</v>
      </c>
    </row>
    <row r="5" spans="1:33">
      <c r="A5" s="73"/>
    </row>
    <row r="6" spans="1:33">
      <c r="A6" s="80" t="s">
        <v>63</v>
      </c>
    </row>
    <row r="7" spans="1:33">
      <c r="A7" s="73"/>
    </row>
    <row r="8" spans="1:33">
      <c r="A8" s="80" t="s">
        <v>64</v>
      </c>
    </row>
    <row r="9" spans="1:33" ht="16.5" customHeight="1">
      <c r="A9" s="73" t="s">
        <v>65</v>
      </c>
      <c r="B9" s="79">
        <v>79.348540999999997</v>
      </c>
      <c r="C9" s="79">
        <v>80.228820999999996</v>
      </c>
      <c r="D9" s="79">
        <v>80.799285999999995</v>
      </c>
      <c r="E9" s="79">
        <v>81.414626999999996</v>
      </c>
      <c r="F9" s="79">
        <v>81.907668999999999</v>
      </c>
      <c r="G9" s="79">
        <v>82.463745000000003</v>
      </c>
      <c r="H9" s="79">
        <v>83.146996000000001</v>
      </c>
      <c r="I9" s="79">
        <v>83.958160000000007</v>
      </c>
      <c r="J9" s="79">
        <v>84.908339999999995</v>
      </c>
      <c r="K9" s="79">
        <v>85.937775000000002</v>
      </c>
      <c r="L9" s="79">
        <v>87.014258999999996</v>
      </c>
      <c r="M9" s="79">
        <v>88.059539999999998</v>
      </c>
      <c r="N9" s="79">
        <v>89.083145000000002</v>
      </c>
      <c r="O9" s="79">
        <v>90.074180999999996</v>
      </c>
      <c r="P9" s="79">
        <v>91.024344999999997</v>
      </c>
      <c r="Q9" s="79">
        <v>91.940460000000002</v>
      </c>
      <c r="R9" s="79">
        <v>92.832656999999998</v>
      </c>
      <c r="S9" s="79">
        <v>93.690453000000005</v>
      </c>
      <c r="T9" s="79">
        <v>94.522720000000007</v>
      </c>
      <c r="U9" s="79">
        <v>95.338829000000004</v>
      </c>
      <c r="V9" s="79">
        <v>96.151764</v>
      </c>
      <c r="W9" s="79">
        <v>96.966232000000005</v>
      </c>
      <c r="X9" s="79">
        <v>97.805312999999998</v>
      </c>
      <c r="Y9" s="79">
        <v>98.712745999999996</v>
      </c>
      <c r="Z9" s="79">
        <v>99.677093999999997</v>
      </c>
      <c r="AA9" s="79">
        <v>100.687889</v>
      </c>
      <c r="AB9" s="79">
        <v>101.756424</v>
      </c>
      <c r="AC9" s="79">
        <v>102.89949</v>
      </c>
      <c r="AD9" s="79">
        <v>104.061104</v>
      </c>
      <c r="AE9" s="79">
        <v>105.223625</v>
      </c>
      <c r="AF9" s="79">
        <v>106.372467</v>
      </c>
      <c r="AG9" s="78">
        <v>0.01</v>
      </c>
    </row>
    <row r="10" spans="1:33" ht="15" customHeight="1">
      <c r="A10" s="73" t="s">
        <v>66</v>
      </c>
      <c r="B10" s="79">
        <v>1.798011</v>
      </c>
      <c r="C10" s="79">
        <v>1.500621</v>
      </c>
      <c r="D10" s="79">
        <v>1.557788</v>
      </c>
      <c r="E10" s="79">
        <v>1.447684</v>
      </c>
      <c r="F10" s="79">
        <v>1.522761</v>
      </c>
      <c r="G10" s="79">
        <v>1.6618470000000001</v>
      </c>
      <c r="H10" s="79">
        <v>1.801663</v>
      </c>
      <c r="I10" s="79">
        <v>1.952556</v>
      </c>
      <c r="J10" s="79">
        <v>2.0437720000000001</v>
      </c>
      <c r="K10" s="79">
        <v>2.1028790000000002</v>
      </c>
      <c r="L10" s="79">
        <v>2.083853</v>
      </c>
      <c r="M10" s="79">
        <v>2.0744579999999999</v>
      </c>
      <c r="N10" s="79">
        <v>2.054236</v>
      </c>
      <c r="O10" s="79">
        <v>2.0258050000000001</v>
      </c>
      <c r="P10" s="79">
        <v>2.004178</v>
      </c>
      <c r="Q10" s="79">
        <v>1.9927299999999999</v>
      </c>
      <c r="R10" s="79">
        <v>1.970796</v>
      </c>
      <c r="S10" s="79">
        <v>1.9576899999999999</v>
      </c>
      <c r="T10" s="79">
        <v>1.9539390000000001</v>
      </c>
      <c r="U10" s="79">
        <v>1.9631190000000001</v>
      </c>
      <c r="V10" s="79">
        <v>1.976931</v>
      </c>
      <c r="W10" s="79">
        <v>2.0138029999999998</v>
      </c>
      <c r="X10" s="79">
        <v>2.0943679999999998</v>
      </c>
      <c r="Y10" s="79">
        <v>2.1635399999999998</v>
      </c>
      <c r="Z10" s="79">
        <v>2.222251</v>
      </c>
      <c r="AA10" s="79">
        <v>2.292341</v>
      </c>
      <c r="AB10" s="79">
        <v>2.3793340000000001</v>
      </c>
      <c r="AC10" s="79">
        <v>2.4104670000000001</v>
      </c>
      <c r="AD10" s="79">
        <v>2.4241419999999998</v>
      </c>
      <c r="AE10" s="79">
        <v>2.4233039999999999</v>
      </c>
      <c r="AF10" s="79">
        <v>2.4078689999999998</v>
      </c>
      <c r="AG10" s="78">
        <v>1.6E-2</v>
      </c>
    </row>
    <row r="11" spans="1:33" ht="15.75" customHeight="1">
      <c r="A11" s="80" t="s">
        <v>67</v>
      </c>
      <c r="B11" s="77">
        <v>81.146552999999997</v>
      </c>
      <c r="C11" s="77">
        <v>81.729438999999999</v>
      </c>
      <c r="D11" s="77">
        <v>82.357071000000005</v>
      </c>
      <c r="E11" s="77">
        <v>82.862312000000003</v>
      </c>
      <c r="F11" s="77">
        <v>83.430428000000006</v>
      </c>
      <c r="G11" s="77">
        <v>84.125595000000004</v>
      </c>
      <c r="H11" s="77">
        <v>84.948661999999999</v>
      </c>
      <c r="I11" s="77">
        <v>85.910713000000001</v>
      </c>
      <c r="J11" s="77">
        <v>86.952110000000005</v>
      </c>
      <c r="K11" s="77">
        <v>88.040656999999996</v>
      </c>
      <c r="L11" s="77">
        <v>89.098113999999995</v>
      </c>
      <c r="M11" s="77">
        <v>90.133994999999999</v>
      </c>
      <c r="N11" s="77">
        <v>91.137383</v>
      </c>
      <c r="O11" s="77">
        <v>92.099982999999995</v>
      </c>
      <c r="P11" s="77">
        <v>93.028525999999999</v>
      </c>
      <c r="Q11" s="77">
        <v>93.933188999999999</v>
      </c>
      <c r="R11" s="77">
        <v>94.803451999999993</v>
      </c>
      <c r="S11" s="77">
        <v>95.648139999999998</v>
      </c>
      <c r="T11" s="77">
        <v>96.476662000000005</v>
      </c>
      <c r="U11" s="77">
        <v>97.301948999999993</v>
      </c>
      <c r="V11" s="77">
        <v>98.128692999999998</v>
      </c>
      <c r="W11" s="77">
        <v>98.980034000000003</v>
      </c>
      <c r="X11" s="77">
        <v>99.899681000000001</v>
      </c>
      <c r="Y11" s="77">
        <v>100.876282</v>
      </c>
      <c r="Z11" s="77">
        <v>101.899345</v>
      </c>
      <c r="AA11" s="77">
        <v>102.980232</v>
      </c>
      <c r="AB11" s="77">
        <v>104.135757</v>
      </c>
      <c r="AC11" s="77">
        <v>105.30995900000001</v>
      </c>
      <c r="AD11" s="77">
        <v>106.48524500000001</v>
      </c>
      <c r="AE11" s="77">
        <v>107.64692700000001</v>
      </c>
      <c r="AF11" s="77">
        <v>108.780334</v>
      </c>
      <c r="AG11" s="71">
        <v>0.01</v>
      </c>
    </row>
    <row r="12" spans="1:33" ht="14.25" customHeight="1">
      <c r="A12" s="72" t="s">
        <v>68</v>
      </c>
      <c r="B12" s="75">
        <f>B11*1000</f>
        <v>81146.553</v>
      </c>
      <c r="C12" s="75">
        <f t="shared" ref="C12:AF12" si="0">C11*1000</f>
        <v>81729.438999999998</v>
      </c>
      <c r="D12" s="75">
        <f t="shared" si="0"/>
        <v>82357.071000000011</v>
      </c>
      <c r="E12" s="75">
        <f t="shared" si="0"/>
        <v>82862.312000000005</v>
      </c>
      <c r="F12" s="75">
        <f t="shared" si="0"/>
        <v>83430.428</v>
      </c>
      <c r="G12" s="75">
        <f t="shared" si="0"/>
        <v>84125.595000000001</v>
      </c>
      <c r="H12" s="75">
        <f t="shared" si="0"/>
        <v>84948.661999999997</v>
      </c>
      <c r="I12" s="75">
        <f t="shared" si="0"/>
        <v>85910.713000000003</v>
      </c>
      <c r="J12" s="75">
        <f t="shared" si="0"/>
        <v>86952.11</v>
      </c>
      <c r="K12" s="75">
        <f t="shared" si="0"/>
        <v>88040.656999999992</v>
      </c>
      <c r="L12" s="75">
        <f t="shared" si="0"/>
        <v>89098.114000000001</v>
      </c>
      <c r="M12" s="75">
        <f t="shared" si="0"/>
        <v>90133.994999999995</v>
      </c>
      <c r="N12" s="75">
        <f t="shared" si="0"/>
        <v>91137.383000000002</v>
      </c>
      <c r="O12" s="75">
        <f t="shared" si="0"/>
        <v>92099.982999999993</v>
      </c>
      <c r="P12" s="75">
        <f t="shared" si="0"/>
        <v>93028.525999999998</v>
      </c>
      <c r="Q12" s="75">
        <f t="shared" si="0"/>
        <v>93933.188999999998</v>
      </c>
      <c r="R12" s="75">
        <f t="shared" si="0"/>
        <v>94803.45199999999</v>
      </c>
      <c r="S12" s="75">
        <f t="shared" si="0"/>
        <v>95648.14</v>
      </c>
      <c r="T12" s="75">
        <f t="shared" si="0"/>
        <v>96476.662000000011</v>
      </c>
      <c r="U12" s="75">
        <f t="shared" si="0"/>
        <v>97301.948999999993</v>
      </c>
      <c r="V12" s="75">
        <f t="shared" si="0"/>
        <v>98128.692999999999</v>
      </c>
      <c r="W12" s="75">
        <f t="shared" si="0"/>
        <v>98980.034</v>
      </c>
      <c r="X12" s="75">
        <f t="shared" si="0"/>
        <v>99899.680999999997</v>
      </c>
      <c r="Y12" s="75">
        <f t="shared" si="0"/>
        <v>100876.28200000001</v>
      </c>
      <c r="Z12" s="75">
        <f t="shared" si="0"/>
        <v>101899.345</v>
      </c>
      <c r="AA12" s="75">
        <f t="shared" si="0"/>
        <v>102980.232</v>
      </c>
      <c r="AB12" s="75">
        <f t="shared" si="0"/>
        <v>104135.757</v>
      </c>
      <c r="AC12" s="75">
        <f t="shared" si="0"/>
        <v>105309.959</v>
      </c>
      <c r="AD12" s="75">
        <f t="shared" si="0"/>
        <v>106485.24500000001</v>
      </c>
      <c r="AE12" s="75">
        <f t="shared" si="0"/>
        <v>107646.92700000001</v>
      </c>
      <c r="AF12" s="75">
        <f t="shared" si="0"/>
        <v>108780.334</v>
      </c>
      <c r="AG12" s="74"/>
    </row>
    <row r="13" spans="1:33">
      <c r="A13" s="80" t="s">
        <v>69</v>
      </c>
    </row>
    <row r="14" spans="1:33">
      <c r="A14" s="80" t="s">
        <v>70</v>
      </c>
    </row>
    <row r="15" spans="1:33" ht="12" customHeight="1">
      <c r="A15" s="73" t="s">
        <v>71</v>
      </c>
      <c r="B15" s="79">
        <v>105.587479</v>
      </c>
      <c r="C15" s="79">
        <v>105.20806899999999</v>
      </c>
      <c r="D15" s="79">
        <v>101.387466</v>
      </c>
      <c r="E15" s="79">
        <v>103.67085299999999</v>
      </c>
      <c r="F15" s="79">
        <v>103.714264</v>
      </c>
      <c r="G15" s="79">
        <v>104.115005</v>
      </c>
      <c r="H15" s="79">
        <v>103.537659</v>
      </c>
      <c r="I15" s="79">
        <v>102.680862</v>
      </c>
      <c r="J15" s="79">
        <v>101.781425</v>
      </c>
      <c r="K15" s="79">
        <v>101.107079</v>
      </c>
      <c r="L15" s="79">
        <v>100.426254</v>
      </c>
      <c r="M15" s="79">
        <v>99.831383000000002</v>
      </c>
      <c r="N15" s="79">
        <v>99.236984000000007</v>
      </c>
      <c r="O15" s="79">
        <v>98.738808000000006</v>
      </c>
      <c r="P15" s="79">
        <v>98.349091000000001</v>
      </c>
      <c r="Q15" s="79">
        <v>98.122353000000004</v>
      </c>
      <c r="R15" s="79">
        <v>97.926276999999999</v>
      </c>
      <c r="S15" s="79">
        <v>97.782393999999996</v>
      </c>
      <c r="T15" s="79">
        <v>97.603583999999998</v>
      </c>
      <c r="U15" s="79">
        <v>97.454093999999998</v>
      </c>
      <c r="V15" s="79">
        <v>97.207901000000007</v>
      </c>
      <c r="W15" s="79">
        <v>96.982894999999999</v>
      </c>
      <c r="X15" s="79">
        <v>96.737037999999998</v>
      </c>
      <c r="Y15" s="79">
        <v>96.488952999999995</v>
      </c>
      <c r="Z15" s="79">
        <v>96.184196</v>
      </c>
      <c r="AA15" s="79">
        <v>95.784805000000006</v>
      </c>
      <c r="AB15" s="79">
        <v>95.345214999999996</v>
      </c>
      <c r="AC15" s="79">
        <v>94.898383999999993</v>
      </c>
      <c r="AD15" s="79">
        <v>94.472092000000004</v>
      </c>
      <c r="AE15" s="79">
        <v>94.13073</v>
      </c>
      <c r="AF15" s="79">
        <v>93.846801999999997</v>
      </c>
      <c r="AG15" s="78">
        <v>-4.0000000000000001E-3</v>
      </c>
    </row>
    <row r="16" spans="1:33" ht="11.25" customHeight="1">
      <c r="A16" s="73" t="s">
        <v>72</v>
      </c>
      <c r="B16" s="79">
        <v>117.32860599999999</v>
      </c>
      <c r="C16" s="79">
        <v>115.664322</v>
      </c>
      <c r="D16" s="79">
        <v>112.910324</v>
      </c>
      <c r="E16" s="79">
        <v>111.48481</v>
      </c>
      <c r="F16" s="79">
        <v>110.783134</v>
      </c>
      <c r="G16" s="79">
        <v>108.69019299999999</v>
      </c>
      <c r="H16" s="79">
        <v>106.92723100000001</v>
      </c>
      <c r="I16" s="79">
        <v>106.158356</v>
      </c>
      <c r="J16" s="79">
        <v>105.923813</v>
      </c>
      <c r="K16" s="79">
        <v>105.94426</v>
      </c>
      <c r="L16" s="79">
        <v>105.74572000000001</v>
      </c>
      <c r="M16" s="79">
        <v>105.237488</v>
      </c>
      <c r="N16" s="79">
        <v>105.001282</v>
      </c>
      <c r="O16" s="79">
        <v>104.74896200000001</v>
      </c>
      <c r="P16" s="79">
        <v>104.59176600000001</v>
      </c>
      <c r="Q16" s="79">
        <v>104.57147999999999</v>
      </c>
      <c r="R16" s="79">
        <v>104.389938</v>
      </c>
      <c r="S16" s="79">
        <v>104.369507</v>
      </c>
      <c r="T16" s="79">
        <v>104.194733</v>
      </c>
      <c r="U16" s="79">
        <v>104.01377100000001</v>
      </c>
      <c r="V16" s="79">
        <v>103.70394899999999</v>
      </c>
      <c r="W16" s="79">
        <v>103.346695</v>
      </c>
      <c r="X16" s="79">
        <v>102.967491</v>
      </c>
      <c r="Y16" s="79">
        <v>102.616608</v>
      </c>
      <c r="Z16" s="79">
        <v>102.33744</v>
      </c>
      <c r="AA16" s="79">
        <v>102.020348</v>
      </c>
      <c r="AB16" s="79">
        <v>101.63385</v>
      </c>
      <c r="AC16" s="79">
        <v>101.20210299999999</v>
      </c>
      <c r="AD16" s="79">
        <v>100.90731</v>
      </c>
      <c r="AE16" s="79">
        <v>100.604698</v>
      </c>
      <c r="AF16" s="79">
        <v>100.39670599999999</v>
      </c>
      <c r="AG16" s="78">
        <v>-5.0000000000000001E-3</v>
      </c>
    </row>
    <row r="17" spans="1:33" ht="11.25" customHeight="1">
      <c r="A17" s="73" t="s">
        <v>73</v>
      </c>
      <c r="B17" s="79">
        <v>222.916077</v>
      </c>
      <c r="C17" s="79">
        <v>220.87239099999999</v>
      </c>
      <c r="D17" s="79">
        <v>214.29779099999999</v>
      </c>
      <c r="E17" s="79">
        <v>215.15566999999999</v>
      </c>
      <c r="F17" s="79">
        <v>214.49740600000001</v>
      </c>
      <c r="G17" s="79">
        <v>212.805206</v>
      </c>
      <c r="H17" s="79">
        <v>210.46489</v>
      </c>
      <c r="I17" s="79">
        <v>208.83921799999999</v>
      </c>
      <c r="J17" s="79">
        <v>207.705231</v>
      </c>
      <c r="K17" s="79">
        <v>207.051331</v>
      </c>
      <c r="L17" s="79">
        <v>206.171967</v>
      </c>
      <c r="M17" s="79">
        <v>205.06887800000001</v>
      </c>
      <c r="N17" s="79">
        <v>204.23826600000001</v>
      </c>
      <c r="O17" s="79">
        <v>203.487762</v>
      </c>
      <c r="P17" s="79">
        <v>202.94085699999999</v>
      </c>
      <c r="Q17" s="79">
        <v>202.69383199999999</v>
      </c>
      <c r="R17" s="79">
        <v>202.31622300000001</v>
      </c>
      <c r="S17" s="79">
        <v>202.15190100000001</v>
      </c>
      <c r="T17" s="79">
        <v>201.79830899999999</v>
      </c>
      <c r="U17" s="79">
        <v>201.46786499999999</v>
      </c>
      <c r="V17" s="79">
        <v>200.91184999999999</v>
      </c>
      <c r="W17" s="79">
        <v>200.32959</v>
      </c>
      <c r="X17" s="79">
        <v>199.70452900000001</v>
      </c>
      <c r="Y17" s="79">
        <v>199.10556</v>
      </c>
      <c r="Z17" s="79">
        <v>198.521637</v>
      </c>
      <c r="AA17" s="79">
        <v>197.80514500000001</v>
      </c>
      <c r="AB17" s="79">
        <v>196.97906499999999</v>
      </c>
      <c r="AC17" s="79">
        <v>196.100494</v>
      </c>
      <c r="AD17" s="79">
        <v>195.37939499999999</v>
      </c>
      <c r="AE17" s="79">
        <v>194.73542800000001</v>
      </c>
      <c r="AF17" s="79">
        <v>194.24350000000001</v>
      </c>
      <c r="AG17" s="78">
        <v>-4.0000000000000001E-3</v>
      </c>
    </row>
    <row r="18" spans="1:33">
      <c r="A18" s="73"/>
    </row>
    <row r="19" spans="1:33" ht="18.75" customHeight="1">
      <c r="A19" s="80" t="s">
        <v>74</v>
      </c>
    </row>
    <row r="20" spans="1:33">
      <c r="A20" s="73"/>
    </row>
    <row r="21" spans="1:33" ht="15" customHeight="1">
      <c r="A21" s="80" t="s">
        <v>75</v>
      </c>
    </row>
    <row r="22" spans="1:33" ht="15" customHeight="1">
      <c r="A22" s="73" t="s">
        <v>76</v>
      </c>
      <c r="B22" s="79">
        <v>0.17703199999999999</v>
      </c>
      <c r="C22" s="79">
        <v>0.16772999999999999</v>
      </c>
      <c r="D22" s="79">
        <v>0.15071100000000001</v>
      </c>
      <c r="E22" s="79">
        <v>0.17377300000000001</v>
      </c>
      <c r="F22" s="79">
        <v>0.16456399999999999</v>
      </c>
      <c r="G22" s="79">
        <v>0.163017</v>
      </c>
      <c r="H22" s="79">
        <v>0.16128300000000001</v>
      </c>
      <c r="I22" s="79">
        <v>0.15972700000000001</v>
      </c>
      <c r="J22" s="79">
        <v>0.15853500000000001</v>
      </c>
      <c r="K22" s="79">
        <v>0.15786800000000001</v>
      </c>
      <c r="L22" s="79">
        <v>0.157191</v>
      </c>
      <c r="M22" s="79">
        <v>0.15650500000000001</v>
      </c>
      <c r="N22" s="79">
        <v>0.155801</v>
      </c>
      <c r="O22" s="79">
        <v>0.15502299999999999</v>
      </c>
      <c r="P22" s="79">
        <v>0.15431400000000001</v>
      </c>
      <c r="Q22" s="79">
        <v>0.153803</v>
      </c>
      <c r="R22" s="79">
        <v>0.15335399999999999</v>
      </c>
      <c r="S22" s="79">
        <v>0.15291099999999999</v>
      </c>
      <c r="T22" s="79">
        <v>0.15246499999999999</v>
      </c>
      <c r="U22" s="79">
        <v>0.15196799999999999</v>
      </c>
      <c r="V22" s="79">
        <v>0.15137300000000001</v>
      </c>
      <c r="W22" s="79">
        <v>0.150754</v>
      </c>
      <c r="X22" s="79">
        <v>0.150199</v>
      </c>
      <c r="Y22" s="79">
        <v>0.14965200000000001</v>
      </c>
      <c r="Z22" s="79">
        <v>0.149113</v>
      </c>
      <c r="AA22" s="79">
        <v>0.14854800000000001</v>
      </c>
      <c r="AB22" s="79">
        <v>0.148031</v>
      </c>
      <c r="AC22" s="79">
        <v>0.147485</v>
      </c>
      <c r="AD22" s="79">
        <v>0.14694099999999999</v>
      </c>
      <c r="AE22" s="79">
        <v>0.14637700000000001</v>
      </c>
      <c r="AF22" s="79">
        <v>0.14583699999999999</v>
      </c>
      <c r="AG22" s="78">
        <v>-5.0000000000000001E-3</v>
      </c>
    </row>
    <row r="23" spans="1:33" ht="15.75" customHeight="1">
      <c r="A23" s="73" t="s">
        <v>77</v>
      </c>
      <c r="B23" s="79">
        <v>0.55672600000000005</v>
      </c>
      <c r="C23" s="79">
        <v>0.57009100000000001</v>
      </c>
      <c r="D23" s="79">
        <v>0.56111</v>
      </c>
      <c r="E23" s="79">
        <v>0.47709400000000002</v>
      </c>
      <c r="F23" s="79">
        <v>0.52436199999999999</v>
      </c>
      <c r="G23" s="79">
        <v>0.524366</v>
      </c>
      <c r="H23" s="79">
        <v>0.52297000000000005</v>
      </c>
      <c r="I23" s="79">
        <v>0.52303500000000003</v>
      </c>
      <c r="J23" s="79">
        <v>0.52387799999999995</v>
      </c>
      <c r="K23" s="79">
        <v>0.52670799999999995</v>
      </c>
      <c r="L23" s="79">
        <v>0.52899399999999996</v>
      </c>
      <c r="M23" s="79">
        <v>0.53062299999999996</v>
      </c>
      <c r="N23" s="79">
        <v>0.53203900000000004</v>
      </c>
      <c r="O23" s="79">
        <v>0.53507300000000002</v>
      </c>
      <c r="P23" s="79">
        <v>0.53835599999999995</v>
      </c>
      <c r="Q23" s="79">
        <v>0.54261800000000004</v>
      </c>
      <c r="R23" s="79">
        <v>0.54651300000000003</v>
      </c>
      <c r="S23" s="79">
        <v>0.54993800000000004</v>
      </c>
      <c r="T23" s="79">
        <v>0.55156700000000003</v>
      </c>
      <c r="U23" s="79">
        <v>0.55392699999999995</v>
      </c>
      <c r="V23" s="79">
        <v>0.55681400000000003</v>
      </c>
      <c r="W23" s="79">
        <v>0.56014399999999998</v>
      </c>
      <c r="X23" s="79">
        <v>0.56389299999999998</v>
      </c>
      <c r="Y23" s="79">
        <v>0.56799100000000002</v>
      </c>
      <c r="Z23" s="79">
        <v>0.57208099999999995</v>
      </c>
      <c r="AA23" s="79">
        <v>0.57589000000000001</v>
      </c>
      <c r="AB23" s="79">
        <v>0.58010600000000001</v>
      </c>
      <c r="AC23" s="79">
        <v>0.58401400000000003</v>
      </c>
      <c r="AD23" s="79">
        <v>0.58768200000000004</v>
      </c>
      <c r="AE23" s="79">
        <v>0.59085200000000004</v>
      </c>
      <c r="AF23" s="79">
        <v>0.59477199999999997</v>
      </c>
      <c r="AG23" s="78">
        <v>1E-3</v>
      </c>
    </row>
    <row r="24" spans="1:33" ht="12.75" customHeight="1">
      <c r="A24" s="73" t="s">
        <v>78</v>
      </c>
      <c r="B24" s="79">
        <v>9.0638999999999997E-2</v>
      </c>
      <c r="C24" s="79">
        <v>9.0759000000000006E-2</v>
      </c>
      <c r="D24" s="79">
        <v>9.1328000000000006E-2</v>
      </c>
      <c r="E24" s="79">
        <v>9.1455999999999996E-2</v>
      </c>
      <c r="F24" s="79">
        <v>9.1176999999999994E-2</v>
      </c>
      <c r="G24" s="79">
        <v>9.0829999999999994E-2</v>
      </c>
      <c r="H24" s="79">
        <v>9.0240000000000001E-2</v>
      </c>
      <c r="I24" s="79">
        <v>8.9938000000000004E-2</v>
      </c>
      <c r="J24" s="79">
        <v>8.9736999999999997E-2</v>
      </c>
      <c r="K24" s="79">
        <v>8.9732999999999993E-2</v>
      </c>
      <c r="L24" s="79">
        <v>8.9551000000000006E-2</v>
      </c>
      <c r="M24" s="79">
        <v>8.9294999999999999E-2</v>
      </c>
      <c r="N24" s="79">
        <v>8.9013999999999996E-2</v>
      </c>
      <c r="O24" s="79">
        <v>8.8741E-2</v>
      </c>
      <c r="P24" s="79">
        <v>8.8477E-2</v>
      </c>
      <c r="Q24" s="79">
        <v>8.8304999999999995E-2</v>
      </c>
      <c r="R24" s="79">
        <v>8.8125999999999996E-2</v>
      </c>
      <c r="S24" s="79">
        <v>8.7914000000000006E-2</v>
      </c>
      <c r="T24" s="79">
        <v>8.7618000000000001E-2</v>
      </c>
      <c r="U24" s="79">
        <v>8.7318000000000007E-2</v>
      </c>
      <c r="V24" s="79">
        <v>8.6790000000000006E-2</v>
      </c>
      <c r="W24" s="79">
        <v>8.6284E-2</v>
      </c>
      <c r="X24" s="79">
        <v>8.5817000000000004E-2</v>
      </c>
      <c r="Y24" s="79">
        <v>8.5365999999999997E-2</v>
      </c>
      <c r="Z24" s="79">
        <v>8.4879999999999997E-2</v>
      </c>
      <c r="AA24" s="79">
        <v>8.4333000000000005E-2</v>
      </c>
      <c r="AB24" s="79">
        <v>8.3798999999999998E-2</v>
      </c>
      <c r="AC24" s="79">
        <v>8.3247000000000002E-2</v>
      </c>
      <c r="AD24" s="79">
        <v>8.2659999999999997E-2</v>
      </c>
      <c r="AE24" s="79">
        <v>8.2061999999999996E-2</v>
      </c>
      <c r="AF24" s="79">
        <v>8.1531999999999993E-2</v>
      </c>
      <c r="AG24" s="78">
        <v>-4.0000000000000001E-3</v>
      </c>
    </row>
    <row r="25" spans="1:33" ht="12.75" customHeight="1">
      <c r="A25" s="73" t="s">
        <v>79</v>
      </c>
      <c r="B25" s="79">
        <v>0.48907600000000001</v>
      </c>
      <c r="C25" s="79">
        <v>0.49497000000000002</v>
      </c>
      <c r="D25" s="79">
        <v>0.50371999999999995</v>
      </c>
      <c r="E25" s="79">
        <v>0.51080000000000003</v>
      </c>
      <c r="F25" s="79">
        <v>0.51567799999999997</v>
      </c>
      <c r="G25" s="79">
        <v>0.51978999999999997</v>
      </c>
      <c r="H25" s="79">
        <v>0.52270799999999995</v>
      </c>
      <c r="I25" s="79">
        <v>0.52586200000000005</v>
      </c>
      <c r="J25" s="79">
        <v>0.52980400000000005</v>
      </c>
      <c r="K25" s="79">
        <v>0.53513500000000003</v>
      </c>
      <c r="L25" s="79">
        <v>0.53931200000000001</v>
      </c>
      <c r="M25" s="79">
        <v>0.543211</v>
      </c>
      <c r="N25" s="79">
        <v>0.54692099999999999</v>
      </c>
      <c r="O25" s="79">
        <v>0.55064400000000002</v>
      </c>
      <c r="P25" s="79">
        <v>0.55420999999999998</v>
      </c>
      <c r="Q25" s="79">
        <v>0.55827099999999996</v>
      </c>
      <c r="R25" s="79">
        <v>0.56241200000000002</v>
      </c>
      <c r="S25" s="79">
        <v>0.56652400000000003</v>
      </c>
      <c r="T25" s="79">
        <v>0.570079</v>
      </c>
      <c r="U25" s="79">
        <v>0.57360599999999995</v>
      </c>
      <c r="V25" s="79">
        <v>0.57547800000000005</v>
      </c>
      <c r="W25" s="79">
        <v>0.57752800000000004</v>
      </c>
      <c r="X25" s="79">
        <v>0.57993799999999995</v>
      </c>
      <c r="Y25" s="79">
        <v>0.58259799999999995</v>
      </c>
      <c r="Z25" s="79">
        <v>0.58497699999999997</v>
      </c>
      <c r="AA25" s="79">
        <v>0.58701800000000004</v>
      </c>
      <c r="AB25" s="79">
        <v>0.58916800000000003</v>
      </c>
      <c r="AC25" s="79">
        <v>0.59132499999999999</v>
      </c>
      <c r="AD25" s="79">
        <v>0.59349200000000002</v>
      </c>
      <c r="AE25" s="79">
        <v>0.59567400000000004</v>
      </c>
      <c r="AF25" s="79">
        <v>0.59630499999999997</v>
      </c>
      <c r="AG25" s="78">
        <v>6.0000000000000001E-3</v>
      </c>
    </row>
    <row r="26" spans="1:33" ht="13.5" customHeight="1">
      <c r="A26" s="73" t="s">
        <v>80</v>
      </c>
      <c r="B26" s="79">
        <v>2.281E-2</v>
      </c>
      <c r="C26" s="79">
        <v>2.2747E-2</v>
      </c>
      <c r="D26" s="79">
        <v>2.2817E-2</v>
      </c>
      <c r="E26" s="79">
        <v>2.2821000000000001E-2</v>
      </c>
      <c r="F26" s="79">
        <v>2.2735999999999999E-2</v>
      </c>
      <c r="G26" s="79">
        <v>2.2641000000000001E-2</v>
      </c>
      <c r="H26" s="79">
        <v>2.2518E-2</v>
      </c>
      <c r="I26" s="79">
        <v>2.2412999999999999E-2</v>
      </c>
      <c r="J26" s="79">
        <v>2.2336000000000002E-2</v>
      </c>
      <c r="K26" s="79">
        <v>2.2296E-2</v>
      </c>
      <c r="L26" s="79">
        <v>2.2258E-2</v>
      </c>
      <c r="M26" s="79">
        <v>2.2194999999999999E-2</v>
      </c>
      <c r="N26" s="79">
        <v>2.2120000000000001E-2</v>
      </c>
      <c r="O26" s="79">
        <v>2.2051000000000001E-2</v>
      </c>
      <c r="P26" s="79">
        <v>2.1992000000000001E-2</v>
      </c>
      <c r="Q26" s="79">
        <v>2.1953E-2</v>
      </c>
      <c r="R26" s="79">
        <v>2.1919000000000001E-2</v>
      </c>
      <c r="S26" s="79">
        <v>2.1871999999999999E-2</v>
      </c>
      <c r="T26" s="79">
        <v>2.1814E-2</v>
      </c>
      <c r="U26" s="79">
        <v>2.1753000000000002E-2</v>
      </c>
      <c r="V26" s="79">
        <v>2.1690000000000001E-2</v>
      </c>
      <c r="W26" s="79">
        <v>2.1624000000000001E-2</v>
      </c>
      <c r="X26" s="79">
        <v>2.1555999999999999E-2</v>
      </c>
      <c r="Y26" s="79">
        <v>2.1486000000000002E-2</v>
      </c>
      <c r="Z26" s="79">
        <v>2.1409999999999998E-2</v>
      </c>
      <c r="AA26" s="79">
        <v>2.1314E-2</v>
      </c>
      <c r="AB26" s="79">
        <v>2.1212999999999999E-2</v>
      </c>
      <c r="AC26" s="79">
        <v>2.1104000000000001E-2</v>
      </c>
      <c r="AD26" s="79">
        <v>2.0989000000000001E-2</v>
      </c>
      <c r="AE26" s="79">
        <v>2.0868999999999999E-2</v>
      </c>
      <c r="AF26" s="79">
        <v>2.0750999999999999E-2</v>
      </c>
      <c r="AG26" s="78">
        <v>-3.0000000000000001E-3</v>
      </c>
    </row>
    <row r="27" spans="1:33" ht="12.75" customHeight="1">
      <c r="A27" s="73" t="s">
        <v>81</v>
      </c>
      <c r="B27" s="79">
        <v>0.95947099999999996</v>
      </c>
      <c r="C27" s="79">
        <v>0.93772599999999995</v>
      </c>
      <c r="D27" s="79">
        <v>0.92413599999999996</v>
      </c>
      <c r="E27" s="79">
        <v>0.91239800000000004</v>
      </c>
      <c r="F27" s="79">
        <v>0.90485599999999999</v>
      </c>
      <c r="G27" s="79">
        <v>0.90009600000000001</v>
      </c>
      <c r="H27" s="79">
        <v>0.89511300000000005</v>
      </c>
      <c r="I27" s="79">
        <v>0.89243499999999998</v>
      </c>
      <c r="J27" s="79">
        <v>0.89235299999999995</v>
      </c>
      <c r="K27" s="79">
        <v>0.89592899999999998</v>
      </c>
      <c r="L27" s="79">
        <v>0.89489799999999997</v>
      </c>
      <c r="M27" s="79">
        <v>0.89443300000000003</v>
      </c>
      <c r="N27" s="79">
        <v>0.89464500000000002</v>
      </c>
      <c r="O27" s="79">
        <v>0.895513</v>
      </c>
      <c r="P27" s="79">
        <v>0.89688900000000005</v>
      </c>
      <c r="Q27" s="79">
        <v>0.89972700000000005</v>
      </c>
      <c r="R27" s="79">
        <v>0.90306399999999998</v>
      </c>
      <c r="S27" s="79">
        <v>0.90611699999999995</v>
      </c>
      <c r="T27" s="79">
        <v>0.90803999999999996</v>
      </c>
      <c r="U27" s="79">
        <v>0.91003400000000001</v>
      </c>
      <c r="V27" s="79">
        <v>0.90344599999999997</v>
      </c>
      <c r="W27" s="79">
        <v>0.89772700000000005</v>
      </c>
      <c r="X27" s="79">
        <v>0.89326099999999997</v>
      </c>
      <c r="Y27" s="79">
        <v>0.88986200000000004</v>
      </c>
      <c r="Z27" s="79">
        <v>0.88661400000000001</v>
      </c>
      <c r="AA27" s="79">
        <v>0.88297999999999999</v>
      </c>
      <c r="AB27" s="79">
        <v>0.88012599999999996</v>
      </c>
      <c r="AC27" s="79">
        <v>0.87706399999999995</v>
      </c>
      <c r="AD27" s="79">
        <v>0.87350000000000005</v>
      </c>
      <c r="AE27" s="79">
        <v>0.86958599999999997</v>
      </c>
      <c r="AF27" s="79">
        <v>0.86591700000000005</v>
      </c>
      <c r="AG27" s="78">
        <v>-3.0000000000000001E-3</v>
      </c>
    </row>
    <row r="28" spans="1:33" ht="14.25" customHeight="1">
      <c r="A28" s="73" t="s">
        <v>82</v>
      </c>
      <c r="B28" s="79">
        <v>0.38717499999999999</v>
      </c>
      <c r="C28" s="79">
        <v>0.38074000000000002</v>
      </c>
      <c r="D28" s="79">
        <v>0.37508599999999997</v>
      </c>
      <c r="E28" s="79">
        <v>0.36940800000000001</v>
      </c>
      <c r="F28" s="79">
        <v>0.36442000000000002</v>
      </c>
      <c r="G28" s="79">
        <v>0.36054700000000001</v>
      </c>
      <c r="H28" s="79">
        <v>0.35760799999999998</v>
      </c>
      <c r="I28" s="79">
        <v>0.35572500000000001</v>
      </c>
      <c r="J28" s="79">
        <v>0.354738</v>
      </c>
      <c r="K28" s="79">
        <v>0.354437</v>
      </c>
      <c r="L28" s="79">
        <v>0.35392200000000001</v>
      </c>
      <c r="M28" s="79">
        <v>0.35349900000000001</v>
      </c>
      <c r="N28" s="79">
        <v>0.35331499999999999</v>
      </c>
      <c r="O28" s="79">
        <v>0.35335499999999997</v>
      </c>
      <c r="P28" s="79">
        <v>0.35371399999999997</v>
      </c>
      <c r="Q28" s="79">
        <v>0.35449799999999998</v>
      </c>
      <c r="R28" s="79">
        <v>0.35569600000000001</v>
      </c>
      <c r="S28" s="79">
        <v>0.357043</v>
      </c>
      <c r="T28" s="79">
        <v>0.358431</v>
      </c>
      <c r="U28" s="79">
        <v>0.360037</v>
      </c>
      <c r="V28" s="79">
        <v>0.36171500000000001</v>
      </c>
      <c r="W28" s="79">
        <v>0.36352200000000001</v>
      </c>
      <c r="X28" s="79">
        <v>0.36547099999999999</v>
      </c>
      <c r="Y28" s="79">
        <v>0.36754199999999998</v>
      </c>
      <c r="Z28" s="79">
        <v>0.36971300000000001</v>
      </c>
      <c r="AA28" s="79">
        <v>0.37190400000000001</v>
      </c>
      <c r="AB28" s="79">
        <v>0.37426599999999999</v>
      </c>
      <c r="AC28" s="79">
        <v>0.37667899999999999</v>
      </c>
      <c r="AD28" s="79">
        <v>0.37906000000000001</v>
      </c>
      <c r="AE28" s="79">
        <v>0.38139899999999999</v>
      </c>
      <c r="AF28" s="79">
        <v>0.38370599999999999</v>
      </c>
      <c r="AG28" s="78">
        <v>0</v>
      </c>
    </row>
    <row r="29" spans="1:33" ht="11.25" customHeight="1">
      <c r="A29" s="73" t="s">
        <v>83</v>
      </c>
      <c r="B29" s="79">
        <v>0.21099599999999999</v>
      </c>
      <c r="C29" s="79">
        <v>0.203569</v>
      </c>
      <c r="D29" s="79">
        <v>0.19401199999999999</v>
      </c>
      <c r="E29" s="79">
        <v>0.190946</v>
      </c>
      <c r="F29" s="79">
        <v>0.18829599999999999</v>
      </c>
      <c r="G29" s="79">
        <v>0.188502</v>
      </c>
      <c r="H29" s="79">
        <v>0.18931000000000001</v>
      </c>
      <c r="I29" s="79">
        <v>0.190054</v>
      </c>
      <c r="J29" s="79">
        <v>0.190635</v>
      </c>
      <c r="K29" s="79">
        <v>0.191193</v>
      </c>
      <c r="L29" s="79">
        <v>0.191716</v>
      </c>
      <c r="M29" s="79">
        <v>0.191747</v>
      </c>
      <c r="N29" s="79">
        <v>0.19142899999999999</v>
      </c>
      <c r="O29" s="79">
        <v>0.19189999999999999</v>
      </c>
      <c r="P29" s="79">
        <v>0.193575</v>
      </c>
      <c r="Q29" s="79">
        <v>0.195909</v>
      </c>
      <c r="R29" s="79">
        <v>0.19828000000000001</v>
      </c>
      <c r="S29" s="79">
        <v>0.200069</v>
      </c>
      <c r="T29" s="79">
        <v>0.20163600000000001</v>
      </c>
      <c r="U29" s="79">
        <v>0.20310700000000001</v>
      </c>
      <c r="V29" s="79">
        <v>0.20471700000000001</v>
      </c>
      <c r="W29" s="79">
        <v>0.205955</v>
      </c>
      <c r="X29" s="79">
        <v>0.20712900000000001</v>
      </c>
      <c r="Y29" s="79">
        <v>0.208261</v>
      </c>
      <c r="Z29" s="79">
        <v>0.209373</v>
      </c>
      <c r="AA29" s="79">
        <v>0.21040300000000001</v>
      </c>
      <c r="AB29" s="79">
        <v>0.21182300000000001</v>
      </c>
      <c r="AC29" s="79">
        <v>0.21305099999999999</v>
      </c>
      <c r="AD29" s="79">
        <v>0.214425</v>
      </c>
      <c r="AE29" s="79">
        <v>0.21542500000000001</v>
      </c>
      <c r="AF29" s="79">
        <v>0.216726</v>
      </c>
      <c r="AG29" s="78">
        <v>2E-3</v>
      </c>
    </row>
    <row r="30" spans="1:33" ht="13.5" customHeight="1">
      <c r="A30" s="73" t="s">
        <v>84</v>
      </c>
      <c r="B30" s="79">
        <v>0.22641500000000001</v>
      </c>
      <c r="C30" s="79">
        <v>0.22475800000000001</v>
      </c>
      <c r="D30" s="79">
        <v>0.221857</v>
      </c>
      <c r="E30" s="79">
        <v>0.22257099999999999</v>
      </c>
      <c r="F30" s="79">
        <v>0.225221</v>
      </c>
      <c r="G30" s="79">
        <v>0.229545</v>
      </c>
      <c r="H30" s="79">
        <v>0.23350899999999999</v>
      </c>
      <c r="I30" s="79">
        <v>0.237341</v>
      </c>
      <c r="J30" s="79">
        <v>0.24088599999999999</v>
      </c>
      <c r="K30" s="79">
        <v>0.24407000000000001</v>
      </c>
      <c r="L30" s="79">
        <v>0.24709500000000001</v>
      </c>
      <c r="M30" s="79">
        <v>0.25039899999999998</v>
      </c>
      <c r="N30" s="79">
        <v>0.25394699999999998</v>
      </c>
      <c r="O30" s="79">
        <v>0.257886</v>
      </c>
      <c r="P30" s="79">
        <v>0.26183800000000002</v>
      </c>
      <c r="Q30" s="79">
        <v>0.26618199999999997</v>
      </c>
      <c r="R30" s="79">
        <v>0.27050400000000002</v>
      </c>
      <c r="S30" s="79">
        <v>0.27461400000000002</v>
      </c>
      <c r="T30" s="79">
        <v>0.27826299999999998</v>
      </c>
      <c r="U30" s="79">
        <v>0.28140999999999999</v>
      </c>
      <c r="V30" s="79">
        <v>0.28426299999999999</v>
      </c>
      <c r="W30" s="79">
        <v>0.286968</v>
      </c>
      <c r="X30" s="79">
        <v>0.28950799999999999</v>
      </c>
      <c r="Y30" s="79">
        <v>0.292097</v>
      </c>
      <c r="Z30" s="79">
        <v>0.29475000000000001</v>
      </c>
      <c r="AA30" s="79">
        <v>0.297207</v>
      </c>
      <c r="AB30" s="79">
        <v>0.29952699999999999</v>
      </c>
      <c r="AC30" s="79">
        <v>0.30167300000000002</v>
      </c>
      <c r="AD30" s="79">
        <v>0.30370900000000001</v>
      </c>
      <c r="AE30" s="79">
        <v>0.30531399999999997</v>
      </c>
      <c r="AF30" s="79">
        <v>0.30648799999999998</v>
      </c>
      <c r="AG30" s="78">
        <v>1.0999999999999999E-2</v>
      </c>
    </row>
    <row r="31" spans="1:33" ht="12.75" customHeight="1">
      <c r="A31" s="73" t="s">
        <v>85</v>
      </c>
      <c r="B31" s="79">
        <v>1.418309</v>
      </c>
      <c r="C31" s="79">
        <v>1.40832</v>
      </c>
      <c r="D31" s="79">
        <v>1.4892129999999999</v>
      </c>
      <c r="E31" s="79">
        <v>1.495231</v>
      </c>
      <c r="F31" s="79">
        <v>1.5069079999999999</v>
      </c>
      <c r="G31" s="79">
        <v>1.5197799999999999</v>
      </c>
      <c r="H31" s="79">
        <v>1.5528930000000001</v>
      </c>
      <c r="I31" s="79">
        <v>1.585858</v>
      </c>
      <c r="J31" s="79">
        <v>1.620582</v>
      </c>
      <c r="K31" s="79">
        <v>1.6580189999999999</v>
      </c>
      <c r="L31" s="79">
        <v>1.6958709999999999</v>
      </c>
      <c r="M31" s="79">
        <v>1.73404</v>
      </c>
      <c r="N31" s="79">
        <v>1.770669</v>
      </c>
      <c r="O31" s="79">
        <v>1.808316</v>
      </c>
      <c r="P31" s="79">
        <v>1.8457140000000001</v>
      </c>
      <c r="Q31" s="79">
        <v>1.8844639999999999</v>
      </c>
      <c r="R31" s="79">
        <v>1.922742</v>
      </c>
      <c r="S31" s="79">
        <v>1.9612750000000001</v>
      </c>
      <c r="T31" s="79">
        <v>1.9993529999999999</v>
      </c>
      <c r="U31" s="79">
        <v>2.0381049999999998</v>
      </c>
      <c r="V31" s="79">
        <v>2.0771600000000001</v>
      </c>
      <c r="W31" s="79">
        <v>2.1167159999999998</v>
      </c>
      <c r="X31" s="79">
        <v>2.157384</v>
      </c>
      <c r="Y31" s="79">
        <v>2.1993969999999998</v>
      </c>
      <c r="Z31" s="79">
        <v>2.2425570000000001</v>
      </c>
      <c r="AA31" s="79">
        <v>2.2859609999999999</v>
      </c>
      <c r="AB31" s="79">
        <v>2.3310059999999999</v>
      </c>
      <c r="AC31" s="79">
        <v>2.3763589999999999</v>
      </c>
      <c r="AD31" s="79">
        <v>2.421691</v>
      </c>
      <c r="AE31" s="79">
        <v>2.4661879999999998</v>
      </c>
      <c r="AF31" s="79">
        <v>2.5107200000000001</v>
      </c>
      <c r="AG31" s="78">
        <v>0.02</v>
      </c>
    </row>
    <row r="32" spans="1:33" ht="13.5" customHeight="1">
      <c r="A32" s="80" t="s">
        <v>86</v>
      </c>
      <c r="B32" s="77">
        <v>4.5386499999999996</v>
      </c>
      <c r="C32" s="77">
        <v>4.5014099999999999</v>
      </c>
      <c r="D32" s="77">
        <v>4.5339900000000002</v>
      </c>
      <c r="E32" s="77">
        <v>4.4664970000000004</v>
      </c>
      <c r="F32" s="77">
        <v>4.5082180000000003</v>
      </c>
      <c r="G32" s="77">
        <v>4.5191140000000001</v>
      </c>
      <c r="H32" s="77">
        <v>4.5481509999999998</v>
      </c>
      <c r="I32" s="77">
        <v>4.5823879999999999</v>
      </c>
      <c r="J32" s="77">
        <v>4.6234840000000004</v>
      </c>
      <c r="K32" s="77">
        <v>4.6753869999999997</v>
      </c>
      <c r="L32" s="77">
        <v>4.7208079999999999</v>
      </c>
      <c r="M32" s="77">
        <v>4.7659450000000003</v>
      </c>
      <c r="N32" s="77">
        <v>4.809901</v>
      </c>
      <c r="O32" s="77">
        <v>4.8585000000000003</v>
      </c>
      <c r="P32" s="77">
        <v>4.9090780000000001</v>
      </c>
      <c r="Q32" s="77">
        <v>4.9657289999999996</v>
      </c>
      <c r="R32" s="77">
        <v>5.0226100000000002</v>
      </c>
      <c r="S32" s="77">
        <v>5.0782759999999998</v>
      </c>
      <c r="T32" s="77">
        <v>5.1292660000000003</v>
      </c>
      <c r="U32" s="77">
        <v>5.1812649999999998</v>
      </c>
      <c r="V32" s="77">
        <v>5.2234449999999999</v>
      </c>
      <c r="W32" s="77">
        <v>5.2672210000000002</v>
      </c>
      <c r="X32" s="77">
        <v>5.3141569999999998</v>
      </c>
      <c r="Y32" s="77">
        <v>5.3642539999999999</v>
      </c>
      <c r="Z32" s="77">
        <v>5.4154669999999996</v>
      </c>
      <c r="AA32" s="77">
        <v>5.4655589999999998</v>
      </c>
      <c r="AB32" s="77">
        <v>5.5190650000000003</v>
      </c>
      <c r="AC32" s="77">
        <v>5.5720000000000001</v>
      </c>
      <c r="AD32" s="77">
        <v>5.6241479999999999</v>
      </c>
      <c r="AE32" s="77">
        <v>5.6737460000000004</v>
      </c>
      <c r="AF32" s="77">
        <v>5.7227519999999998</v>
      </c>
      <c r="AG32" s="71">
        <v>8.0000000000000002E-3</v>
      </c>
    </row>
    <row r="33" spans="1:33">
      <c r="A33" s="73"/>
    </row>
    <row r="34" spans="1:33">
      <c r="A34" s="80" t="s">
        <v>87</v>
      </c>
    </row>
    <row r="35" spans="1:33" ht="12.75" customHeight="1">
      <c r="A35" s="73" t="s">
        <v>76</v>
      </c>
      <c r="B35" s="79">
        <v>1.6493690000000001</v>
      </c>
      <c r="C35" s="79">
        <v>1.640617</v>
      </c>
      <c r="D35" s="79">
        <v>1.5094270000000001</v>
      </c>
      <c r="E35" s="79">
        <v>1.7566710000000001</v>
      </c>
      <c r="F35" s="79">
        <v>1.6859390000000001</v>
      </c>
      <c r="G35" s="79">
        <v>1.69787</v>
      </c>
      <c r="H35" s="79">
        <v>1.6960010000000001</v>
      </c>
      <c r="I35" s="79">
        <v>1.6876640000000001</v>
      </c>
      <c r="J35" s="79">
        <v>1.6760280000000001</v>
      </c>
      <c r="K35" s="79">
        <v>1.6697820000000001</v>
      </c>
      <c r="L35" s="79">
        <v>1.6610879999999999</v>
      </c>
      <c r="M35" s="79">
        <v>1.6541049999999999</v>
      </c>
      <c r="N35" s="79">
        <v>1.645224</v>
      </c>
      <c r="O35" s="79">
        <v>1.635119</v>
      </c>
      <c r="P35" s="79">
        <v>1.626449</v>
      </c>
      <c r="Q35" s="79">
        <v>1.6202049999999999</v>
      </c>
      <c r="R35" s="79">
        <v>1.6131819999999999</v>
      </c>
      <c r="S35" s="79">
        <v>1.607111</v>
      </c>
      <c r="T35" s="79">
        <v>1.599863</v>
      </c>
      <c r="U35" s="79">
        <v>1.592619</v>
      </c>
      <c r="V35" s="79">
        <v>1.5846359999999999</v>
      </c>
      <c r="W35" s="79">
        <v>1.576308</v>
      </c>
      <c r="X35" s="79">
        <v>1.567939</v>
      </c>
      <c r="Y35" s="79">
        <v>1.5589550000000001</v>
      </c>
      <c r="Z35" s="79">
        <v>1.547096</v>
      </c>
      <c r="AA35" s="79">
        <v>1.53115</v>
      </c>
      <c r="AB35" s="79">
        <v>1.514033</v>
      </c>
      <c r="AC35" s="79">
        <v>1.496556</v>
      </c>
      <c r="AD35" s="79">
        <v>1.4789429999999999</v>
      </c>
      <c r="AE35" s="79">
        <v>1.4648350000000001</v>
      </c>
      <c r="AF35" s="79">
        <v>1.4510350000000001</v>
      </c>
      <c r="AG35" s="78">
        <v>-4.0000000000000001E-3</v>
      </c>
    </row>
    <row r="36" spans="1:33" ht="14.25" customHeight="1">
      <c r="A36" s="73" t="s">
        <v>77</v>
      </c>
      <c r="B36" s="79">
        <v>4.2331000000000001E-2</v>
      </c>
      <c r="C36" s="79">
        <v>4.2981999999999999E-2</v>
      </c>
      <c r="D36" s="79">
        <v>4.4597999999999999E-2</v>
      </c>
      <c r="E36" s="79">
        <v>3.4457000000000002E-2</v>
      </c>
      <c r="F36" s="79">
        <v>3.9356000000000002E-2</v>
      </c>
      <c r="G36" s="79">
        <v>3.9433999999999997E-2</v>
      </c>
      <c r="H36" s="79">
        <v>3.9225000000000003E-2</v>
      </c>
      <c r="I36" s="79">
        <v>3.8892999999999997E-2</v>
      </c>
      <c r="J36" s="79">
        <v>3.8517999999999997E-2</v>
      </c>
      <c r="K36" s="79">
        <v>3.8288000000000003E-2</v>
      </c>
      <c r="L36" s="79">
        <v>3.8152999999999999E-2</v>
      </c>
      <c r="M36" s="79">
        <v>3.8060999999999998E-2</v>
      </c>
      <c r="N36" s="79">
        <v>3.7949999999999998E-2</v>
      </c>
      <c r="O36" s="79">
        <v>3.7824000000000003E-2</v>
      </c>
      <c r="P36" s="79">
        <v>3.7716E-2</v>
      </c>
      <c r="Q36" s="79">
        <v>3.7692000000000003E-2</v>
      </c>
      <c r="R36" s="79">
        <v>3.7655000000000001E-2</v>
      </c>
      <c r="S36" s="79">
        <v>3.7670000000000002E-2</v>
      </c>
      <c r="T36" s="79">
        <v>3.7673999999999999E-2</v>
      </c>
      <c r="U36" s="79">
        <v>3.7689E-2</v>
      </c>
      <c r="V36" s="79">
        <v>3.7754000000000003E-2</v>
      </c>
      <c r="W36" s="79">
        <v>3.7850000000000002E-2</v>
      </c>
      <c r="X36" s="79">
        <v>3.7997999999999997E-2</v>
      </c>
      <c r="Y36" s="79">
        <v>3.8216E-2</v>
      </c>
      <c r="Z36" s="79">
        <v>3.8400999999999998E-2</v>
      </c>
      <c r="AA36" s="79">
        <v>3.8572000000000002E-2</v>
      </c>
      <c r="AB36" s="79">
        <v>3.8710000000000001E-2</v>
      </c>
      <c r="AC36" s="79">
        <v>3.8884000000000002E-2</v>
      </c>
      <c r="AD36" s="79">
        <v>3.9146E-2</v>
      </c>
      <c r="AE36" s="79">
        <v>3.9513E-2</v>
      </c>
      <c r="AF36" s="79">
        <v>3.9912999999999997E-2</v>
      </c>
      <c r="AG36" s="78">
        <v>-3.0000000000000001E-3</v>
      </c>
    </row>
    <row r="37" spans="1:33" ht="15.75" customHeight="1">
      <c r="A37" s="73" t="s">
        <v>78</v>
      </c>
      <c r="B37" s="79">
        <v>0.43698399999999998</v>
      </c>
      <c r="C37" s="79">
        <v>0.45245099999999999</v>
      </c>
      <c r="D37" s="79">
        <v>0.46760600000000002</v>
      </c>
      <c r="E37" s="79">
        <v>0.474694</v>
      </c>
      <c r="F37" s="79">
        <v>0.48108299999999998</v>
      </c>
      <c r="G37" s="79">
        <v>0.488122</v>
      </c>
      <c r="H37" s="79">
        <v>0.49121999999999999</v>
      </c>
      <c r="I37" s="79">
        <v>0.49285699999999999</v>
      </c>
      <c r="J37" s="79">
        <v>0.49370799999999998</v>
      </c>
      <c r="K37" s="79">
        <v>0.49618400000000001</v>
      </c>
      <c r="L37" s="79">
        <v>0.49979600000000002</v>
      </c>
      <c r="M37" s="79">
        <v>0.50361</v>
      </c>
      <c r="N37" s="79">
        <v>0.50667799999999996</v>
      </c>
      <c r="O37" s="79">
        <v>0.50926800000000005</v>
      </c>
      <c r="P37" s="79">
        <v>0.51214599999999999</v>
      </c>
      <c r="Q37" s="79">
        <v>0.51575000000000004</v>
      </c>
      <c r="R37" s="79">
        <v>0.51896900000000001</v>
      </c>
      <c r="S37" s="79">
        <v>0.52228200000000002</v>
      </c>
      <c r="T37" s="79">
        <v>0.525003</v>
      </c>
      <c r="U37" s="79">
        <v>0.52748799999999996</v>
      </c>
      <c r="V37" s="79">
        <v>0.52959699999999998</v>
      </c>
      <c r="W37" s="79">
        <v>0.53166899999999995</v>
      </c>
      <c r="X37" s="79">
        <v>0.53369800000000001</v>
      </c>
      <c r="Y37" s="79">
        <v>0.53562399999999999</v>
      </c>
      <c r="Z37" s="79">
        <v>0.53658700000000004</v>
      </c>
      <c r="AA37" s="79">
        <v>0.53688199999999997</v>
      </c>
      <c r="AB37" s="79">
        <v>0.53627599999999997</v>
      </c>
      <c r="AC37" s="79">
        <v>0.53545100000000001</v>
      </c>
      <c r="AD37" s="79">
        <v>0.53414799999999996</v>
      </c>
      <c r="AE37" s="79">
        <v>0.53399300000000005</v>
      </c>
      <c r="AF37" s="79">
        <v>0.53367500000000001</v>
      </c>
      <c r="AG37" s="78">
        <v>6.0000000000000001E-3</v>
      </c>
    </row>
    <row r="38" spans="1:33" ht="15" customHeight="1">
      <c r="A38" s="73" t="s">
        <v>80</v>
      </c>
      <c r="B38" s="79">
        <v>0.17875099999999999</v>
      </c>
      <c r="C38" s="79">
        <v>0.183342</v>
      </c>
      <c r="D38" s="79">
        <v>0.18831999999999999</v>
      </c>
      <c r="E38" s="79">
        <v>0.19037200000000001</v>
      </c>
      <c r="F38" s="79">
        <v>0.192528</v>
      </c>
      <c r="G38" s="79">
        <v>0.19515199999999999</v>
      </c>
      <c r="H38" s="79">
        <v>0.19670299999999999</v>
      </c>
      <c r="I38" s="79">
        <v>0.19784199999999999</v>
      </c>
      <c r="J38" s="79">
        <v>0.198742</v>
      </c>
      <c r="K38" s="79">
        <v>0.200045</v>
      </c>
      <c r="L38" s="79">
        <v>0.20158100000000001</v>
      </c>
      <c r="M38" s="79">
        <v>0.20300099999999999</v>
      </c>
      <c r="N38" s="79">
        <v>0.204149</v>
      </c>
      <c r="O38" s="79">
        <v>0.205151</v>
      </c>
      <c r="P38" s="79">
        <v>0.20635100000000001</v>
      </c>
      <c r="Q38" s="79">
        <v>0.20795</v>
      </c>
      <c r="R38" s="79">
        <v>0.209589</v>
      </c>
      <c r="S38" s="79">
        <v>0.21143200000000001</v>
      </c>
      <c r="T38" s="79">
        <v>0.21324599999999999</v>
      </c>
      <c r="U38" s="79">
        <v>0.21487800000000001</v>
      </c>
      <c r="V38" s="79">
        <v>0.216532</v>
      </c>
      <c r="W38" s="79">
        <v>0.21815799999999999</v>
      </c>
      <c r="X38" s="79">
        <v>0.21981899999999999</v>
      </c>
      <c r="Y38" s="79">
        <v>0.221417</v>
      </c>
      <c r="Z38" s="79">
        <v>0.22270999999999999</v>
      </c>
      <c r="AA38" s="79">
        <v>0.22379399999999999</v>
      </c>
      <c r="AB38" s="79">
        <v>0.224277</v>
      </c>
      <c r="AC38" s="79">
        <v>0.224744</v>
      </c>
      <c r="AD38" s="79">
        <v>0.22520000000000001</v>
      </c>
      <c r="AE38" s="79">
        <v>0.226106</v>
      </c>
      <c r="AF38" s="79">
        <v>0.226994</v>
      </c>
      <c r="AG38" s="78">
        <v>7.0000000000000001E-3</v>
      </c>
    </row>
    <row r="39" spans="1:33" ht="12" customHeight="1">
      <c r="A39" s="73" t="s">
        <v>88</v>
      </c>
      <c r="B39" s="79">
        <v>0.86434500000000003</v>
      </c>
      <c r="C39" s="79">
        <v>0.91472900000000001</v>
      </c>
      <c r="D39" s="79">
        <v>0.81313800000000003</v>
      </c>
      <c r="E39" s="79">
        <v>0.88599799999999995</v>
      </c>
      <c r="F39" s="79">
        <v>0.93110400000000004</v>
      </c>
      <c r="G39" s="79">
        <v>0.97696899999999998</v>
      </c>
      <c r="H39" s="79">
        <v>0.98117399999999999</v>
      </c>
      <c r="I39" s="79">
        <v>0.98277300000000001</v>
      </c>
      <c r="J39" s="79">
        <v>0.98403099999999999</v>
      </c>
      <c r="K39" s="79">
        <v>0.98839399999999999</v>
      </c>
      <c r="L39" s="79">
        <v>0.99541400000000002</v>
      </c>
      <c r="M39" s="79">
        <v>1.004378</v>
      </c>
      <c r="N39" s="79">
        <v>1.013417</v>
      </c>
      <c r="O39" s="79">
        <v>1.0230649999999999</v>
      </c>
      <c r="P39" s="79">
        <v>1.034467</v>
      </c>
      <c r="Q39" s="79">
        <v>1.048117</v>
      </c>
      <c r="R39" s="79">
        <v>1.0622149999999999</v>
      </c>
      <c r="S39" s="79">
        <v>1.078174</v>
      </c>
      <c r="T39" s="79">
        <v>1.095442</v>
      </c>
      <c r="U39" s="79">
        <v>1.1139650000000001</v>
      </c>
      <c r="V39" s="79">
        <v>1.134026</v>
      </c>
      <c r="W39" s="79">
        <v>1.155715</v>
      </c>
      <c r="X39" s="79">
        <v>1.1793229999999999</v>
      </c>
      <c r="Y39" s="79">
        <v>1.2049190000000001</v>
      </c>
      <c r="Z39" s="79">
        <v>1.2316210000000001</v>
      </c>
      <c r="AA39" s="79">
        <v>1.260413</v>
      </c>
      <c r="AB39" s="79">
        <v>1.2899369999999999</v>
      </c>
      <c r="AC39" s="79">
        <v>1.320713</v>
      </c>
      <c r="AD39" s="79">
        <v>1.3533280000000001</v>
      </c>
      <c r="AE39" s="79">
        <v>1.390862</v>
      </c>
      <c r="AF39" s="79">
        <v>1.43137</v>
      </c>
      <c r="AG39" s="78">
        <v>1.6E-2</v>
      </c>
    </row>
    <row r="40" spans="1:33" ht="11.25" customHeight="1">
      <c r="A40" s="80" t="s">
        <v>86</v>
      </c>
      <c r="B40" s="77">
        <v>3.17178</v>
      </c>
      <c r="C40" s="77">
        <v>3.234121</v>
      </c>
      <c r="D40" s="77">
        <v>3.0230899999999998</v>
      </c>
      <c r="E40" s="77">
        <v>3.3421910000000001</v>
      </c>
      <c r="F40" s="77">
        <v>3.3300100000000001</v>
      </c>
      <c r="G40" s="77">
        <v>3.3975469999999999</v>
      </c>
      <c r="H40" s="77">
        <v>3.4043230000000002</v>
      </c>
      <c r="I40" s="77">
        <v>3.400029</v>
      </c>
      <c r="J40" s="77">
        <v>3.3910279999999999</v>
      </c>
      <c r="K40" s="77">
        <v>3.392693</v>
      </c>
      <c r="L40" s="77">
        <v>3.3960309999999998</v>
      </c>
      <c r="M40" s="77">
        <v>3.4031530000000001</v>
      </c>
      <c r="N40" s="77">
        <v>3.407419</v>
      </c>
      <c r="O40" s="77">
        <v>3.4104269999999999</v>
      </c>
      <c r="P40" s="77">
        <v>3.4171290000000001</v>
      </c>
      <c r="Q40" s="77">
        <v>3.4297149999999998</v>
      </c>
      <c r="R40" s="77">
        <v>3.4416099999999998</v>
      </c>
      <c r="S40" s="77">
        <v>3.4566690000000002</v>
      </c>
      <c r="T40" s="77">
        <v>3.4712290000000001</v>
      </c>
      <c r="U40" s="77">
        <v>3.4866389999999998</v>
      </c>
      <c r="V40" s="77">
        <v>3.502545</v>
      </c>
      <c r="W40" s="77">
        <v>3.5196999999999998</v>
      </c>
      <c r="X40" s="77">
        <v>3.5387770000000001</v>
      </c>
      <c r="Y40" s="77">
        <v>3.5591300000000001</v>
      </c>
      <c r="Z40" s="77">
        <v>3.5764140000000002</v>
      </c>
      <c r="AA40" s="77">
        <v>3.590811</v>
      </c>
      <c r="AB40" s="77">
        <v>3.6032320000000002</v>
      </c>
      <c r="AC40" s="77">
        <v>3.6163470000000002</v>
      </c>
      <c r="AD40" s="77">
        <v>3.6307649999999998</v>
      </c>
      <c r="AE40" s="77">
        <v>3.6553089999999999</v>
      </c>
      <c r="AF40" s="77">
        <v>3.6829869999999998</v>
      </c>
      <c r="AG40" s="71">
        <v>4.0000000000000001E-3</v>
      </c>
    </row>
    <row r="41" spans="1:33">
      <c r="A41" s="73"/>
    </row>
    <row r="42" spans="1:33" ht="15" customHeight="1">
      <c r="A42" s="80" t="s">
        <v>89</v>
      </c>
    </row>
    <row r="43" spans="1:33" ht="13.5" customHeight="1">
      <c r="A43" s="73" t="s">
        <v>76</v>
      </c>
      <c r="B43" s="79">
        <v>0.13995099999999999</v>
      </c>
      <c r="C43" s="79">
        <v>0.130329</v>
      </c>
      <c r="D43" s="79">
        <v>0.114542</v>
      </c>
      <c r="E43" s="79">
        <v>0.12803899999999999</v>
      </c>
      <c r="F43" s="79">
        <v>0.122337</v>
      </c>
      <c r="G43" s="79">
        <v>0.12178700000000001</v>
      </c>
      <c r="H43" s="79">
        <v>0.120159</v>
      </c>
      <c r="I43" s="79">
        <v>0.11786199999999999</v>
      </c>
      <c r="J43" s="79">
        <v>0.11558300000000001</v>
      </c>
      <c r="K43" s="79">
        <v>0.11340600000000001</v>
      </c>
      <c r="L43" s="79">
        <v>0.111328</v>
      </c>
      <c r="M43" s="79">
        <v>0.109251</v>
      </c>
      <c r="N43" s="79">
        <v>0.10716000000000001</v>
      </c>
      <c r="O43" s="79">
        <v>0.105147</v>
      </c>
      <c r="P43" s="79">
        <v>0.103215</v>
      </c>
      <c r="Q43" s="79">
        <v>0.101312</v>
      </c>
      <c r="R43" s="79">
        <v>9.9458000000000005E-2</v>
      </c>
      <c r="S43" s="79">
        <v>9.7656000000000007E-2</v>
      </c>
      <c r="T43" s="79">
        <v>9.5897999999999997E-2</v>
      </c>
      <c r="U43" s="79">
        <v>9.4200999999999993E-2</v>
      </c>
      <c r="V43" s="79">
        <v>9.2572000000000002E-2</v>
      </c>
      <c r="W43" s="79">
        <v>9.1006000000000004E-2</v>
      </c>
      <c r="X43" s="79">
        <v>8.9511999999999994E-2</v>
      </c>
      <c r="Y43" s="79">
        <v>8.8033E-2</v>
      </c>
      <c r="Z43" s="79">
        <v>8.6564000000000002E-2</v>
      </c>
      <c r="AA43" s="79">
        <v>8.5115999999999997E-2</v>
      </c>
      <c r="AB43" s="79">
        <v>8.3715999999999999E-2</v>
      </c>
      <c r="AC43" s="79">
        <v>8.2350000000000007E-2</v>
      </c>
      <c r="AD43" s="79">
        <v>8.1081E-2</v>
      </c>
      <c r="AE43" s="79">
        <v>7.9816999999999999E-2</v>
      </c>
      <c r="AF43" s="79">
        <v>7.8547000000000006E-2</v>
      </c>
      <c r="AG43" s="78">
        <v>-1.7000000000000001E-2</v>
      </c>
    </row>
    <row r="44" spans="1:33" ht="14.25" customHeight="1">
      <c r="A44" s="73" t="s">
        <v>78</v>
      </c>
      <c r="B44" s="79">
        <v>2.7401999999999999E-2</v>
      </c>
      <c r="C44" s="79">
        <v>2.6693999999999999E-2</v>
      </c>
      <c r="D44" s="79">
        <v>2.6239999999999999E-2</v>
      </c>
      <c r="E44" s="79">
        <v>2.6530000000000001E-2</v>
      </c>
      <c r="F44" s="79">
        <v>2.7494000000000001E-2</v>
      </c>
      <c r="G44" s="79">
        <v>2.8327999999999999E-2</v>
      </c>
      <c r="H44" s="79">
        <v>2.8889000000000001E-2</v>
      </c>
      <c r="I44" s="79">
        <v>2.9288000000000002E-2</v>
      </c>
      <c r="J44" s="79">
        <v>2.9675E-2</v>
      </c>
      <c r="K44" s="79">
        <v>3.0075000000000001E-2</v>
      </c>
      <c r="L44" s="79">
        <v>3.0470000000000001E-2</v>
      </c>
      <c r="M44" s="79">
        <v>3.0827E-2</v>
      </c>
      <c r="N44" s="79">
        <v>3.1132E-2</v>
      </c>
      <c r="O44" s="79">
        <v>3.1427999999999998E-2</v>
      </c>
      <c r="P44" s="79">
        <v>3.1725000000000003E-2</v>
      </c>
      <c r="Q44" s="79">
        <v>3.2018999999999999E-2</v>
      </c>
      <c r="R44" s="79">
        <v>3.2287999999999997E-2</v>
      </c>
      <c r="S44" s="79">
        <v>3.2554E-2</v>
      </c>
      <c r="T44" s="79">
        <v>3.2814000000000003E-2</v>
      </c>
      <c r="U44" s="79">
        <v>3.3079999999999998E-2</v>
      </c>
      <c r="V44" s="79">
        <v>3.3340000000000002E-2</v>
      </c>
      <c r="W44" s="79">
        <v>3.3609E-2</v>
      </c>
      <c r="X44" s="79">
        <v>3.3848000000000003E-2</v>
      </c>
      <c r="Y44" s="79">
        <v>3.4084999999999997E-2</v>
      </c>
      <c r="Z44" s="79">
        <v>3.431E-2</v>
      </c>
      <c r="AA44" s="79">
        <v>3.4533000000000001E-2</v>
      </c>
      <c r="AB44" s="79">
        <v>3.4757999999999997E-2</v>
      </c>
      <c r="AC44" s="79">
        <v>3.4931999999999998E-2</v>
      </c>
      <c r="AD44" s="79">
        <v>3.5122E-2</v>
      </c>
      <c r="AE44" s="79">
        <v>3.5290000000000002E-2</v>
      </c>
      <c r="AF44" s="79">
        <v>3.5409999999999997E-2</v>
      </c>
      <c r="AG44" s="78">
        <v>0.01</v>
      </c>
    </row>
    <row r="45" spans="1:33" ht="14.25" customHeight="1">
      <c r="A45" s="73" t="s">
        <v>90</v>
      </c>
      <c r="B45" s="79">
        <v>0.24285699999999999</v>
      </c>
      <c r="C45" s="79">
        <v>0.25950699999999999</v>
      </c>
      <c r="D45" s="79">
        <v>0.19503799999999999</v>
      </c>
      <c r="E45" s="79">
        <v>0.15293999999999999</v>
      </c>
      <c r="F45" s="79">
        <v>0.178616</v>
      </c>
      <c r="G45" s="79">
        <v>0.202819</v>
      </c>
      <c r="H45" s="79">
        <v>0.203481</v>
      </c>
      <c r="I45" s="79">
        <v>0.20269999999999999</v>
      </c>
      <c r="J45" s="79">
        <v>0.201847</v>
      </c>
      <c r="K45" s="79">
        <v>0.201014</v>
      </c>
      <c r="L45" s="79">
        <v>0.20030300000000001</v>
      </c>
      <c r="M45" s="79">
        <v>0.19953699999999999</v>
      </c>
      <c r="N45" s="79">
        <v>0.19869100000000001</v>
      </c>
      <c r="O45" s="79">
        <v>0.197904</v>
      </c>
      <c r="P45" s="79">
        <v>0.197189</v>
      </c>
      <c r="Q45" s="79">
        <v>0.19647400000000001</v>
      </c>
      <c r="R45" s="79">
        <v>0.19579299999999999</v>
      </c>
      <c r="S45" s="79">
        <v>0.19514300000000001</v>
      </c>
      <c r="T45" s="79">
        <v>0.19450899999999999</v>
      </c>
      <c r="U45" s="79">
        <v>0.193885</v>
      </c>
      <c r="V45" s="79">
        <v>0.193297</v>
      </c>
      <c r="W45" s="79">
        <v>0.19273100000000001</v>
      </c>
      <c r="X45" s="79">
        <v>0.19218399999999999</v>
      </c>
      <c r="Y45" s="79">
        <v>0.19156300000000001</v>
      </c>
      <c r="Z45" s="79">
        <v>0.19087499999999999</v>
      </c>
      <c r="AA45" s="79">
        <v>0.19012100000000001</v>
      </c>
      <c r="AB45" s="79">
        <v>0.18932499999999999</v>
      </c>
      <c r="AC45" s="79">
        <v>0.18853800000000001</v>
      </c>
      <c r="AD45" s="79">
        <v>0.18789600000000001</v>
      </c>
      <c r="AE45" s="79">
        <v>0.18723799999999999</v>
      </c>
      <c r="AF45" s="79">
        <v>0.18656600000000001</v>
      </c>
      <c r="AG45" s="78">
        <v>-1.0999999999999999E-2</v>
      </c>
    </row>
    <row r="46" spans="1:33" ht="15.75" customHeight="1">
      <c r="A46" s="80" t="s">
        <v>86</v>
      </c>
      <c r="B46" s="77">
        <v>0.41021000000000002</v>
      </c>
      <c r="C46" s="77">
        <v>0.41653000000000001</v>
      </c>
      <c r="D46" s="77">
        <v>0.33582000000000001</v>
      </c>
      <c r="E46" s="77">
        <v>0.30750899999999998</v>
      </c>
      <c r="F46" s="77">
        <v>0.32844699999999999</v>
      </c>
      <c r="G46" s="77">
        <v>0.352935</v>
      </c>
      <c r="H46" s="77">
        <v>0.35252899999999998</v>
      </c>
      <c r="I46" s="77">
        <v>0.34984999999999999</v>
      </c>
      <c r="J46" s="77">
        <v>0.34710600000000003</v>
      </c>
      <c r="K46" s="77">
        <v>0.344495</v>
      </c>
      <c r="L46" s="77">
        <v>0.34210099999999999</v>
      </c>
      <c r="M46" s="77">
        <v>0.339615</v>
      </c>
      <c r="N46" s="77">
        <v>0.33698299999999998</v>
      </c>
      <c r="O46" s="77">
        <v>0.33447900000000003</v>
      </c>
      <c r="P46" s="77">
        <v>0.33212999999999998</v>
      </c>
      <c r="Q46" s="77">
        <v>0.32980500000000001</v>
      </c>
      <c r="R46" s="77">
        <v>0.32753900000000002</v>
      </c>
      <c r="S46" s="77">
        <v>0.325353</v>
      </c>
      <c r="T46" s="77">
        <v>0.32322099999999998</v>
      </c>
      <c r="U46" s="77">
        <v>0.32116600000000001</v>
      </c>
      <c r="V46" s="77">
        <v>0.31920999999999999</v>
      </c>
      <c r="W46" s="77">
        <v>0.31734600000000002</v>
      </c>
      <c r="X46" s="77">
        <v>0.31554399999999999</v>
      </c>
      <c r="Y46" s="77">
        <v>0.31368099999999999</v>
      </c>
      <c r="Z46" s="77">
        <v>0.311749</v>
      </c>
      <c r="AA46" s="77">
        <v>0.30977100000000002</v>
      </c>
      <c r="AB46" s="77">
        <v>0.30780000000000002</v>
      </c>
      <c r="AC46" s="77">
        <v>0.30582100000000001</v>
      </c>
      <c r="AD46" s="77">
        <v>0.30409900000000001</v>
      </c>
      <c r="AE46" s="77">
        <v>0.302344</v>
      </c>
      <c r="AF46" s="77">
        <v>0.30052400000000001</v>
      </c>
      <c r="AG46" s="71">
        <v>-1.0999999999999999E-2</v>
      </c>
    </row>
    <row r="47" spans="1:33">
      <c r="A47" s="73"/>
    </row>
    <row r="48" spans="1:33" ht="13.5" customHeight="1">
      <c r="A48" s="73" t="s">
        <v>91</v>
      </c>
      <c r="B48" s="79">
        <v>0.10749</v>
      </c>
      <c r="C48" s="79">
        <v>0.125442</v>
      </c>
      <c r="D48" s="79">
        <v>0.125442</v>
      </c>
      <c r="E48" s="79">
        <v>0.125442</v>
      </c>
      <c r="F48" s="79">
        <v>0.125442</v>
      </c>
      <c r="G48" s="79">
        <v>0.125442</v>
      </c>
      <c r="H48" s="79">
        <v>0.125442</v>
      </c>
      <c r="I48" s="79">
        <v>0.125442</v>
      </c>
      <c r="J48" s="79">
        <v>0.125442</v>
      </c>
      <c r="K48" s="79">
        <v>0.125442</v>
      </c>
      <c r="L48" s="79">
        <v>0.125442</v>
      </c>
      <c r="M48" s="79">
        <v>0.125442</v>
      </c>
      <c r="N48" s="79">
        <v>0.125442</v>
      </c>
      <c r="O48" s="79">
        <v>0.125442</v>
      </c>
      <c r="P48" s="79">
        <v>0.125442</v>
      </c>
      <c r="Q48" s="79">
        <v>0.125442</v>
      </c>
      <c r="R48" s="79">
        <v>0.125442</v>
      </c>
      <c r="S48" s="79">
        <v>0.125442</v>
      </c>
      <c r="T48" s="79">
        <v>0.125442</v>
      </c>
      <c r="U48" s="79">
        <v>0.125442</v>
      </c>
      <c r="V48" s="79">
        <v>0.125442</v>
      </c>
      <c r="W48" s="79">
        <v>0.125442</v>
      </c>
      <c r="X48" s="79">
        <v>0.125442</v>
      </c>
      <c r="Y48" s="79">
        <v>0.125442</v>
      </c>
      <c r="Z48" s="79">
        <v>0.125442</v>
      </c>
      <c r="AA48" s="79">
        <v>0.125442</v>
      </c>
      <c r="AB48" s="79">
        <v>0.125442</v>
      </c>
      <c r="AC48" s="79">
        <v>0.125442</v>
      </c>
      <c r="AD48" s="79">
        <v>0.125442</v>
      </c>
      <c r="AE48" s="79">
        <v>0.125442</v>
      </c>
      <c r="AF48" s="79">
        <v>0.125442</v>
      </c>
      <c r="AG48" s="78">
        <v>0</v>
      </c>
    </row>
    <row r="49" spans="1:33" ht="12.75" customHeight="1">
      <c r="A49" s="73" t="s">
        <v>92</v>
      </c>
      <c r="B49" s="79">
        <v>0.33993000000000001</v>
      </c>
      <c r="C49" s="79">
        <v>0.32109399999999999</v>
      </c>
      <c r="D49" s="79">
        <v>0.33163199999999998</v>
      </c>
      <c r="E49" s="79">
        <v>0.34876800000000002</v>
      </c>
      <c r="F49" s="79">
        <v>0.36080899999999999</v>
      </c>
      <c r="G49" s="79">
        <v>0.36369899999999999</v>
      </c>
      <c r="H49" s="79">
        <v>0.36494100000000002</v>
      </c>
      <c r="I49" s="79">
        <v>0.36367699999999997</v>
      </c>
      <c r="J49" s="79">
        <v>0.36305100000000001</v>
      </c>
      <c r="K49" s="79">
        <v>0.36351600000000001</v>
      </c>
      <c r="L49" s="79">
        <v>0.36340899999999998</v>
      </c>
      <c r="M49" s="79">
        <v>0.36404500000000001</v>
      </c>
      <c r="N49" s="79">
        <v>0.364454</v>
      </c>
      <c r="O49" s="79">
        <v>0.36499399999999999</v>
      </c>
      <c r="P49" s="79">
        <v>0.36549199999999998</v>
      </c>
      <c r="Q49" s="79">
        <v>0.36625400000000002</v>
      </c>
      <c r="R49" s="79">
        <v>0.36654700000000001</v>
      </c>
      <c r="S49" s="79">
        <v>0.36696299999999998</v>
      </c>
      <c r="T49" s="79">
        <v>0.367309</v>
      </c>
      <c r="U49" s="79">
        <v>0.36796200000000001</v>
      </c>
      <c r="V49" s="79">
        <v>0.36824099999999999</v>
      </c>
      <c r="W49" s="79">
        <v>0.36966100000000002</v>
      </c>
      <c r="X49" s="79">
        <v>0.37007800000000002</v>
      </c>
      <c r="Y49" s="79">
        <v>0.37093900000000002</v>
      </c>
      <c r="Z49" s="79">
        <v>0.372035</v>
      </c>
      <c r="AA49" s="79">
        <v>0.37235699999999999</v>
      </c>
      <c r="AB49" s="79">
        <v>0.373307</v>
      </c>
      <c r="AC49" s="79">
        <v>0.374135</v>
      </c>
      <c r="AD49" s="79">
        <v>0.37542900000000001</v>
      </c>
      <c r="AE49" s="79">
        <v>0.37604199999999999</v>
      </c>
      <c r="AF49" s="79">
        <v>0.37698100000000001</v>
      </c>
      <c r="AG49" s="78">
        <v>6.0000000000000001E-3</v>
      </c>
    </row>
    <row r="50" spans="1:33">
      <c r="A50" s="73"/>
    </row>
    <row r="51" spans="1:33" ht="15.75" customHeight="1">
      <c r="A51" s="80" t="s">
        <v>93</v>
      </c>
    </row>
    <row r="52" spans="1:33" ht="18.75" customHeight="1">
      <c r="A52" s="73" t="s">
        <v>76</v>
      </c>
      <c r="B52" s="79">
        <v>1.9663520000000001</v>
      </c>
      <c r="C52" s="79">
        <v>1.9386760000000001</v>
      </c>
      <c r="D52" s="79">
        <v>1.77468</v>
      </c>
      <c r="E52" s="79">
        <v>2.058484</v>
      </c>
      <c r="F52" s="79">
        <v>1.9728399999999999</v>
      </c>
      <c r="G52" s="79">
        <v>1.982675</v>
      </c>
      <c r="H52" s="79">
        <v>1.9774419999999999</v>
      </c>
      <c r="I52" s="79">
        <v>1.9652529999999999</v>
      </c>
      <c r="J52" s="79">
        <v>1.9501470000000001</v>
      </c>
      <c r="K52" s="79">
        <v>1.9410559999999999</v>
      </c>
      <c r="L52" s="79">
        <v>1.9296070000000001</v>
      </c>
      <c r="M52" s="79">
        <v>1.919861</v>
      </c>
      <c r="N52" s="79">
        <v>1.908185</v>
      </c>
      <c r="O52" s="79">
        <v>1.895289</v>
      </c>
      <c r="P52" s="79">
        <v>1.8839779999999999</v>
      </c>
      <c r="Q52" s="79">
        <v>1.875319</v>
      </c>
      <c r="R52" s="79">
        <v>1.8659939999999999</v>
      </c>
      <c r="S52" s="79">
        <v>1.857677</v>
      </c>
      <c r="T52" s="79">
        <v>1.848225</v>
      </c>
      <c r="U52" s="79">
        <v>1.838789</v>
      </c>
      <c r="V52" s="79">
        <v>1.8285819999999999</v>
      </c>
      <c r="W52" s="79">
        <v>1.818068</v>
      </c>
      <c r="X52" s="79">
        <v>1.8076490000000001</v>
      </c>
      <c r="Y52" s="79">
        <v>1.79664</v>
      </c>
      <c r="Z52" s="79">
        <v>1.7827729999999999</v>
      </c>
      <c r="AA52" s="79">
        <v>1.7648140000000001</v>
      </c>
      <c r="AB52" s="79">
        <v>1.745781</v>
      </c>
      <c r="AC52" s="79">
        <v>1.726391</v>
      </c>
      <c r="AD52" s="79">
        <v>1.7069639999999999</v>
      </c>
      <c r="AE52" s="79">
        <v>1.6910289999999999</v>
      </c>
      <c r="AF52" s="79">
        <v>1.6754199999999999</v>
      </c>
      <c r="AG52" s="78">
        <v>-5.0000000000000001E-3</v>
      </c>
    </row>
    <row r="53" spans="1:33">
      <c r="A53" s="73" t="s">
        <v>77</v>
      </c>
      <c r="B53" s="79">
        <v>0.59905699999999995</v>
      </c>
      <c r="C53" s="79">
        <v>0.61307199999999995</v>
      </c>
      <c r="D53" s="79">
        <v>0.60570800000000002</v>
      </c>
      <c r="E53" s="79">
        <v>0.51154999999999995</v>
      </c>
      <c r="F53" s="79">
        <v>0.56371800000000005</v>
      </c>
      <c r="G53" s="79">
        <v>0.56379900000000005</v>
      </c>
      <c r="H53" s="79">
        <v>0.562195</v>
      </c>
      <c r="I53" s="79">
        <v>0.56192799999999998</v>
      </c>
      <c r="J53" s="79">
        <v>0.56239600000000001</v>
      </c>
      <c r="K53" s="79">
        <v>0.56499600000000005</v>
      </c>
      <c r="L53" s="79">
        <v>0.56714699999999996</v>
      </c>
      <c r="M53" s="79">
        <v>0.56868300000000005</v>
      </c>
      <c r="N53" s="79">
        <v>0.56998899999999997</v>
      </c>
      <c r="O53" s="79">
        <v>0.57289699999999999</v>
      </c>
      <c r="P53" s="79">
        <v>0.57607200000000003</v>
      </c>
      <c r="Q53" s="79">
        <v>0.58031100000000002</v>
      </c>
      <c r="R53" s="79">
        <v>0.58416699999999999</v>
      </c>
      <c r="S53" s="79">
        <v>0.58760800000000002</v>
      </c>
      <c r="T53" s="79">
        <v>0.58924100000000001</v>
      </c>
      <c r="U53" s="79">
        <v>0.591615</v>
      </c>
      <c r="V53" s="79">
        <v>0.59456799999999999</v>
      </c>
      <c r="W53" s="79">
        <v>0.597993</v>
      </c>
      <c r="X53" s="79">
        <v>0.60189099999999995</v>
      </c>
      <c r="Y53" s="79">
        <v>0.60620700000000005</v>
      </c>
      <c r="Z53" s="79">
        <v>0.61048100000000005</v>
      </c>
      <c r="AA53" s="79">
        <v>0.61446100000000003</v>
      </c>
      <c r="AB53" s="79">
        <v>0.61881600000000003</v>
      </c>
      <c r="AC53" s="79">
        <v>0.62289799999999995</v>
      </c>
      <c r="AD53" s="79">
        <v>0.62682899999999997</v>
      </c>
      <c r="AE53" s="79">
        <v>0.63036400000000004</v>
      </c>
      <c r="AF53" s="79">
        <v>0.63468400000000003</v>
      </c>
      <c r="AG53" s="78">
        <v>1E-3</v>
      </c>
    </row>
    <row r="54" spans="1:33">
      <c r="A54" s="73" t="s">
        <v>78</v>
      </c>
      <c r="B54" s="79">
        <v>0.55502600000000002</v>
      </c>
      <c r="C54" s="79">
        <v>0.56990399999999997</v>
      </c>
      <c r="D54" s="79">
        <v>0.58517399999999997</v>
      </c>
      <c r="E54" s="79">
        <v>0.59267899999999996</v>
      </c>
      <c r="F54" s="79">
        <v>0.59975400000000001</v>
      </c>
      <c r="G54" s="79">
        <v>0.60728000000000004</v>
      </c>
      <c r="H54" s="79">
        <v>0.61034900000000003</v>
      </c>
      <c r="I54" s="79">
        <v>0.61208200000000001</v>
      </c>
      <c r="J54" s="79">
        <v>0.61312</v>
      </c>
      <c r="K54" s="79">
        <v>0.61599099999999996</v>
      </c>
      <c r="L54" s="79">
        <v>0.61981699999999995</v>
      </c>
      <c r="M54" s="79">
        <v>0.62373199999999995</v>
      </c>
      <c r="N54" s="79">
        <v>0.62682400000000005</v>
      </c>
      <c r="O54" s="79">
        <v>0.62943700000000002</v>
      </c>
      <c r="P54" s="79">
        <v>0.63234900000000005</v>
      </c>
      <c r="Q54" s="79">
        <v>0.63607400000000003</v>
      </c>
      <c r="R54" s="79">
        <v>0.63938300000000003</v>
      </c>
      <c r="S54" s="79">
        <v>0.64275000000000004</v>
      </c>
      <c r="T54" s="79">
        <v>0.64543600000000001</v>
      </c>
      <c r="U54" s="79">
        <v>0.64788599999999996</v>
      </c>
      <c r="V54" s="79">
        <v>0.64972600000000003</v>
      </c>
      <c r="W54" s="79">
        <v>0.65156199999999997</v>
      </c>
      <c r="X54" s="79">
        <v>0.65336300000000003</v>
      </c>
      <c r="Y54" s="79">
        <v>0.65507499999999996</v>
      </c>
      <c r="Z54" s="79">
        <v>0.65577600000000003</v>
      </c>
      <c r="AA54" s="79">
        <v>0.655748</v>
      </c>
      <c r="AB54" s="79">
        <v>0.65483199999999997</v>
      </c>
      <c r="AC54" s="79">
        <v>0.65363000000000004</v>
      </c>
      <c r="AD54" s="79">
        <v>0.65193000000000001</v>
      </c>
      <c r="AE54" s="79">
        <v>0.65134599999999998</v>
      </c>
      <c r="AF54" s="79">
        <v>0.650617</v>
      </c>
      <c r="AG54" s="78">
        <v>5.0000000000000001E-3</v>
      </c>
    </row>
    <row r="55" spans="1:33">
      <c r="A55" s="73" t="s">
        <v>79</v>
      </c>
      <c r="B55" s="79">
        <v>0.48907600000000001</v>
      </c>
      <c r="C55" s="79">
        <v>0.49497000000000002</v>
      </c>
      <c r="D55" s="79">
        <v>0.50371999999999995</v>
      </c>
      <c r="E55" s="79">
        <v>0.51080000000000003</v>
      </c>
      <c r="F55" s="79">
        <v>0.51567799999999997</v>
      </c>
      <c r="G55" s="79">
        <v>0.51978999999999997</v>
      </c>
      <c r="H55" s="79">
        <v>0.52270799999999995</v>
      </c>
      <c r="I55" s="79">
        <v>0.52586200000000005</v>
      </c>
      <c r="J55" s="79">
        <v>0.52980400000000005</v>
      </c>
      <c r="K55" s="79">
        <v>0.53513500000000003</v>
      </c>
      <c r="L55" s="79">
        <v>0.53931200000000001</v>
      </c>
      <c r="M55" s="79">
        <v>0.543211</v>
      </c>
      <c r="N55" s="79">
        <v>0.54692099999999999</v>
      </c>
      <c r="O55" s="79">
        <v>0.55064400000000002</v>
      </c>
      <c r="P55" s="79">
        <v>0.55420999999999998</v>
      </c>
      <c r="Q55" s="79">
        <v>0.55827099999999996</v>
      </c>
      <c r="R55" s="79">
        <v>0.56241200000000002</v>
      </c>
      <c r="S55" s="79">
        <v>0.56652400000000003</v>
      </c>
      <c r="T55" s="79">
        <v>0.570079</v>
      </c>
      <c r="U55" s="79">
        <v>0.57360599999999995</v>
      </c>
      <c r="V55" s="79">
        <v>0.57547800000000005</v>
      </c>
      <c r="W55" s="79">
        <v>0.57752800000000004</v>
      </c>
      <c r="X55" s="79">
        <v>0.57993799999999995</v>
      </c>
      <c r="Y55" s="79">
        <v>0.58259799999999995</v>
      </c>
      <c r="Z55" s="79">
        <v>0.58497699999999997</v>
      </c>
      <c r="AA55" s="79">
        <v>0.58701800000000004</v>
      </c>
      <c r="AB55" s="79">
        <v>0.58916800000000003</v>
      </c>
      <c r="AC55" s="79">
        <v>0.59132499999999999</v>
      </c>
      <c r="AD55" s="79">
        <v>0.59349200000000002</v>
      </c>
      <c r="AE55" s="79">
        <v>0.59567400000000004</v>
      </c>
      <c r="AF55" s="79">
        <v>0.59630499999999997</v>
      </c>
      <c r="AG55" s="78">
        <v>6.0000000000000001E-3</v>
      </c>
    </row>
    <row r="56" spans="1:33">
      <c r="A56" s="73" t="s">
        <v>80</v>
      </c>
      <c r="B56" s="79">
        <v>0.20156199999999999</v>
      </c>
      <c r="C56" s="79">
        <v>0.20608899999999999</v>
      </c>
      <c r="D56" s="79">
        <v>0.21113699999999999</v>
      </c>
      <c r="E56" s="79">
        <v>0.21319199999999999</v>
      </c>
      <c r="F56" s="79">
        <v>0.21526400000000001</v>
      </c>
      <c r="G56" s="79">
        <v>0.21779399999999999</v>
      </c>
      <c r="H56" s="79">
        <v>0.219221</v>
      </c>
      <c r="I56" s="79">
        <v>0.22025500000000001</v>
      </c>
      <c r="J56" s="79">
        <v>0.221077</v>
      </c>
      <c r="K56" s="79">
        <v>0.22234000000000001</v>
      </c>
      <c r="L56" s="79">
        <v>0.22383900000000001</v>
      </c>
      <c r="M56" s="79">
        <v>0.22519500000000001</v>
      </c>
      <c r="N56" s="79">
        <v>0.226269</v>
      </c>
      <c r="O56" s="79">
        <v>0.22720199999999999</v>
      </c>
      <c r="P56" s="79">
        <v>0.22834299999999999</v>
      </c>
      <c r="Q56" s="79">
        <v>0.229903</v>
      </c>
      <c r="R56" s="79">
        <v>0.23150799999999999</v>
      </c>
      <c r="S56" s="79">
        <v>0.23330400000000001</v>
      </c>
      <c r="T56" s="79">
        <v>0.23505999999999999</v>
      </c>
      <c r="U56" s="79">
        <v>0.23663100000000001</v>
      </c>
      <c r="V56" s="79">
        <v>0.23822199999999999</v>
      </c>
      <c r="W56" s="79">
        <v>0.239782</v>
      </c>
      <c r="X56" s="79">
        <v>0.24137500000000001</v>
      </c>
      <c r="Y56" s="79">
        <v>0.24290400000000001</v>
      </c>
      <c r="Z56" s="79">
        <v>0.24412</v>
      </c>
      <c r="AA56" s="79">
        <v>0.24510899999999999</v>
      </c>
      <c r="AB56" s="79">
        <v>0.24549000000000001</v>
      </c>
      <c r="AC56" s="79">
        <v>0.24584800000000001</v>
      </c>
      <c r="AD56" s="79">
        <v>0.24618899999999999</v>
      </c>
      <c r="AE56" s="79">
        <v>0.246974</v>
      </c>
      <c r="AF56" s="79">
        <v>0.24774499999999999</v>
      </c>
      <c r="AG56" s="78">
        <v>6.0000000000000001E-3</v>
      </c>
    </row>
    <row r="57" spans="1:33">
      <c r="A57" s="73" t="s">
        <v>81</v>
      </c>
      <c r="B57" s="79">
        <v>0.95947099999999996</v>
      </c>
      <c r="C57" s="79">
        <v>0.93772599999999995</v>
      </c>
      <c r="D57" s="79">
        <v>0.92413599999999996</v>
      </c>
      <c r="E57" s="79">
        <v>0.91239800000000004</v>
      </c>
      <c r="F57" s="79">
        <v>0.90485599999999999</v>
      </c>
      <c r="G57" s="79">
        <v>0.90009600000000001</v>
      </c>
      <c r="H57" s="79">
        <v>0.89511300000000005</v>
      </c>
      <c r="I57" s="79">
        <v>0.89243499999999998</v>
      </c>
      <c r="J57" s="79">
        <v>0.89235299999999995</v>
      </c>
      <c r="K57" s="79">
        <v>0.89592899999999998</v>
      </c>
      <c r="L57" s="79">
        <v>0.89489799999999997</v>
      </c>
      <c r="M57" s="79">
        <v>0.89443300000000003</v>
      </c>
      <c r="N57" s="79">
        <v>0.89464500000000002</v>
      </c>
      <c r="O57" s="79">
        <v>0.895513</v>
      </c>
      <c r="P57" s="79">
        <v>0.89688900000000005</v>
      </c>
      <c r="Q57" s="79">
        <v>0.89972700000000005</v>
      </c>
      <c r="R57" s="79">
        <v>0.90306399999999998</v>
      </c>
      <c r="S57" s="79">
        <v>0.90611699999999995</v>
      </c>
      <c r="T57" s="79">
        <v>0.90803999999999996</v>
      </c>
      <c r="U57" s="79">
        <v>0.91003400000000001</v>
      </c>
      <c r="V57" s="79">
        <v>0.90344599999999997</v>
      </c>
      <c r="W57" s="79">
        <v>0.89772700000000005</v>
      </c>
      <c r="X57" s="79">
        <v>0.89326099999999997</v>
      </c>
      <c r="Y57" s="79">
        <v>0.88986200000000004</v>
      </c>
      <c r="Z57" s="79">
        <v>0.88661400000000001</v>
      </c>
      <c r="AA57" s="79">
        <v>0.88297999999999999</v>
      </c>
      <c r="AB57" s="79">
        <v>0.88012599999999996</v>
      </c>
      <c r="AC57" s="79">
        <v>0.87706399999999995</v>
      </c>
      <c r="AD57" s="79">
        <v>0.87350000000000005</v>
      </c>
      <c r="AE57" s="79">
        <v>0.86958599999999997</v>
      </c>
      <c r="AF57" s="79">
        <v>0.86591700000000005</v>
      </c>
      <c r="AG57" s="78">
        <v>-3.0000000000000001E-3</v>
      </c>
    </row>
    <row r="58" spans="1:33">
      <c r="A58" s="73" t="s">
        <v>82</v>
      </c>
      <c r="B58" s="79">
        <v>0.38717499999999999</v>
      </c>
      <c r="C58" s="79">
        <v>0.38074000000000002</v>
      </c>
      <c r="D58" s="79">
        <v>0.37508599999999997</v>
      </c>
      <c r="E58" s="79">
        <v>0.36940800000000001</v>
      </c>
      <c r="F58" s="79">
        <v>0.36442000000000002</v>
      </c>
      <c r="G58" s="79">
        <v>0.36054700000000001</v>
      </c>
      <c r="H58" s="79">
        <v>0.35760799999999998</v>
      </c>
      <c r="I58" s="79">
        <v>0.35572500000000001</v>
      </c>
      <c r="J58" s="79">
        <v>0.354738</v>
      </c>
      <c r="K58" s="79">
        <v>0.354437</v>
      </c>
      <c r="L58" s="79">
        <v>0.35392200000000001</v>
      </c>
      <c r="M58" s="79">
        <v>0.35349900000000001</v>
      </c>
      <c r="N58" s="79">
        <v>0.35331499999999999</v>
      </c>
      <c r="O58" s="79">
        <v>0.35335499999999997</v>
      </c>
      <c r="P58" s="79">
        <v>0.35371399999999997</v>
      </c>
      <c r="Q58" s="79">
        <v>0.35449799999999998</v>
      </c>
      <c r="R58" s="79">
        <v>0.35569600000000001</v>
      </c>
      <c r="S58" s="79">
        <v>0.357043</v>
      </c>
      <c r="T58" s="79">
        <v>0.358431</v>
      </c>
      <c r="U58" s="79">
        <v>0.360037</v>
      </c>
      <c r="V58" s="79">
        <v>0.36171500000000001</v>
      </c>
      <c r="W58" s="79">
        <v>0.36352200000000001</v>
      </c>
      <c r="X58" s="79">
        <v>0.36547099999999999</v>
      </c>
      <c r="Y58" s="79">
        <v>0.36754199999999998</v>
      </c>
      <c r="Z58" s="79">
        <v>0.36971300000000001</v>
      </c>
      <c r="AA58" s="79">
        <v>0.37190400000000001</v>
      </c>
      <c r="AB58" s="79">
        <v>0.37426599999999999</v>
      </c>
      <c r="AC58" s="79">
        <v>0.37667899999999999</v>
      </c>
      <c r="AD58" s="79">
        <v>0.37906000000000001</v>
      </c>
      <c r="AE58" s="79">
        <v>0.38139899999999999</v>
      </c>
      <c r="AF58" s="79">
        <v>0.38370599999999999</v>
      </c>
      <c r="AG58" s="78">
        <v>0</v>
      </c>
    </row>
    <row r="59" spans="1:33">
      <c r="A59" s="73" t="s">
        <v>83</v>
      </c>
      <c r="B59" s="79">
        <v>0.21099599999999999</v>
      </c>
      <c r="C59" s="79">
        <v>0.203569</v>
      </c>
      <c r="D59" s="79">
        <v>0.19401199999999999</v>
      </c>
      <c r="E59" s="79">
        <v>0.190946</v>
      </c>
      <c r="F59" s="79">
        <v>0.18829599999999999</v>
      </c>
      <c r="G59" s="79">
        <v>0.188502</v>
      </c>
      <c r="H59" s="79">
        <v>0.18931000000000001</v>
      </c>
      <c r="I59" s="79">
        <v>0.190054</v>
      </c>
      <c r="J59" s="79">
        <v>0.190635</v>
      </c>
      <c r="K59" s="79">
        <v>0.191193</v>
      </c>
      <c r="L59" s="79">
        <v>0.191716</v>
      </c>
      <c r="M59" s="79">
        <v>0.191747</v>
      </c>
      <c r="N59" s="79">
        <v>0.19142899999999999</v>
      </c>
      <c r="O59" s="79">
        <v>0.19189999999999999</v>
      </c>
      <c r="P59" s="79">
        <v>0.193575</v>
      </c>
      <c r="Q59" s="79">
        <v>0.195909</v>
      </c>
      <c r="R59" s="79">
        <v>0.19828000000000001</v>
      </c>
      <c r="S59" s="79">
        <v>0.200069</v>
      </c>
      <c r="T59" s="79">
        <v>0.20163600000000001</v>
      </c>
      <c r="U59" s="79">
        <v>0.20310700000000001</v>
      </c>
      <c r="V59" s="79">
        <v>0.20471700000000001</v>
      </c>
      <c r="W59" s="79">
        <v>0.205955</v>
      </c>
      <c r="X59" s="79">
        <v>0.20712900000000001</v>
      </c>
      <c r="Y59" s="79">
        <v>0.208261</v>
      </c>
      <c r="Z59" s="79">
        <v>0.209373</v>
      </c>
      <c r="AA59" s="79">
        <v>0.21040300000000001</v>
      </c>
      <c r="AB59" s="79">
        <v>0.21182300000000001</v>
      </c>
      <c r="AC59" s="79">
        <v>0.21305099999999999</v>
      </c>
      <c r="AD59" s="79">
        <v>0.214425</v>
      </c>
      <c r="AE59" s="79">
        <v>0.21542500000000001</v>
      </c>
      <c r="AF59" s="79">
        <v>0.216726</v>
      </c>
      <c r="AG59" s="78">
        <v>2E-3</v>
      </c>
    </row>
    <row r="60" spans="1:33">
      <c r="A60" s="73" t="s">
        <v>84</v>
      </c>
      <c r="B60" s="79">
        <v>0.22641500000000001</v>
      </c>
      <c r="C60" s="79">
        <v>0.22475800000000001</v>
      </c>
      <c r="D60" s="79">
        <v>0.221857</v>
      </c>
      <c r="E60" s="79">
        <v>0.22257099999999999</v>
      </c>
      <c r="F60" s="79">
        <v>0.225221</v>
      </c>
      <c r="G60" s="79">
        <v>0.229545</v>
      </c>
      <c r="H60" s="79">
        <v>0.23350899999999999</v>
      </c>
      <c r="I60" s="79">
        <v>0.237341</v>
      </c>
      <c r="J60" s="79">
        <v>0.24088599999999999</v>
      </c>
      <c r="K60" s="79">
        <v>0.24407000000000001</v>
      </c>
      <c r="L60" s="79">
        <v>0.24709500000000001</v>
      </c>
      <c r="M60" s="79">
        <v>0.25039899999999998</v>
      </c>
      <c r="N60" s="79">
        <v>0.25394699999999998</v>
      </c>
      <c r="O60" s="79">
        <v>0.257886</v>
      </c>
      <c r="P60" s="79">
        <v>0.26183800000000002</v>
      </c>
      <c r="Q60" s="79">
        <v>0.26618199999999997</v>
      </c>
      <c r="R60" s="79">
        <v>0.27050400000000002</v>
      </c>
      <c r="S60" s="79">
        <v>0.27461400000000002</v>
      </c>
      <c r="T60" s="79">
        <v>0.27826299999999998</v>
      </c>
      <c r="U60" s="79">
        <v>0.28140999999999999</v>
      </c>
      <c r="V60" s="79">
        <v>0.28426299999999999</v>
      </c>
      <c r="W60" s="79">
        <v>0.286968</v>
      </c>
      <c r="X60" s="79">
        <v>0.28950799999999999</v>
      </c>
      <c r="Y60" s="79">
        <v>0.292097</v>
      </c>
      <c r="Z60" s="79">
        <v>0.29475000000000001</v>
      </c>
      <c r="AA60" s="79">
        <v>0.297207</v>
      </c>
      <c r="AB60" s="79">
        <v>0.29952699999999999</v>
      </c>
      <c r="AC60" s="79">
        <v>0.30167300000000002</v>
      </c>
      <c r="AD60" s="79">
        <v>0.30370900000000001</v>
      </c>
      <c r="AE60" s="79">
        <v>0.30531399999999997</v>
      </c>
      <c r="AF60" s="79">
        <v>0.30648799999999998</v>
      </c>
      <c r="AG60" s="78">
        <v>1.0999999999999999E-2</v>
      </c>
    </row>
    <row r="61" spans="1:33">
      <c r="A61" s="73" t="s">
        <v>94</v>
      </c>
      <c r="B61" s="79">
        <v>2.9729299999999999</v>
      </c>
      <c r="C61" s="79">
        <v>3.029093</v>
      </c>
      <c r="D61" s="79">
        <v>2.9544630000000001</v>
      </c>
      <c r="E61" s="79">
        <v>3.0083790000000001</v>
      </c>
      <c r="F61" s="79">
        <v>3.1028790000000002</v>
      </c>
      <c r="G61" s="79">
        <v>3.1887099999999999</v>
      </c>
      <c r="H61" s="79">
        <v>3.2279309999999999</v>
      </c>
      <c r="I61" s="79">
        <v>3.2604510000000002</v>
      </c>
      <c r="J61" s="79">
        <v>3.294953</v>
      </c>
      <c r="K61" s="79">
        <v>3.3363860000000001</v>
      </c>
      <c r="L61" s="79">
        <v>3.3804379999999998</v>
      </c>
      <c r="M61" s="79">
        <v>3.4274429999999998</v>
      </c>
      <c r="N61" s="79">
        <v>3.472674</v>
      </c>
      <c r="O61" s="79">
        <v>3.5197210000000001</v>
      </c>
      <c r="P61" s="79">
        <v>3.5683039999999999</v>
      </c>
      <c r="Q61" s="79">
        <v>3.6207530000000001</v>
      </c>
      <c r="R61" s="79">
        <v>3.6727400000000001</v>
      </c>
      <c r="S61" s="79">
        <v>3.726998</v>
      </c>
      <c r="T61" s="79">
        <v>3.7820559999999999</v>
      </c>
      <c r="U61" s="79">
        <v>3.8393579999999998</v>
      </c>
      <c r="V61" s="79">
        <v>3.8981680000000001</v>
      </c>
      <c r="W61" s="79">
        <v>3.9602650000000001</v>
      </c>
      <c r="X61" s="79">
        <v>4.0244119999999999</v>
      </c>
      <c r="Y61" s="79">
        <v>4.0922599999999996</v>
      </c>
      <c r="Z61" s="79">
        <v>4.1625300000000003</v>
      </c>
      <c r="AA61" s="79">
        <v>4.2342959999999996</v>
      </c>
      <c r="AB61" s="79">
        <v>4.309018</v>
      </c>
      <c r="AC61" s="79">
        <v>4.385186</v>
      </c>
      <c r="AD61" s="79">
        <v>4.4637869999999999</v>
      </c>
      <c r="AE61" s="79">
        <v>4.5457729999999996</v>
      </c>
      <c r="AF61" s="79">
        <v>4.6310789999999997</v>
      </c>
      <c r="AG61" s="78">
        <v>1.4999999999999999E-2</v>
      </c>
    </row>
    <row r="62" spans="1:33">
      <c r="A62" s="80" t="s">
        <v>86</v>
      </c>
      <c r="B62" s="77">
        <v>8.5680599999999991</v>
      </c>
      <c r="C62" s="77">
        <v>8.5985969999999998</v>
      </c>
      <c r="D62" s="77">
        <v>8.3499750000000006</v>
      </c>
      <c r="E62" s="77">
        <v>8.5904059999999998</v>
      </c>
      <c r="F62" s="77">
        <v>8.6529249999999998</v>
      </c>
      <c r="G62" s="77">
        <v>8.758737</v>
      </c>
      <c r="H62" s="77">
        <v>8.7953849999999996</v>
      </c>
      <c r="I62" s="77">
        <v>8.8213860000000004</v>
      </c>
      <c r="J62" s="77">
        <v>8.8501100000000008</v>
      </c>
      <c r="K62" s="77">
        <v>8.9015330000000006</v>
      </c>
      <c r="L62" s="77">
        <v>8.9477899999999995</v>
      </c>
      <c r="M62" s="77">
        <v>8.9982009999999999</v>
      </c>
      <c r="N62" s="77">
        <v>9.0441990000000008</v>
      </c>
      <c r="O62" s="77">
        <v>9.0938429999999997</v>
      </c>
      <c r="P62" s="77">
        <v>9.1492710000000006</v>
      </c>
      <c r="Q62" s="77">
        <v>9.2169460000000001</v>
      </c>
      <c r="R62" s="77">
        <v>9.2837490000000003</v>
      </c>
      <c r="S62" s="77">
        <v>9.3527039999999992</v>
      </c>
      <c r="T62" s="77">
        <v>9.4164680000000001</v>
      </c>
      <c r="U62" s="77">
        <v>9.4824730000000006</v>
      </c>
      <c r="V62" s="77">
        <v>9.5388839999999995</v>
      </c>
      <c r="W62" s="77">
        <v>9.5993700000000004</v>
      </c>
      <c r="X62" s="77">
        <v>9.6639990000000004</v>
      </c>
      <c r="Y62" s="77">
        <v>9.733447</v>
      </c>
      <c r="Z62" s="77">
        <v>9.8011060000000008</v>
      </c>
      <c r="AA62" s="77">
        <v>9.8639410000000005</v>
      </c>
      <c r="AB62" s="77">
        <v>9.9288460000000001</v>
      </c>
      <c r="AC62" s="77">
        <v>9.9937450000000005</v>
      </c>
      <c r="AD62" s="77">
        <v>10.059882999999999</v>
      </c>
      <c r="AE62" s="77">
        <v>10.132884000000001</v>
      </c>
      <c r="AF62" s="77">
        <v>10.208686999999999</v>
      </c>
      <c r="AG62" s="71">
        <v>6.0000000000000001E-3</v>
      </c>
    </row>
    <row r="63" spans="1:33">
      <c r="A63" s="73"/>
    </row>
    <row r="64" spans="1:33">
      <c r="A64" s="80" t="s">
        <v>95</v>
      </c>
      <c r="B64" s="77">
        <v>9.5208119999999994</v>
      </c>
      <c r="C64" s="77">
        <v>9.4531799999999997</v>
      </c>
      <c r="D64" s="77">
        <v>9.2989639999999998</v>
      </c>
      <c r="E64" s="77">
        <v>9.2378889999999991</v>
      </c>
      <c r="F64" s="77">
        <v>9.2426840000000006</v>
      </c>
      <c r="G64" s="77">
        <v>9.1436270000000004</v>
      </c>
      <c r="H64" s="77">
        <v>9.0833250000000003</v>
      </c>
      <c r="I64" s="77">
        <v>9.1201399999999992</v>
      </c>
      <c r="J64" s="77">
        <v>9.2102989999999991</v>
      </c>
      <c r="K64" s="77">
        <v>9.3274019999999993</v>
      </c>
      <c r="L64" s="77">
        <v>9.4217440000000003</v>
      </c>
      <c r="M64" s="77">
        <v>9.4854760000000002</v>
      </c>
      <c r="N64" s="77">
        <v>9.5695420000000002</v>
      </c>
      <c r="O64" s="77">
        <v>9.6473779999999998</v>
      </c>
      <c r="P64" s="77">
        <v>9.7300179999999994</v>
      </c>
      <c r="Q64" s="77">
        <v>9.8227320000000002</v>
      </c>
      <c r="R64" s="77">
        <v>9.8965259999999997</v>
      </c>
      <c r="S64" s="77">
        <v>9.9827490000000001</v>
      </c>
      <c r="T64" s="77">
        <v>10.05236</v>
      </c>
      <c r="U64" s="77">
        <v>10.120742999999999</v>
      </c>
      <c r="V64" s="77">
        <v>10.176332</v>
      </c>
      <c r="W64" s="77">
        <v>10.229259000000001</v>
      </c>
      <c r="X64" s="77">
        <v>10.28642</v>
      </c>
      <c r="Y64" s="77">
        <v>10.351582000000001</v>
      </c>
      <c r="Z64" s="77">
        <v>10.428119000000001</v>
      </c>
      <c r="AA64" s="77">
        <v>10.506079</v>
      </c>
      <c r="AB64" s="77">
        <v>10.583717</v>
      </c>
      <c r="AC64" s="77">
        <v>10.657589</v>
      </c>
      <c r="AD64" s="77">
        <v>10.745139999999999</v>
      </c>
      <c r="AE64" s="77">
        <v>10.829786</v>
      </c>
      <c r="AF64" s="77">
        <v>10.921187</v>
      </c>
      <c r="AG64" s="71">
        <v>5.0000000000000001E-3</v>
      </c>
    </row>
    <row r="65" spans="1:33">
      <c r="A65" s="73"/>
    </row>
    <row r="66" spans="1:33">
      <c r="A66" s="80" t="s">
        <v>96</v>
      </c>
    </row>
    <row r="67" spans="1:33">
      <c r="A67" s="73" t="s">
        <v>76</v>
      </c>
      <c r="B67" s="79">
        <v>2.3377159999999999</v>
      </c>
      <c r="C67" s="79">
        <v>2.290918</v>
      </c>
      <c r="D67" s="79">
        <v>2.0837789999999998</v>
      </c>
      <c r="E67" s="79">
        <v>2.4178929999999998</v>
      </c>
      <c r="F67" s="79">
        <v>2.3102260000000001</v>
      </c>
      <c r="G67" s="79">
        <v>2.3125110000000002</v>
      </c>
      <c r="H67" s="79">
        <v>2.299547</v>
      </c>
      <c r="I67" s="79">
        <v>2.2831510000000002</v>
      </c>
      <c r="J67" s="79">
        <v>2.2659600000000002</v>
      </c>
      <c r="K67" s="79">
        <v>2.2560020000000001</v>
      </c>
      <c r="L67" s="79">
        <v>2.2433269999999998</v>
      </c>
      <c r="M67" s="79">
        <v>2.231347</v>
      </c>
      <c r="N67" s="79">
        <v>2.2181600000000001</v>
      </c>
      <c r="O67" s="79">
        <v>2.2031139999999998</v>
      </c>
      <c r="P67" s="79">
        <v>2.189835</v>
      </c>
      <c r="Q67" s="79">
        <v>2.179557</v>
      </c>
      <c r="R67" s="79">
        <v>2.168161</v>
      </c>
      <c r="S67" s="79">
        <v>2.1582659999999998</v>
      </c>
      <c r="T67" s="79">
        <v>2.147027</v>
      </c>
      <c r="U67" s="79">
        <v>2.135634</v>
      </c>
      <c r="V67" s="79">
        <v>2.123488</v>
      </c>
      <c r="W67" s="79">
        <v>2.11084</v>
      </c>
      <c r="X67" s="79">
        <v>2.0983839999999998</v>
      </c>
      <c r="Y67" s="79">
        <v>2.0854279999999998</v>
      </c>
      <c r="Z67" s="79">
        <v>2.0699079999999999</v>
      </c>
      <c r="AA67" s="79">
        <v>2.050357</v>
      </c>
      <c r="AB67" s="79">
        <v>2.029655</v>
      </c>
      <c r="AC67" s="79">
        <v>2.0084849999999999</v>
      </c>
      <c r="AD67" s="79">
        <v>1.9877</v>
      </c>
      <c r="AE67" s="79">
        <v>1.9704280000000001</v>
      </c>
      <c r="AF67" s="79">
        <v>1.953732</v>
      </c>
      <c r="AG67" s="78">
        <v>-5.0000000000000001E-3</v>
      </c>
    </row>
    <row r="68" spans="1:33">
      <c r="A68" s="73" t="s">
        <v>77</v>
      </c>
      <c r="B68" s="79">
        <v>1.766912</v>
      </c>
      <c r="C68" s="79">
        <v>1.81029</v>
      </c>
      <c r="D68" s="79">
        <v>1.756513</v>
      </c>
      <c r="E68" s="79">
        <v>1.4983059999999999</v>
      </c>
      <c r="F68" s="79">
        <v>1.638757</v>
      </c>
      <c r="G68" s="79">
        <v>1.62476</v>
      </c>
      <c r="H68" s="79">
        <v>1.606643</v>
      </c>
      <c r="I68" s="79">
        <v>1.602903</v>
      </c>
      <c r="J68" s="79">
        <v>1.605996</v>
      </c>
      <c r="K68" s="79">
        <v>1.6157790000000001</v>
      </c>
      <c r="L68" s="79">
        <v>1.6229089999999999</v>
      </c>
      <c r="M68" s="79">
        <v>1.6247609999999999</v>
      </c>
      <c r="N68" s="79">
        <v>1.6285069999999999</v>
      </c>
      <c r="O68" s="79">
        <v>1.6353740000000001</v>
      </c>
      <c r="P68" s="79">
        <v>1.6431169999999999</v>
      </c>
      <c r="Q68" s="79">
        <v>1.653667</v>
      </c>
      <c r="R68" s="79">
        <v>1.6610130000000001</v>
      </c>
      <c r="S68" s="79">
        <v>1.6686620000000001</v>
      </c>
      <c r="T68" s="79">
        <v>1.6702049999999999</v>
      </c>
      <c r="U68" s="79">
        <v>1.6736200000000001</v>
      </c>
      <c r="V68" s="79">
        <v>1.679354</v>
      </c>
      <c r="W68" s="79">
        <v>1.685826</v>
      </c>
      <c r="X68" s="79">
        <v>1.693398</v>
      </c>
      <c r="Y68" s="79">
        <v>1.7022790000000001</v>
      </c>
      <c r="Z68" s="79">
        <v>1.7120899999999999</v>
      </c>
      <c r="AA68" s="79">
        <v>1.721455</v>
      </c>
      <c r="AB68" s="79">
        <v>1.7312650000000001</v>
      </c>
      <c r="AC68" s="79">
        <v>1.7399439999999999</v>
      </c>
      <c r="AD68" s="79">
        <v>1.7496179999999999</v>
      </c>
      <c r="AE68" s="79">
        <v>1.7581549999999999</v>
      </c>
      <c r="AF68" s="79">
        <v>1.7697350000000001</v>
      </c>
      <c r="AG68" s="78">
        <v>-1E-3</v>
      </c>
    </row>
    <row r="69" spans="1:33">
      <c r="A69" s="73" t="s">
        <v>78</v>
      </c>
      <c r="B69" s="79">
        <v>0.74516199999999999</v>
      </c>
      <c r="C69" s="79">
        <v>0.76050099999999998</v>
      </c>
      <c r="D69" s="79">
        <v>0.772482</v>
      </c>
      <c r="E69" s="79">
        <v>0.781833</v>
      </c>
      <c r="F69" s="79">
        <v>0.78668400000000005</v>
      </c>
      <c r="G69" s="79">
        <v>0.79105899999999996</v>
      </c>
      <c r="H69" s="79">
        <v>0.79056999999999999</v>
      </c>
      <c r="I69" s="79">
        <v>0.79108199999999995</v>
      </c>
      <c r="J69" s="79">
        <v>0.791883</v>
      </c>
      <c r="K69" s="79">
        <v>0.79500800000000005</v>
      </c>
      <c r="L69" s="79">
        <v>0.79854199999999997</v>
      </c>
      <c r="M69" s="79">
        <v>0.80145200000000005</v>
      </c>
      <c r="N69" s="79">
        <v>0.80392300000000005</v>
      </c>
      <c r="O69" s="79">
        <v>0.805647</v>
      </c>
      <c r="P69" s="79">
        <v>0.80771499999999996</v>
      </c>
      <c r="Q69" s="79">
        <v>0.81074900000000005</v>
      </c>
      <c r="R69" s="79">
        <v>0.81302700000000006</v>
      </c>
      <c r="S69" s="79">
        <v>0.81556899999999999</v>
      </c>
      <c r="T69" s="79">
        <v>0.81715000000000004</v>
      </c>
      <c r="U69" s="79">
        <v>0.81844799999999995</v>
      </c>
      <c r="V69" s="79">
        <v>0.81881000000000004</v>
      </c>
      <c r="W69" s="79">
        <v>0.81913199999999997</v>
      </c>
      <c r="X69" s="79">
        <v>0.81947700000000001</v>
      </c>
      <c r="Y69" s="79">
        <v>0.81980900000000001</v>
      </c>
      <c r="Z69" s="79">
        <v>0.81922300000000003</v>
      </c>
      <c r="AA69" s="79">
        <v>0.81785600000000003</v>
      </c>
      <c r="AB69" s="79">
        <v>0.81552999999999998</v>
      </c>
      <c r="AC69" s="79">
        <v>0.81285700000000005</v>
      </c>
      <c r="AD69" s="79">
        <v>0.80985399999999996</v>
      </c>
      <c r="AE69" s="79">
        <v>0.80798199999999998</v>
      </c>
      <c r="AF69" s="79">
        <v>0.80621100000000001</v>
      </c>
      <c r="AG69" s="78">
        <v>2E-3</v>
      </c>
    </row>
    <row r="70" spans="1:33">
      <c r="A70" s="73" t="s">
        <v>79</v>
      </c>
      <c r="B70" s="79">
        <v>1.51502</v>
      </c>
      <c r="C70" s="79">
        <v>1.5344310000000001</v>
      </c>
      <c r="D70" s="79">
        <v>1.5368219999999999</v>
      </c>
      <c r="E70" s="79">
        <v>1.567269</v>
      </c>
      <c r="F70" s="79">
        <v>1.5729150000000001</v>
      </c>
      <c r="G70" s="79">
        <v>1.5714920000000001</v>
      </c>
      <c r="H70" s="79">
        <v>1.566632</v>
      </c>
      <c r="I70" s="79">
        <v>1.5724629999999999</v>
      </c>
      <c r="J70" s="79">
        <v>1.58521</v>
      </c>
      <c r="K70" s="79">
        <v>1.6027279999999999</v>
      </c>
      <c r="L70" s="79">
        <v>1.615666</v>
      </c>
      <c r="M70" s="79">
        <v>1.624341</v>
      </c>
      <c r="N70" s="79">
        <v>1.635049</v>
      </c>
      <c r="O70" s="79">
        <v>1.6440399999999999</v>
      </c>
      <c r="P70" s="79">
        <v>1.6526780000000001</v>
      </c>
      <c r="Q70" s="79">
        <v>1.662588</v>
      </c>
      <c r="R70" s="79">
        <v>1.6705859999999999</v>
      </c>
      <c r="S70" s="79">
        <v>1.6801839999999999</v>
      </c>
      <c r="T70" s="79">
        <v>1.6873229999999999</v>
      </c>
      <c r="U70" s="79">
        <v>1.6940500000000001</v>
      </c>
      <c r="V70" s="79">
        <v>1.696626</v>
      </c>
      <c r="W70" s="79">
        <v>1.6991229999999999</v>
      </c>
      <c r="X70" s="79">
        <v>1.702502</v>
      </c>
      <c r="Y70" s="79">
        <v>1.706858</v>
      </c>
      <c r="Z70" s="79">
        <v>1.7114180000000001</v>
      </c>
      <c r="AA70" s="79">
        <v>1.7154050000000001</v>
      </c>
      <c r="AB70" s="79">
        <v>1.7189950000000001</v>
      </c>
      <c r="AC70" s="79">
        <v>1.722353</v>
      </c>
      <c r="AD70" s="79">
        <v>1.727379</v>
      </c>
      <c r="AE70" s="79">
        <v>1.7326680000000001</v>
      </c>
      <c r="AF70" s="79">
        <v>1.734281</v>
      </c>
      <c r="AG70" s="78">
        <v>4.0000000000000001E-3</v>
      </c>
    </row>
    <row r="71" spans="1:33">
      <c r="A71" s="73" t="s">
        <v>80</v>
      </c>
      <c r="B71" s="79">
        <v>0.24941099999999999</v>
      </c>
      <c r="C71" s="79">
        <v>0.253859</v>
      </c>
      <c r="D71" s="79">
        <v>0.257934</v>
      </c>
      <c r="E71" s="79">
        <v>0.26039099999999998</v>
      </c>
      <c r="F71" s="79">
        <v>0.26187700000000003</v>
      </c>
      <c r="G71" s="79">
        <v>0.26360499999999998</v>
      </c>
      <c r="H71" s="79">
        <v>0.26419399999999998</v>
      </c>
      <c r="I71" s="79">
        <v>0.26486300000000002</v>
      </c>
      <c r="J71" s="79">
        <v>0.26557199999999997</v>
      </c>
      <c r="K71" s="79">
        <v>0.26682</v>
      </c>
      <c r="L71" s="79">
        <v>0.26826100000000003</v>
      </c>
      <c r="M71" s="79">
        <v>0.269368</v>
      </c>
      <c r="N71" s="79">
        <v>0.27027800000000002</v>
      </c>
      <c r="O71" s="79">
        <v>0.27098899999999998</v>
      </c>
      <c r="P71" s="79">
        <v>0.27193299999999998</v>
      </c>
      <c r="Q71" s="79">
        <v>0.27332699999999999</v>
      </c>
      <c r="R71" s="79">
        <v>0.274696</v>
      </c>
      <c r="S71" s="79">
        <v>0.27629900000000002</v>
      </c>
      <c r="T71" s="79">
        <v>0.27781</v>
      </c>
      <c r="U71" s="79">
        <v>0.27912199999999998</v>
      </c>
      <c r="V71" s="79">
        <v>0.28047800000000001</v>
      </c>
      <c r="W71" s="79">
        <v>0.281777</v>
      </c>
      <c r="X71" s="79">
        <v>0.28310099999999999</v>
      </c>
      <c r="Y71" s="79">
        <v>0.28436699999999998</v>
      </c>
      <c r="Z71" s="79">
        <v>0.28534700000000002</v>
      </c>
      <c r="AA71" s="79">
        <v>0.28607900000000003</v>
      </c>
      <c r="AB71" s="79">
        <v>0.28616900000000001</v>
      </c>
      <c r="AC71" s="79">
        <v>0.28621400000000002</v>
      </c>
      <c r="AD71" s="79">
        <v>0.28628999999999999</v>
      </c>
      <c r="AE71" s="79">
        <v>0.28680800000000001</v>
      </c>
      <c r="AF71" s="79">
        <v>0.28734599999999999</v>
      </c>
      <c r="AG71" s="78">
        <v>4.0000000000000001E-3</v>
      </c>
    </row>
    <row r="72" spans="1:33">
      <c r="A72" s="73" t="s">
        <v>81</v>
      </c>
      <c r="B72" s="79">
        <v>2.972172</v>
      </c>
      <c r="C72" s="79">
        <v>2.9069970000000001</v>
      </c>
      <c r="D72" s="79">
        <v>2.8194889999999999</v>
      </c>
      <c r="E72" s="79">
        <v>2.7994780000000001</v>
      </c>
      <c r="F72" s="79">
        <v>2.7599800000000001</v>
      </c>
      <c r="G72" s="79">
        <v>2.7212800000000001</v>
      </c>
      <c r="H72" s="79">
        <v>2.6827839999999998</v>
      </c>
      <c r="I72" s="79">
        <v>2.668612</v>
      </c>
      <c r="J72" s="79">
        <v>2.6699830000000002</v>
      </c>
      <c r="K72" s="79">
        <v>2.6833079999999998</v>
      </c>
      <c r="L72" s="79">
        <v>2.6809270000000001</v>
      </c>
      <c r="M72" s="79">
        <v>2.674588</v>
      </c>
      <c r="N72" s="79">
        <v>2.6745869999999998</v>
      </c>
      <c r="O72" s="79">
        <v>2.673705</v>
      </c>
      <c r="P72" s="79">
        <v>2.6745649999999999</v>
      </c>
      <c r="Q72" s="79">
        <v>2.6794799999999999</v>
      </c>
      <c r="R72" s="79">
        <v>2.682458</v>
      </c>
      <c r="S72" s="79">
        <v>2.6873390000000001</v>
      </c>
      <c r="T72" s="79">
        <v>2.6876220000000002</v>
      </c>
      <c r="U72" s="79">
        <v>2.6876340000000001</v>
      </c>
      <c r="V72" s="79">
        <v>2.6635420000000001</v>
      </c>
      <c r="W72" s="79">
        <v>2.6411660000000001</v>
      </c>
      <c r="X72" s="79">
        <v>2.622315</v>
      </c>
      <c r="Y72" s="79">
        <v>2.6070600000000002</v>
      </c>
      <c r="Z72" s="79">
        <v>2.593893</v>
      </c>
      <c r="AA72" s="79">
        <v>2.5802740000000002</v>
      </c>
      <c r="AB72" s="79">
        <v>2.567914</v>
      </c>
      <c r="AC72" s="79">
        <v>2.5546289999999998</v>
      </c>
      <c r="AD72" s="79">
        <v>2.5423520000000002</v>
      </c>
      <c r="AE72" s="79">
        <v>2.5294129999999999</v>
      </c>
      <c r="AF72" s="79">
        <v>2.5184169999999999</v>
      </c>
      <c r="AG72" s="78">
        <v>-5.0000000000000001E-3</v>
      </c>
    </row>
    <row r="73" spans="1:33">
      <c r="A73" s="73" t="s">
        <v>82</v>
      </c>
      <c r="B73" s="79">
        <v>1.1993590000000001</v>
      </c>
      <c r="C73" s="79">
        <v>1.180312</v>
      </c>
      <c r="D73" s="79">
        <v>1.1443680000000001</v>
      </c>
      <c r="E73" s="79">
        <v>1.13344</v>
      </c>
      <c r="F73" s="79">
        <v>1.111548</v>
      </c>
      <c r="G73" s="79">
        <v>1.0900510000000001</v>
      </c>
      <c r="H73" s="79">
        <v>1.0718019999999999</v>
      </c>
      <c r="I73" s="79">
        <v>1.0637110000000001</v>
      </c>
      <c r="J73" s="79">
        <v>1.061401</v>
      </c>
      <c r="K73" s="79">
        <v>1.061539</v>
      </c>
      <c r="L73" s="79">
        <v>1.0602750000000001</v>
      </c>
      <c r="M73" s="79">
        <v>1.057053</v>
      </c>
      <c r="N73" s="79">
        <v>1.0562530000000001</v>
      </c>
      <c r="O73" s="79">
        <v>1.055002</v>
      </c>
      <c r="P73" s="79">
        <v>1.054791</v>
      </c>
      <c r="Q73" s="79">
        <v>1.055734</v>
      </c>
      <c r="R73" s="79">
        <v>1.0565580000000001</v>
      </c>
      <c r="S73" s="79">
        <v>1.058908</v>
      </c>
      <c r="T73" s="79">
        <v>1.060886</v>
      </c>
      <c r="U73" s="79">
        <v>1.06331</v>
      </c>
      <c r="V73" s="79">
        <v>1.0664089999999999</v>
      </c>
      <c r="W73" s="79">
        <v>1.069502</v>
      </c>
      <c r="X73" s="79">
        <v>1.0729010000000001</v>
      </c>
      <c r="Y73" s="79">
        <v>1.0767990000000001</v>
      </c>
      <c r="Z73" s="79">
        <v>1.081639</v>
      </c>
      <c r="AA73" s="79">
        <v>1.0867910000000001</v>
      </c>
      <c r="AB73" s="79">
        <v>1.0919810000000001</v>
      </c>
      <c r="AC73" s="79">
        <v>1.0971550000000001</v>
      </c>
      <c r="AD73" s="79">
        <v>1.1032679999999999</v>
      </c>
      <c r="AE73" s="79">
        <v>1.109397</v>
      </c>
      <c r="AF73" s="79">
        <v>1.1159619999999999</v>
      </c>
      <c r="AG73" s="78">
        <v>-2E-3</v>
      </c>
    </row>
    <row r="74" spans="1:33">
      <c r="A74" s="73" t="s">
        <v>83</v>
      </c>
      <c r="B74" s="79">
        <v>0.65360499999999999</v>
      </c>
      <c r="C74" s="79">
        <v>0.63107500000000005</v>
      </c>
      <c r="D74" s="79">
        <v>0.59191899999999997</v>
      </c>
      <c r="E74" s="79">
        <v>0.58587100000000003</v>
      </c>
      <c r="F74" s="79">
        <v>0.57433900000000004</v>
      </c>
      <c r="G74" s="79">
        <v>0.56990300000000005</v>
      </c>
      <c r="H74" s="79">
        <v>0.56738900000000003</v>
      </c>
      <c r="I74" s="79">
        <v>0.56831100000000001</v>
      </c>
      <c r="J74" s="79">
        <v>0.57039200000000001</v>
      </c>
      <c r="K74" s="79">
        <v>0.57262400000000002</v>
      </c>
      <c r="L74" s="79">
        <v>0.57433999999999996</v>
      </c>
      <c r="M74" s="79">
        <v>0.57337400000000005</v>
      </c>
      <c r="N74" s="79">
        <v>0.57228599999999996</v>
      </c>
      <c r="O74" s="79">
        <v>0.57294900000000004</v>
      </c>
      <c r="P74" s="79">
        <v>0.57724900000000001</v>
      </c>
      <c r="Q74" s="79">
        <v>0.58343599999999995</v>
      </c>
      <c r="R74" s="79">
        <v>0.58896999999999999</v>
      </c>
      <c r="S74" s="79">
        <v>0.59335899999999997</v>
      </c>
      <c r="T74" s="79">
        <v>0.59680200000000005</v>
      </c>
      <c r="U74" s="79">
        <v>0.59984400000000004</v>
      </c>
      <c r="V74" s="79">
        <v>0.60354799999999997</v>
      </c>
      <c r="W74" s="79">
        <v>0.605931</v>
      </c>
      <c r="X74" s="79">
        <v>0.60806199999999999</v>
      </c>
      <c r="Y74" s="79">
        <v>0.61014999999999997</v>
      </c>
      <c r="Z74" s="79">
        <v>0.61254399999999998</v>
      </c>
      <c r="AA74" s="79">
        <v>0.61484799999999995</v>
      </c>
      <c r="AB74" s="79">
        <v>0.61802900000000005</v>
      </c>
      <c r="AC74" s="79">
        <v>0.62055499999999997</v>
      </c>
      <c r="AD74" s="79">
        <v>0.62409199999999998</v>
      </c>
      <c r="AE74" s="79">
        <v>0.62661699999999998</v>
      </c>
      <c r="AF74" s="79">
        <v>0.63032100000000002</v>
      </c>
      <c r="AG74" s="78">
        <v>0</v>
      </c>
    </row>
    <row r="75" spans="1:33">
      <c r="A75" s="73" t="s">
        <v>84</v>
      </c>
      <c r="B75" s="79">
        <v>0.70137000000000005</v>
      </c>
      <c r="C75" s="79">
        <v>0.69676000000000005</v>
      </c>
      <c r="D75" s="79">
        <v>0.67687399999999998</v>
      </c>
      <c r="E75" s="79">
        <v>0.68290499999999998</v>
      </c>
      <c r="F75" s="79">
        <v>0.68696400000000002</v>
      </c>
      <c r="G75" s="79">
        <v>0.69398700000000002</v>
      </c>
      <c r="H75" s="79">
        <v>0.69986199999999998</v>
      </c>
      <c r="I75" s="79">
        <v>0.70971099999999998</v>
      </c>
      <c r="J75" s="79">
        <v>0.72074700000000003</v>
      </c>
      <c r="K75" s="79">
        <v>0.73099000000000003</v>
      </c>
      <c r="L75" s="79">
        <v>0.74024500000000004</v>
      </c>
      <c r="M75" s="79">
        <v>0.74875700000000001</v>
      </c>
      <c r="N75" s="79">
        <v>0.75918699999999995</v>
      </c>
      <c r="O75" s="79">
        <v>0.76996200000000004</v>
      </c>
      <c r="P75" s="79">
        <v>0.78081199999999995</v>
      </c>
      <c r="Q75" s="79">
        <v>0.79271899999999995</v>
      </c>
      <c r="R75" s="79">
        <v>0.803504</v>
      </c>
      <c r="S75" s="79">
        <v>0.81444399999999995</v>
      </c>
      <c r="T75" s="79">
        <v>0.82360299999999997</v>
      </c>
      <c r="U75" s="79">
        <v>0.83109699999999997</v>
      </c>
      <c r="V75" s="79">
        <v>0.83806499999999995</v>
      </c>
      <c r="W75" s="79">
        <v>0.84427700000000006</v>
      </c>
      <c r="X75" s="79">
        <v>0.84989700000000001</v>
      </c>
      <c r="Y75" s="79">
        <v>0.85576700000000006</v>
      </c>
      <c r="Z75" s="79">
        <v>0.86232399999999998</v>
      </c>
      <c r="AA75" s="79">
        <v>0.86850799999999995</v>
      </c>
      <c r="AB75" s="79">
        <v>0.873919</v>
      </c>
      <c r="AC75" s="79">
        <v>0.87868500000000005</v>
      </c>
      <c r="AD75" s="79">
        <v>0.88395500000000005</v>
      </c>
      <c r="AE75" s="79">
        <v>0.88808399999999998</v>
      </c>
      <c r="AF75" s="79">
        <v>0.89138300000000004</v>
      </c>
      <c r="AG75" s="78">
        <v>8.9999999999999993E-3</v>
      </c>
    </row>
    <row r="76" spans="1:33">
      <c r="A76" s="73" t="s">
        <v>94</v>
      </c>
      <c r="B76" s="79">
        <v>5.948143</v>
      </c>
      <c r="C76" s="79">
        <v>5.9866330000000003</v>
      </c>
      <c r="D76" s="79">
        <v>6.0087580000000003</v>
      </c>
      <c r="E76" s="79">
        <v>6.1009089999999997</v>
      </c>
      <c r="F76" s="79">
        <v>6.1923199999999996</v>
      </c>
      <c r="G76" s="79">
        <v>6.2637169999999998</v>
      </c>
      <c r="H76" s="79">
        <v>6.3292869999999999</v>
      </c>
      <c r="I76" s="79">
        <v>6.4167199999999998</v>
      </c>
      <c r="J76" s="79">
        <v>6.5232650000000003</v>
      </c>
      <c r="K76" s="79">
        <v>6.6441359999999996</v>
      </c>
      <c r="L76" s="79">
        <v>6.7650420000000002</v>
      </c>
      <c r="M76" s="79">
        <v>6.8786350000000001</v>
      </c>
      <c r="N76" s="79">
        <v>6.9955090000000002</v>
      </c>
      <c r="O76" s="79">
        <v>7.1104399999999996</v>
      </c>
      <c r="P76" s="79">
        <v>7.2265940000000004</v>
      </c>
      <c r="Q76" s="79">
        <v>7.3484210000000001</v>
      </c>
      <c r="R76" s="79">
        <v>7.4613019999999999</v>
      </c>
      <c r="S76" s="79">
        <v>7.5824230000000004</v>
      </c>
      <c r="T76" s="79">
        <v>7.7003969999999997</v>
      </c>
      <c r="U76" s="79">
        <v>7.8204580000000004</v>
      </c>
      <c r="V76" s="79">
        <v>7.9448980000000002</v>
      </c>
      <c r="W76" s="79">
        <v>8.0710540000000002</v>
      </c>
      <c r="X76" s="79">
        <v>8.2003810000000001</v>
      </c>
      <c r="Y76" s="79">
        <v>8.3365120000000008</v>
      </c>
      <c r="Z76" s="79">
        <v>8.4808380000000003</v>
      </c>
      <c r="AA76" s="79">
        <v>8.6284460000000003</v>
      </c>
      <c r="AB76" s="79">
        <v>8.7791069999999998</v>
      </c>
      <c r="AC76" s="79">
        <v>8.9304579999999998</v>
      </c>
      <c r="AD76" s="79">
        <v>9.0905170000000002</v>
      </c>
      <c r="AE76" s="79">
        <v>9.2531199999999991</v>
      </c>
      <c r="AF76" s="79">
        <v>9.4224870000000003</v>
      </c>
      <c r="AG76" s="78">
        <v>1.6E-2</v>
      </c>
    </row>
    <row r="77" spans="1:33">
      <c r="A77" s="80" t="s">
        <v>97</v>
      </c>
      <c r="B77" s="77">
        <v>18.088871000000001</v>
      </c>
      <c r="C77" s="77">
        <v>18.051777000000001</v>
      </c>
      <c r="D77" s="77">
        <v>17.648937</v>
      </c>
      <c r="E77" s="77">
        <v>17.828296999999999</v>
      </c>
      <c r="F77" s="77">
        <v>17.895610999999999</v>
      </c>
      <c r="G77" s="77">
        <v>17.902363000000001</v>
      </c>
      <c r="H77" s="77">
        <v>17.878712</v>
      </c>
      <c r="I77" s="77">
        <v>17.941526</v>
      </c>
      <c r="J77" s="77">
        <v>18.060410000000001</v>
      </c>
      <c r="K77" s="77">
        <v>18.228935</v>
      </c>
      <c r="L77" s="77">
        <v>18.369534000000002</v>
      </c>
      <c r="M77" s="77">
        <v>18.483677</v>
      </c>
      <c r="N77" s="77">
        <v>18.613741000000001</v>
      </c>
      <c r="O77" s="77">
        <v>18.741219999999998</v>
      </c>
      <c r="P77" s="77">
        <v>18.879287999999999</v>
      </c>
      <c r="Q77" s="77">
        <v>19.039677000000001</v>
      </c>
      <c r="R77" s="77">
        <v>19.180275000000002</v>
      </c>
      <c r="S77" s="77">
        <v>19.335453000000001</v>
      </c>
      <c r="T77" s="77">
        <v>19.468826</v>
      </c>
      <c r="U77" s="77">
        <v>19.603216</v>
      </c>
      <c r="V77" s="77">
        <v>19.715218</v>
      </c>
      <c r="W77" s="77">
        <v>19.828628999999999</v>
      </c>
      <c r="X77" s="77">
        <v>19.950417999999999</v>
      </c>
      <c r="Y77" s="77">
        <v>20.08503</v>
      </c>
      <c r="Z77" s="77">
        <v>20.229225</v>
      </c>
      <c r="AA77" s="77">
        <v>20.37002</v>
      </c>
      <c r="AB77" s="77">
        <v>20.512564000000001</v>
      </c>
      <c r="AC77" s="77">
        <v>20.651333000000001</v>
      </c>
      <c r="AD77" s="77">
        <v>20.805022999999998</v>
      </c>
      <c r="AE77" s="77">
        <v>20.962669000000002</v>
      </c>
      <c r="AF77" s="77">
        <v>21.129874999999998</v>
      </c>
      <c r="AG77" s="71">
        <v>5.0000000000000001E-3</v>
      </c>
    </row>
    <row r="78" spans="1:33">
      <c r="A78" s="73"/>
    </row>
    <row r="79" spans="1:33">
      <c r="A79" s="80" t="s">
        <v>98</v>
      </c>
    </row>
    <row r="80" spans="1:33">
      <c r="A80" s="73" t="s">
        <v>99</v>
      </c>
      <c r="B80" s="79">
        <v>8.0631999999999995E-2</v>
      </c>
      <c r="C80" s="79">
        <v>8.3116999999999996E-2</v>
      </c>
      <c r="D80" s="79">
        <v>8.5514999999999994E-2</v>
      </c>
      <c r="E80" s="79">
        <v>8.7725999999999998E-2</v>
      </c>
      <c r="F80" s="79">
        <v>8.9764999999999998E-2</v>
      </c>
      <c r="G80" s="79">
        <v>9.1661999999999993E-2</v>
      </c>
      <c r="H80" s="79">
        <v>9.2910999999999994E-2</v>
      </c>
      <c r="I80" s="79">
        <v>9.3130000000000004E-2</v>
      </c>
      <c r="J80" s="79">
        <v>9.3335000000000001E-2</v>
      </c>
      <c r="K80" s="79">
        <v>9.3539999999999998E-2</v>
      </c>
      <c r="L80" s="79">
        <v>9.4330999999999998E-2</v>
      </c>
      <c r="M80" s="79">
        <v>9.5130999999999993E-2</v>
      </c>
      <c r="N80" s="79">
        <v>9.5869999999999997E-2</v>
      </c>
      <c r="O80" s="79">
        <v>9.6593999999999999E-2</v>
      </c>
      <c r="P80" s="79">
        <v>9.7286999999999998E-2</v>
      </c>
      <c r="Q80" s="79">
        <v>9.7889000000000004E-2</v>
      </c>
      <c r="R80" s="79">
        <v>9.8461000000000007E-2</v>
      </c>
      <c r="S80" s="79">
        <v>9.9021999999999999E-2</v>
      </c>
      <c r="T80" s="79">
        <v>9.9564E-2</v>
      </c>
      <c r="U80" s="79">
        <v>0.100116</v>
      </c>
      <c r="V80" s="79">
        <v>0.101969</v>
      </c>
      <c r="W80" s="79">
        <v>0.10388</v>
      </c>
      <c r="X80" s="79">
        <v>0.10578899999999999</v>
      </c>
      <c r="Y80" s="79">
        <v>0.10768999999999999</v>
      </c>
      <c r="Z80" s="79">
        <v>0.109572</v>
      </c>
      <c r="AA80" s="79">
        <v>0.11153200000000001</v>
      </c>
      <c r="AB80" s="79">
        <v>0.113649</v>
      </c>
      <c r="AC80" s="79">
        <v>0.11583400000000001</v>
      </c>
      <c r="AD80" s="79">
        <v>0.11816599999999999</v>
      </c>
      <c r="AE80" s="79">
        <v>0.120494</v>
      </c>
      <c r="AF80" s="79">
        <v>0.12299499999999999</v>
      </c>
      <c r="AG80" s="78">
        <v>1.4E-2</v>
      </c>
    </row>
    <row r="81" spans="1:33">
      <c r="A81" s="73" t="s">
        <v>100</v>
      </c>
      <c r="B81" s="79">
        <v>1.7009E-2</v>
      </c>
      <c r="C81" s="79">
        <v>0.03</v>
      </c>
      <c r="D81" s="79">
        <v>5.8512000000000002E-2</v>
      </c>
      <c r="E81" s="79">
        <v>7.4602000000000002E-2</v>
      </c>
      <c r="F81" s="79">
        <v>8.5518999999999998E-2</v>
      </c>
      <c r="G81" s="79">
        <v>9.2105999999999993E-2</v>
      </c>
      <c r="H81" s="79">
        <v>9.5936999999999995E-2</v>
      </c>
      <c r="I81" s="79">
        <v>9.7226999999999994E-2</v>
      </c>
      <c r="J81" s="79">
        <v>9.8780000000000007E-2</v>
      </c>
      <c r="K81" s="79">
        <v>0.100531</v>
      </c>
      <c r="L81" s="79">
        <v>0.10244499999999999</v>
      </c>
      <c r="M81" s="79">
        <v>0.104543</v>
      </c>
      <c r="N81" s="79">
        <v>0.10682800000000001</v>
      </c>
      <c r="O81" s="79">
        <v>0.109497</v>
      </c>
      <c r="P81" s="79">
        <v>0.112377</v>
      </c>
      <c r="Q81" s="79">
        <v>0.115541</v>
      </c>
      <c r="R81" s="79">
        <v>0.11873300000000001</v>
      </c>
      <c r="S81" s="79">
        <v>0.122322</v>
      </c>
      <c r="T81" s="79">
        <v>0.12629499999999999</v>
      </c>
      <c r="U81" s="79">
        <v>0.130324</v>
      </c>
      <c r="V81" s="79">
        <v>0.13453599999999999</v>
      </c>
      <c r="W81" s="79">
        <v>0.13888700000000001</v>
      </c>
      <c r="X81" s="79">
        <v>0.14344399999999999</v>
      </c>
      <c r="Y81" s="79">
        <v>0.14829300000000001</v>
      </c>
      <c r="Z81" s="79">
        <v>0.15318799999999999</v>
      </c>
      <c r="AA81" s="79">
        <v>0.158499</v>
      </c>
      <c r="AB81" s="79">
        <v>0.164266</v>
      </c>
      <c r="AC81" s="79">
        <v>0.17028299999999999</v>
      </c>
      <c r="AD81" s="79">
        <v>0.17671100000000001</v>
      </c>
      <c r="AE81" s="79">
        <v>0.18377199999999999</v>
      </c>
      <c r="AF81" s="79">
        <v>0.19085099999999999</v>
      </c>
      <c r="AG81" s="78">
        <v>6.6000000000000003E-2</v>
      </c>
    </row>
    <row r="82" spans="1:33">
      <c r="A82" s="73" t="s">
        <v>101</v>
      </c>
      <c r="B82" s="79">
        <v>1.196E-3</v>
      </c>
      <c r="C82" s="79">
        <v>1.204E-3</v>
      </c>
      <c r="D82" s="79">
        <v>1.2160000000000001E-3</v>
      </c>
      <c r="E82" s="79">
        <v>1.2310000000000001E-3</v>
      </c>
      <c r="F82" s="79">
        <v>1.2639999999999999E-3</v>
      </c>
      <c r="G82" s="79">
        <v>1.3270000000000001E-3</v>
      </c>
      <c r="H82" s="79">
        <v>1.469E-3</v>
      </c>
      <c r="I82" s="79">
        <v>1.47E-3</v>
      </c>
      <c r="J82" s="79">
        <v>1.472E-3</v>
      </c>
      <c r="K82" s="79">
        <v>1.4790000000000001E-3</v>
      </c>
      <c r="L82" s="79">
        <v>1.4989999999999999E-3</v>
      </c>
      <c r="M82" s="79">
        <v>1.5349999999999999E-3</v>
      </c>
      <c r="N82" s="79">
        <v>1.606E-3</v>
      </c>
      <c r="O82" s="79">
        <v>1.745E-3</v>
      </c>
      <c r="P82" s="79">
        <v>1.9789999999999999E-3</v>
      </c>
      <c r="Q82" s="79">
        <v>2.258E-3</v>
      </c>
      <c r="R82" s="79">
        <v>2.5530000000000001E-3</v>
      </c>
      <c r="S82" s="79">
        <v>2.8869999999999998E-3</v>
      </c>
      <c r="T82" s="79">
        <v>3.2919999999999998E-3</v>
      </c>
      <c r="U82" s="79">
        <v>3.7079999999999999E-3</v>
      </c>
      <c r="V82" s="79">
        <v>4.1489999999999999E-3</v>
      </c>
      <c r="W82" s="79">
        <v>4.6039999999999996E-3</v>
      </c>
      <c r="X82" s="79">
        <v>5.078E-3</v>
      </c>
      <c r="Y82" s="79">
        <v>5.5750000000000001E-3</v>
      </c>
      <c r="Z82" s="79">
        <v>6.0930000000000003E-3</v>
      </c>
      <c r="AA82" s="79">
        <v>6.646E-3</v>
      </c>
      <c r="AB82" s="79">
        <v>7.2639999999999996E-3</v>
      </c>
      <c r="AC82" s="79">
        <v>7.9710000000000007E-3</v>
      </c>
      <c r="AD82" s="79">
        <v>8.7580000000000002E-3</v>
      </c>
      <c r="AE82" s="79">
        <v>9.5969999999999996E-3</v>
      </c>
      <c r="AF82" s="79">
        <v>1.0481000000000001E-2</v>
      </c>
      <c r="AG82" s="78">
        <v>7.6999999999999999E-2</v>
      </c>
    </row>
    <row r="83" spans="1:33">
      <c r="A83" s="80" t="s">
        <v>102</v>
      </c>
      <c r="B83" s="77">
        <v>9.8836999999999994E-2</v>
      </c>
      <c r="C83" s="77">
        <v>0.11432100000000001</v>
      </c>
      <c r="D83" s="77">
        <v>0.14524400000000001</v>
      </c>
      <c r="E83" s="77">
        <v>0.16355900000000001</v>
      </c>
      <c r="F83" s="77">
        <v>0.17654800000000001</v>
      </c>
      <c r="G83" s="77">
        <v>0.18509600000000001</v>
      </c>
      <c r="H83" s="77">
        <v>0.19031699999999999</v>
      </c>
      <c r="I83" s="77">
        <v>0.191827</v>
      </c>
      <c r="J83" s="77">
        <v>0.19358800000000001</v>
      </c>
      <c r="K83" s="77">
        <v>0.19555</v>
      </c>
      <c r="L83" s="77">
        <v>0.19827500000000001</v>
      </c>
      <c r="M83" s="77">
        <v>0.201209</v>
      </c>
      <c r="N83" s="77">
        <v>0.20430400000000001</v>
      </c>
      <c r="O83" s="77">
        <v>0.20783499999999999</v>
      </c>
      <c r="P83" s="77">
        <v>0.211643</v>
      </c>
      <c r="Q83" s="77">
        <v>0.21568799999999999</v>
      </c>
      <c r="R83" s="77">
        <v>0.219747</v>
      </c>
      <c r="S83" s="77">
        <v>0.22423100000000001</v>
      </c>
      <c r="T83" s="77">
        <v>0.22915099999999999</v>
      </c>
      <c r="U83" s="77">
        <v>0.234149</v>
      </c>
      <c r="V83" s="77">
        <v>0.24065400000000001</v>
      </c>
      <c r="W83" s="77">
        <v>0.24737100000000001</v>
      </c>
      <c r="X83" s="77">
        <v>0.25431100000000001</v>
      </c>
      <c r="Y83" s="77">
        <v>0.26155800000000001</v>
      </c>
      <c r="Z83" s="77">
        <v>0.26885300000000001</v>
      </c>
      <c r="AA83" s="77">
        <v>0.27667599999999998</v>
      </c>
      <c r="AB83" s="77">
        <v>0.28517799999999999</v>
      </c>
      <c r="AC83" s="77">
        <v>0.29408699999999999</v>
      </c>
      <c r="AD83" s="77">
        <v>0.30363400000000001</v>
      </c>
      <c r="AE83" s="77">
        <v>0.313863</v>
      </c>
      <c r="AF83" s="77">
        <v>0.32432699999999998</v>
      </c>
      <c r="AG83" s="71">
        <v>3.6999999999999998E-2</v>
      </c>
    </row>
    <row r="84" spans="1:33">
      <c r="A84" s="73"/>
    </row>
    <row r="85" spans="1:33">
      <c r="A85" s="80" t="s">
        <v>103</v>
      </c>
    </row>
    <row r="86" spans="1:33">
      <c r="A86" s="73" t="s">
        <v>104</v>
      </c>
      <c r="B86" s="79">
        <v>5944</v>
      </c>
      <c r="C86" s="79">
        <v>6138</v>
      </c>
      <c r="D86" s="79">
        <v>5796</v>
      </c>
      <c r="E86" s="79">
        <v>6490</v>
      </c>
      <c r="F86" s="79">
        <v>6215</v>
      </c>
      <c r="G86" s="79">
        <v>6200</v>
      </c>
      <c r="H86" s="79">
        <v>6186</v>
      </c>
      <c r="I86" s="79">
        <v>6172</v>
      </c>
      <c r="J86" s="79">
        <v>6158</v>
      </c>
      <c r="K86" s="79">
        <v>6144</v>
      </c>
      <c r="L86" s="79">
        <v>6131</v>
      </c>
      <c r="M86" s="79">
        <v>6117</v>
      </c>
      <c r="N86" s="79">
        <v>6103</v>
      </c>
      <c r="O86" s="79">
        <v>6089</v>
      </c>
      <c r="P86" s="79">
        <v>6075</v>
      </c>
      <c r="Q86" s="79">
        <v>6062</v>
      </c>
      <c r="R86" s="79">
        <v>6048</v>
      </c>
      <c r="S86" s="79">
        <v>6034</v>
      </c>
      <c r="T86" s="79">
        <v>6020</v>
      </c>
      <c r="U86" s="79">
        <v>6006</v>
      </c>
      <c r="V86" s="79">
        <v>5992</v>
      </c>
      <c r="W86" s="79">
        <v>5978</v>
      </c>
      <c r="X86" s="79">
        <v>5964</v>
      </c>
      <c r="Y86" s="79">
        <v>5950</v>
      </c>
      <c r="Z86" s="79">
        <v>5936</v>
      </c>
      <c r="AA86" s="79">
        <v>5922</v>
      </c>
      <c r="AB86" s="79">
        <v>5907</v>
      </c>
      <c r="AC86" s="79">
        <v>5893</v>
      </c>
      <c r="AD86" s="79">
        <v>5879</v>
      </c>
      <c r="AE86" s="79">
        <v>5865</v>
      </c>
      <c r="AF86" s="79">
        <v>5850</v>
      </c>
      <c r="AG86" s="78">
        <v>-2E-3</v>
      </c>
    </row>
    <row r="87" spans="1:33">
      <c r="A87" s="73" t="s">
        <v>105</v>
      </c>
      <c r="B87" s="79">
        <v>5453</v>
      </c>
      <c r="C87" s="79">
        <v>5413</v>
      </c>
      <c r="D87" s="79">
        <v>5038</v>
      </c>
      <c r="E87" s="79">
        <v>5779</v>
      </c>
      <c r="F87" s="79">
        <v>5459</v>
      </c>
      <c r="G87" s="79">
        <v>5443</v>
      </c>
      <c r="H87" s="79">
        <v>5427</v>
      </c>
      <c r="I87" s="79">
        <v>5411</v>
      </c>
      <c r="J87" s="79">
        <v>5394</v>
      </c>
      <c r="K87" s="79">
        <v>5378</v>
      </c>
      <c r="L87" s="79">
        <v>5362</v>
      </c>
      <c r="M87" s="79">
        <v>5346</v>
      </c>
      <c r="N87" s="79">
        <v>5330</v>
      </c>
      <c r="O87" s="79">
        <v>5314</v>
      </c>
      <c r="P87" s="79">
        <v>5298</v>
      </c>
      <c r="Q87" s="79">
        <v>5281</v>
      </c>
      <c r="R87" s="79">
        <v>5265</v>
      </c>
      <c r="S87" s="79">
        <v>5249</v>
      </c>
      <c r="T87" s="79">
        <v>5233</v>
      </c>
      <c r="U87" s="79">
        <v>5217</v>
      </c>
      <c r="V87" s="79">
        <v>5201</v>
      </c>
      <c r="W87" s="79">
        <v>5185</v>
      </c>
      <c r="X87" s="79">
        <v>5169</v>
      </c>
      <c r="Y87" s="79">
        <v>5153</v>
      </c>
      <c r="Z87" s="79">
        <v>5137</v>
      </c>
      <c r="AA87" s="79">
        <v>5121</v>
      </c>
      <c r="AB87" s="79">
        <v>5105</v>
      </c>
      <c r="AC87" s="79">
        <v>5089</v>
      </c>
      <c r="AD87" s="79">
        <v>5073</v>
      </c>
      <c r="AE87" s="79">
        <v>5058</v>
      </c>
      <c r="AF87" s="79">
        <v>5042</v>
      </c>
      <c r="AG87" s="78">
        <v>-2E-3</v>
      </c>
    </row>
    <row r="88" spans="1:33">
      <c r="A88" s="73" t="s">
        <v>106</v>
      </c>
      <c r="B88" s="79">
        <v>6209</v>
      </c>
      <c r="C88" s="79">
        <v>6187</v>
      </c>
      <c r="D88" s="79">
        <v>5462</v>
      </c>
      <c r="E88" s="79">
        <v>6358</v>
      </c>
      <c r="F88" s="79">
        <v>6137</v>
      </c>
      <c r="G88" s="79">
        <v>6127</v>
      </c>
      <c r="H88" s="79">
        <v>6116</v>
      </c>
      <c r="I88" s="79">
        <v>6105</v>
      </c>
      <c r="J88" s="79">
        <v>6094</v>
      </c>
      <c r="K88" s="79">
        <v>6084</v>
      </c>
      <c r="L88" s="79">
        <v>6073</v>
      </c>
      <c r="M88" s="79">
        <v>6062</v>
      </c>
      <c r="N88" s="79">
        <v>6051</v>
      </c>
      <c r="O88" s="79">
        <v>6040</v>
      </c>
      <c r="P88" s="79">
        <v>6030</v>
      </c>
      <c r="Q88" s="79">
        <v>6019</v>
      </c>
      <c r="R88" s="79">
        <v>6008</v>
      </c>
      <c r="S88" s="79">
        <v>5997</v>
      </c>
      <c r="T88" s="79">
        <v>5986</v>
      </c>
      <c r="U88" s="79">
        <v>5976</v>
      </c>
      <c r="V88" s="79">
        <v>5965</v>
      </c>
      <c r="W88" s="79">
        <v>5954</v>
      </c>
      <c r="X88" s="79">
        <v>5943</v>
      </c>
      <c r="Y88" s="79">
        <v>5932</v>
      </c>
      <c r="Z88" s="79">
        <v>5922</v>
      </c>
      <c r="AA88" s="79">
        <v>5911</v>
      </c>
      <c r="AB88" s="79">
        <v>5900</v>
      </c>
      <c r="AC88" s="79">
        <v>5889</v>
      </c>
      <c r="AD88" s="79">
        <v>5878</v>
      </c>
      <c r="AE88" s="79">
        <v>5867</v>
      </c>
      <c r="AF88" s="79">
        <v>5856</v>
      </c>
      <c r="AG88" s="78">
        <v>-2E-3</v>
      </c>
    </row>
    <row r="89" spans="1:33">
      <c r="A89" s="73" t="s">
        <v>107</v>
      </c>
      <c r="B89" s="79">
        <v>6585</v>
      </c>
      <c r="C89" s="79">
        <v>6646</v>
      </c>
      <c r="D89" s="79">
        <v>5633</v>
      </c>
      <c r="E89" s="79">
        <v>6619</v>
      </c>
      <c r="F89" s="79">
        <v>6372</v>
      </c>
      <c r="G89" s="79">
        <v>6360</v>
      </c>
      <c r="H89" s="79">
        <v>6348</v>
      </c>
      <c r="I89" s="79">
        <v>6336</v>
      </c>
      <c r="J89" s="79">
        <v>6323</v>
      </c>
      <c r="K89" s="79">
        <v>6310</v>
      </c>
      <c r="L89" s="79">
        <v>6297</v>
      </c>
      <c r="M89" s="79">
        <v>6284</v>
      </c>
      <c r="N89" s="79">
        <v>6271</v>
      </c>
      <c r="O89" s="79">
        <v>6257</v>
      </c>
      <c r="P89" s="79">
        <v>6244</v>
      </c>
      <c r="Q89" s="79">
        <v>6230</v>
      </c>
      <c r="R89" s="79">
        <v>6216</v>
      </c>
      <c r="S89" s="79">
        <v>6202</v>
      </c>
      <c r="T89" s="79">
        <v>6189</v>
      </c>
      <c r="U89" s="79">
        <v>6175</v>
      </c>
      <c r="V89" s="79">
        <v>6161</v>
      </c>
      <c r="W89" s="79">
        <v>6147</v>
      </c>
      <c r="X89" s="79">
        <v>6133</v>
      </c>
      <c r="Y89" s="79">
        <v>6119</v>
      </c>
      <c r="Z89" s="79">
        <v>6105</v>
      </c>
      <c r="AA89" s="79">
        <v>6091</v>
      </c>
      <c r="AB89" s="79">
        <v>6077</v>
      </c>
      <c r="AC89" s="79">
        <v>6063</v>
      </c>
      <c r="AD89" s="79">
        <v>6049</v>
      </c>
      <c r="AE89" s="79">
        <v>6035</v>
      </c>
      <c r="AF89" s="79">
        <v>6020</v>
      </c>
      <c r="AG89" s="78">
        <v>-3.0000000000000001E-3</v>
      </c>
    </row>
    <row r="90" spans="1:33">
      <c r="A90" s="73" t="s">
        <v>108</v>
      </c>
      <c r="B90" s="79">
        <v>3183</v>
      </c>
      <c r="C90" s="79">
        <v>2555</v>
      </c>
      <c r="D90" s="79">
        <v>2337</v>
      </c>
      <c r="E90" s="79">
        <v>2800</v>
      </c>
      <c r="F90" s="79">
        <v>2699</v>
      </c>
      <c r="G90" s="79">
        <v>2693</v>
      </c>
      <c r="H90" s="79">
        <v>2687</v>
      </c>
      <c r="I90" s="79">
        <v>2680</v>
      </c>
      <c r="J90" s="79">
        <v>2674</v>
      </c>
      <c r="K90" s="79">
        <v>2667</v>
      </c>
      <c r="L90" s="79">
        <v>2660</v>
      </c>
      <c r="M90" s="79">
        <v>2654</v>
      </c>
      <c r="N90" s="79">
        <v>2647</v>
      </c>
      <c r="O90" s="79">
        <v>2640</v>
      </c>
      <c r="P90" s="79">
        <v>2634</v>
      </c>
      <c r="Q90" s="79">
        <v>2627</v>
      </c>
      <c r="R90" s="79">
        <v>2621</v>
      </c>
      <c r="S90" s="79">
        <v>2615</v>
      </c>
      <c r="T90" s="79">
        <v>2608</v>
      </c>
      <c r="U90" s="79">
        <v>2602</v>
      </c>
      <c r="V90" s="79">
        <v>2596</v>
      </c>
      <c r="W90" s="79">
        <v>2590</v>
      </c>
      <c r="X90" s="79">
        <v>2584</v>
      </c>
      <c r="Y90" s="79">
        <v>2578</v>
      </c>
      <c r="Z90" s="79">
        <v>2572</v>
      </c>
      <c r="AA90" s="79">
        <v>2566</v>
      </c>
      <c r="AB90" s="79">
        <v>2560</v>
      </c>
      <c r="AC90" s="79">
        <v>2554</v>
      </c>
      <c r="AD90" s="79">
        <v>2549</v>
      </c>
      <c r="AE90" s="79">
        <v>2543</v>
      </c>
      <c r="AF90" s="79">
        <v>2538</v>
      </c>
      <c r="AG90" s="78">
        <v>0</v>
      </c>
    </row>
    <row r="91" spans="1:33">
      <c r="A91" s="73" t="s">
        <v>109</v>
      </c>
      <c r="B91" s="79">
        <v>4003</v>
      </c>
      <c r="C91" s="79">
        <v>3397</v>
      </c>
      <c r="D91" s="79">
        <v>2934</v>
      </c>
      <c r="E91" s="79">
        <v>3599</v>
      </c>
      <c r="F91" s="79">
        <v>3438</v>
      </c>
      <c r="G91" s="79">
        <v>3435</v>
      </c>
      <c r="H91" s="79">
        <v>3431</v>
      </c>
      <c r="I91" s="79">
        <v>3428</v>
      </c>
      <c r="J91" s="79">
        <v>3424</v>
      </c>
      <c r="K91" s="79">
        <v>3421</v>
      </c>
      <c r="L91" s="79">
        <v>3417</v>
      </c>
      <c r="M91" s="79">
        <v>3414</v>
      </c>
      <c r="N91" s="79">
        <v>3410</v>
      </c>
      <c r="O91" s="79">
        <v>3407</v>
      </c>
      <c r="P91" s="79">
        <v>3403</v>
      </c>
      <c r="Q91" s="79">
        <v>3400</v>
      </c>
      <c r="R91" s="79">
        <v>3396</v>
      </c>
      <c r="S91" s="79">
        <v>3393</v>
      </c>
      <c r="T91" s="79">
        <v>3389</v>
      </c>
      <c r="U91" s="79">
        <v>3386</v>
      </c>
      <c r="V91" s="79">
        <v>3382</v>
      </c>
      <c r="W91" s="79">
        <v>3378</v>
      </c>
      <c r="X91" s="79">
        <v>3375</v>
      </c>
      <c r="Y91" s="79">
        <v>3371</v>
      </c>
      <c r="Z91" s="79">
        <v>3367</v>
      </c>
      <c r="AA91" s="79">
        <v>3364</v>
      </c>
      <c r="AB91" s="79">
        <v>3360</v>
      </c>
      <c r="AC91" s="79">
        <v>3356</v>
      </c>
      <c r="AD91" s="79">
        <v>3352</v>
      </c>
      <c r="AE91" s="79">
        <v>3349</v>
      </c>
      <c r="AF91" s="79">
        <v>3345</v>
      </c>
      <c r="AG91" s="78">
        <v>-1E-3</v>
      </c>
    </row>
    <row r="92" spans="1:33">
      <c r="A92" s="73" t="s">
        <v>110</v>
      </c>
      <c r="B92" s="79">
        <v>2503</v>
      </c>
      <c r="C92" s="79">
        <v>2203</v>
      </c>
      <c r="D92" s="79">
        <v>1829</v>
      </c>
      <c r="E92" s="79">
        <v>2280</v>
      </c>
      <c r="F92" s="79">
        <v>2084</v>
      </c>
      <c r="G92" s="79">
        <v>2076</v>
      </c>
      <c r="H92" s="79">
        <v>2068</v>
      </c>
      <c r="I92" s="79">
        <v>2060</v>
      </c>
      <c r="J92" s="79">
        <v>2052</v>
      </c>
      <c r="K92" s="79">
        <v>2044</v>
      </c>
      <c r="L92" s="79">
        <v>2036</v>
      </c>
      <c r="M92" s="79">
        <v>2028</v>
      </c>
      <c r="N92" s="79">
        <v>2020</v>
      </c>
      <c r="O92" s="79">
        <v>2012</v>
      </c>
      <c r="P92" s="79">
        <v>2004</v>
      </c>
      <c r="Q92" s="79">
        <v>1996</v>
      </c>
      <c r="R92" s="79">
        <v>1988</v>
      </c>
      <c r="S92" s="79">
        <v>1980</v>
      </c>
      <c r="T92" s="79">
        <v>1972</v>
      </c>
      <c r="U92" s="79">
        <v>1964</v>
      </c>
      <c r="V92" s="79">
        <v>1956</v>
      </c>
      <c r="W92" s="79">
        <v>1948</v>
      </c>
      <c r="X92" s="79">
        <v>1940</v>
      </c>
      <c r="Y92" s="79">
        <v>1932</v>
      </c>
      <c r="Z92" s="79">
        <v>1924</v>
      </c>
      <c r="AA92" s="79">
        <v>1916</v>
      </c>
      <c r="AB92" s="79">
        <v>1908</v>
      </c>
      <c r="AC92" s="79">
        <v>1900</v>
      </c>
      <c r="AD92" s="79">
        <v>1892</v>
      </c>
      <c r="AE92" s="79">
        <v>1884</v>
      </c>
      <c r="AF92" s="79">
        <v>1876</v>
      </c>
      <c r="AG92" s="78">
        <v>-6.0000000000000001E-3</v>
      </c>
    </row>
    <row r="93" spans="1:33">
      <c r="A93" s="73" t="s">
        <v>111</v>
      </c>
      <c r="B93" s="79">
        <v>4882</v>
      </c>
      <c r="C93" s="79">
        <v>5054</v>
      </c>
      <c r="D93" s="79">
        <v>4624</v>
      </c>
      <c r="E93" s="79">
        <v>5021</v>
      </c>
      <c r="F93" s="79">
        <v>4666</v>
      </c>
      <c r="G93" s="79">
        <v>4647</v>
      </c>
      <c r="H93" s="79">
        <v>4628</v>
      </c>
      <c r="I93" s="79">
        <v>4608</v>
      </c>
      <c r="J93" s="79">
        <v>4587</v>
      </c>
      <c r="K93" s="79">
        <v>4566</v>
      </c>
      <c r="L93" s="79">
        <v>4545</v>
      </c>
      <c r="M93" s="79">
        <v>4522</v>
      </c>
      <c r="N93" s="79">
        <v>4500</v>
      </c>
      <c r="O93" s="79">
        <v>4476</v>
      </c>
      <c r="P93" s="79">
        <v>4453</v>
      </c>
      <c r="Q93" s="79">
        <v>4430</v>
      </c>
      <c r="R93" s="79">
        <v>4406</v>
      </c>
      <c r="S93" s="79">
        <v>4383</v>
      </c>
      <c r="T93" s="79">
        <v>4359</v>
      </c>
      <c r="U93" s="79">
        <v>4336</v>
      </c>
      <c r="V93" s="79">
        <v>4312</v>
      </c>
      <c r="W93" s="79">
        <v>4288</v>
      </c>
      <c r="X93" s="79">
        <v>4264</v>
      </c>
      <c r="Y93" s="79">
        <v>4240</v>
      </c>
      <c r="Z93" s="79">
        <v>4216</v>
      </c>
      <c r="AA93" s="79">
        <v>4192</v>
      </c>
      <c r="AB93" s="79">
        <v>4168</v>
      </c>
      <c r="AC93" s="79">
        <v>4144</v>
      </c>
      <c r="AD93" s="79">
        <v>4119</v>
      </c>
      <c r="AE93" s="79">
        <v>4095</v>
      </c>
      <c r="AF93" s="79">
        <v>4071</v>
      </c>
      <c r="AG93" s="78">
        <v>-7.0000000000000001E-3</v>
      </c>
    </row>
    <row r="94" spans="1:33">
      <c r="A94" s="73" t="s">
        <v>112</v>
      </c>
      <c r="B94" s="79">
        <v>3202</v>
      </c>
      <c r="C94" s="79">
        <v>3411</v>
      </c>
      <c r="D94" s="79">
        <v>3170</v>
      </c>
      <c r="E94" s="79">
        <v>3239</v>
      </c>
      <c r="F94" s="79">
        <v>3112</v>
      </c>
      <c r="G94" s="79">
        <v>3109</v>
      </c>
      <c r="H94" s="79">
        <v>3106</v>
      </c>
      <c r="I94" s="79">
        <v>3104</v>
      </c>
      <c r="J94" s="79">
        <v>3101</v>
      </c>
      <c r="K94" s="79">
        <v>3097</v>
      </c>
      <c r="L94" s="79">
        <v>3094</v>
      </c>
      <c r="M94" s="79">
        <v>3091</v>
      </c>
      <c r="N94" s="79">
        <v>3087</v>
      </c>
      <c r="O94" s="79">
        <v>3083</v>
      </c>
      <c r="P94" s="79">
        <v>3079</v>
      </c>
      <c r="Q94" s="79">
        <v>3076</v>
      </c>
      <c r="R94" s="79">
        <v>3072</v>
      </c>
      <c r="S94" s="79">
        <v>3068</v>
      </c>
      <c r="T94" s="79">
        <v>3064</v>
      </c>
      <c r="U94" s="79">
        <v>3061</v>
      </c>
      <c r="V94" s="79">
        <v>3057</v>
      </c>
      <c r="W94" s="79">
        <v>3053</v>
      </c>
      <c r="X94" s="79">
        <v>3050</v>
      </c>
      <c r="Y94" s="79">
        <v>3046</v>
      </c>
      <c r="Z94" s="79">
        <v>3043</v>
      </c>
      <c r="AA94" s="79">
        <v>3039</v>
      </c>
      <c r="AB94" s="79">
        <v>3036</v>
      </c>
      <c r="AC94" s="79">
        <v>3033</v>
      </c>
      <c r="AD94" s="79">
        <v>3029</v>
      </c>
      <c r="AE94" s="79">
        <v>3026</v>
      </c>
      <c r="AF94" s="79">
        <v>3022</v>
      </c>
      <c r="AG94" s="78">
        <v>-4.0000000000000001E-3</v>
      </c>
    </row>
    <row r="95" spans="1:33">
      <c r="A95" s="80" t="s">
        <v>113</v>
      </c>
      <c r="B95" s="77">
        <v>4387.5776370000003</v>
      </c>
      <c r="C95" s="77">
        <v>4240.3369140000004</v>
      </c>
      <c r="D95" s="77">
        <v>3810.5771479999999</v>
      </c>
      <c r="E95" s="77">
        <v>4355.25</v>
      </c>
      <c r="F95" s="77">
        <v>4146.4741210000002</v>
      </c>
      <c r="G95" s="77">
        <v>4131.3291019999997</v>
      </c>
      <c r="H95" s="77">
        <v>4116.0395509999998</v>
      </c>
      <c r="I95" s="77">
        <v>4100.736328</v>
      </c>
      <c r="J95" s="77">
        <v>4085.210693</v>
      </c>
      <c r="K95" s="77">
        <v>4069.7446289999998</v>
      </c>
      <c r="L95" s="77">
        <v>4054.3789059999999</v>
      </c>
      <c r="M95" s="77">
        <v>4039.1687010000001</v>
      </c>
      <c r="N95" s="77">
        <v>4023.688232</v>
      </c>
      <c r="O95" s="77">
        <v>4008.1108399999998</v>
      </c>
      <c r="P95" s="77">
        <v>3993.0222170000002</v>
      </c>
      <c r="Q95" s="77">
        <v>3977.7382809999999</v>
      </c>
      <c r="R95" s="77">
        <v>3962.5046390000002</v>
      </c>
      <c r="S95" s="77">
        <v>3947.4645999999998</v>
      </c>
      <c r="T95" s="77">
        <v>3932.2060550000001</v>
      </c>
      <c r="U95" s="77">
        <v>3917.5952149999998</v>
      </c>
      <c r="V95" s="77">
        <v>3902.5893550000001</v>
      </c>
      <c r="W95" s="77">
        <v>3887.6271969999998</v>
      </c>
      <c r="X95" s="77">
        <v>3872.930664</v>
      </c>
      <c r="Y95" s="77">
        <v>3858.0510250000002</v>
      </c>
      <c r="Z95" s="77">
        <v>3843.5061040000001</v>
      </c>
      <c r="AA95" s="77">
        <v>3828.751953</v>
      </c>
      <c r="AB95" s="77">
        <v>3814.0820309999999</v>
      </c>
      <c r="AC95" s="77">
        <v>3799.4548340000001</v>
      </c>
      <c r="AD95" s="77">
        <v>3784.7810060000002</v>
      </c>
      <c r="AE95" s="77">
        <v>3770.3015140000002</v>
      </c>
      <c r="AF95" s="77">
        <v>3755.5659179999998</v>
      </c>
      <c r="AG95" s="71">
        <v>-4.0000000000000001E-3</v>
      </c>
    </row>
    <row r="96" spans="1:33">
      <c r="A96" s="73"/>
    </row>
    <row r="97" spans="1:33">
      <c r="A97" s="80" t="s">
        <v>114</v>
      </c>
    </row>
    <row r="98" spans="1:33">
      <c r="A98" s="73" t="s">
        <v>104</v>
      </c>
      <c r="B98" s="79">
        <v>655</v>
      </c>
      <c r="C98" s="79">
        <v>607</v>
      </c>
      <c r="D98" s="79">
        <v>604</v>
      </c>
      <c r="E98" s="79">
        <v>465</v>
      </c>
      <c r="F98" s="79">
        <v>559</v>
      </c>
      <c r="G98" s="79">
        <v>564</v>
      </c>
      <c r="H98" s="79">
        <v>569</v>
      </c>
      <c r="I98" s="79">
        <v>573</v>
      </c>
      <c r="J98" s="79">
        <v>578</v>
      </c>
      <c r="K98" s="79">
        <v>583</v>
      </c>
      <c r="L98" s="79">
        <v>588</v>
      </c>
      <c r="M98" s="79">
        <v>592</v>
      </c>
      <c r="N98" s="79">
        <v>597</v>
      </c>
      <c r="O98" s="79">
        <v>602</v>
      </c>
      <c r="P98" s="79">
        <v>607</v>
      </c>
      <c r="Q98" s="79">
        <v>611</v>
      </c>
      <c r="R98" s="79">
        <v>616</v>
      </c>
      <c r="S98" s="79">
        <v>621</v>
      </c>
      <c r="T98" s="79">
        <v>625</v>
      </c>
      <c r="U98" s="79">
        <v>630</v>
      </c>
      <c r="V98" s="79">
        <v>635</v>
      </c>
      <c r="W98" s="79">
        <v>640</v>
      </c>
      <c r="X98" s="79">
        <v>644</v>
      </c>
      <c r="Y98" s="79">
        <v>649</v>
      </c>
      <c r="Z98" s="79">
        <v>654</v>
      </c>
      <c r="AA98" s="79">
        <v>659</v>
      </c>
      <c r="AB98" s="79">
        <v>664</v>
      </c>
      <c r="AC98" s="79">
        <v>668</v>
      </c>
      <c r="AD98" s="79">
        <v>673</v>
      </c>
      <c r="AE98" s="79">
        <v>678</v>
      </c>
      <c r="AF98" s="79">
        <v>683</v>
      </c>
      <c r="AG98" s="78">
        <v>4.0000000000000001E-3</v>
      </c>
    </row>
    <row r="99" spans="1:33">
      <c r="A99" s="73" t="s">
        <v>105</v>
      </c>
      <c r="B99" s="79">
        <v>997</v>
      </c>
      <c r="C99" s="79">
        <v>887</v>
      </c>
      <c r="D99" s="79">
        <v>889</v>
      </c>
      <c r="E99" s="79">
        <v>688</v>
      </c>
      <c r="F99" s="79">
        <v>834</v>
      </c>
      <c r="G99" s="79">
        <v>841</v>
      </c>
      <c r="H99" s="79">
        <v>848</v>
      </c>
      <c r="I99" s="79">
        <v>854</v>
      </c>
      <c r="J99" s="79">
        <v>861</v>
      </c>
      <c r="K99" s="79">
        <v>868</v>
      </c>
      <c r="L99" s="79">
        <v>875</v>
      </c>
      <c r="M99" s="79">
        <v>882</v>
      </c>
      <c r="N99" s="79">
        <v>889</v>
      </c>
      <c r="O99" s="79">
        <v>896</v>
      </c>
      <c r="P99" s="79">
        <v>902</v>
      </c>
      <c r="Q99" s="79">
        <v>909</v>
      </c>
      <c r="R99" s="79">
        <v>916</v>
      </c>
      <c r="S99" s="79">
        <v>923</v>
      </c>
      <c r="T99" s="79">
        <v>930</v>
      </c>
      <c r="U99" s="79">
        <v>937</v>
      </c>
      <c r="V99" s="79">
        <v>944</v>
      </c>
      <c r="W99" s="79">
        <v>950</v>
      </c>
      <c r="X99" s="79">
        <v>957</v>
      </c>
      <c r="Y99" s="79">
        <v>964</v>
      </c>
      <c r="Z99" s="79">
        <v>971</v>
      </c>
      <c r="AA99" s="79">
        <v>978</v>
      </c>
      <c r="AB99" s="79">
        <v>984</v>
      </c>
      <c r="AC99" s="79">
        <v>991</v>
      </c>
      <c r="AD99" s="79">
        <v>998</v>
      </c>
      <c r="AE99" s="79">
        <v>1005</v>
      </c>
      <c r="AF99" s="79">
        <v>1011</v>
      </c>
      <c r="AG99" s="78">
        <v>5.0000000000000001E-3</v>
      </c>
    </row>
    <row r="100" spans="1:33">
      <c r="A100" s="73" t="s">
        <v>106</v>
      </c>
      <c r="B100" s="79">
        <v>978</v>
      </c>
      <c r="C100" s="79">
        <v>898</v>
      </c>
      <c r="D100" s="79">
        <v>1011</v>
      </c>
      <c r="E100" s="79">
        <v>746</v>
      </c>
      <c r="F100" s="79">
        <v>793</v>
      </c>
      <c r="G100" s="79">
        <v>795</v>
      </c>
      <c r="H100" s="79">
        <v>797</v>
      </c>
      <c r="I100" s="79">
        <v>799</v>
      </c>
      <c r="J100" s="79">
        <v>801</v>
      </c>
      <c r="K100" s="79">
        <v>803</v>
      </c>
      <c r="L100" s="79">
        <v>805</v>
      </c>
      <c r="M100" s="79">
        <v>807</v>
      </c>
      <c r="N100" s="79">
        <v>809</v>
      </c>
      <c r="O100" s="79">
        <v>811</v>
      </c>
      <c r="P100" s="79">
        <v>813</v>
      </c>
      <c r="Q100" s="79">
        <v>815</v>
      </c>
      <c r="R100" s="79">
        <v>817</v>
      </c>
      <c r="S100" s="79">
        <v>819</v>
      </c>
      <c r="T100" s="79">
        <v>821</v>
      </c>
      <c r="U100" s="79">
        <v>822</v>
      </c>
      <c r="V100" s="79">
        <v>824</v>
      </c>
      <c r="W100" s="79">
        <v>826</v>
      </c>
      <c r="X100" s="79">
        <v>828</v>
      </c>
      <c r="Y100" s="79">
        <v>830</v>
      </c>
      <c r="Z100" s="79">
        <v>832</v>
      </c>
      <c r="AA100" s="79">
        <v>834</v>
      </c>
      <c r="AB100" s="79">
        <v>836</v>
      </c>
      <c r="AC100" s="79">
        <v>838</v>
      </c>
      <c r="AD100" s="79">
        <v>840</v>
      </c>
      <c r="AE100" s="79">
        <v>842</v>
      </c>
      <c r="AF100" s="79">
        <v>844</v>
      </c>
      <c r="AG100" s="78">
        <v>-2E-3</v>
      </c>
    </row>
    <row r="101" spans="1:33">
      <c r="A101" s="73" t="s">
        <v>107</v>
      </c>
      <c r="B101" s="79">
        <v>1123</v>
      </c>
      <c r="C101" s="79">
        <v>1116</v>
      </c>
      <c r="D101" s="79">
        <v>1241</v>
      </c>
      <c r="E101" s="79">
        <v>957</v>
      </c>
      <c r="F101" s="79">
        <v>987</v>
      </c>
      <c r="G101" s="79">
        <v>988</v>
      </c>
      <c r="H101" s="79">
        <v>990</v>
      </c>
      <c r="I101" s="79">
        <v>991</v>
      </c>
      <c r="J101" s="79">
        <v>992</v>
      </c>
      <c r="K101" s="79">
        <v>994</v>
      </c>
      <c r="L101" s="79">
        <v>995</v>
      </c>
      <c r="M101" s="79">
        <v>997</v>
      </c>
      <c r="N101" s="79">
        <v>998</v>
      </c>
      <c r="O101" s="79">
        <v>1000</v>
      </c>
      <c r="P101" s="79">
        <v>1002</v>
      </c>
      <c r="Q101" s="79">
        <v>1003</v>
      </c>
      <c r="R101" s="79">
        <v>1005</v>
      </c>
      <c r="S101" s="79">
        <v>1007</v>
      </c>
      <c r="T101" s="79">
        <v>1008</v>
      </c>
      <c r="U101" s="79">
        <v>1010</v>
      </c>
      <c r="V101" s="79">
        <v>1012</v>
      </c>
      <c r="W101" s="79">
        <v>1014</v>
      </c>
      <c r="X101" s="79">
        <v>1015</v>
      </c>
      <c r="Y101" s="79">
        <v>1017</v>
      </c>
      <c r="Z101" s="79">
        <v>1019</v>
      </c>
      <c r="AA101" s="79">
        <v>1021</v>
      </c>
      <c r="AB101" s="79">
        <v>1022</v>
      </c>
      <c r="AC101" s="79">
        <v>1024</v>
      </c>
      <c r="AD101" s="79">
        <v>1026</v>
      </c>
      <c r="AE101" s="79">
        <v>1028</v>
      </c>
      <c r="AF101" s="79">
        <v>1030</v>
      </c>
      <c r="AG101" s="78">
        <v>-3.0000000000000001E-3</v>
      </c>
    </row>
    <row r="102" spans="1:33">
      <c r="A102" s="73" t="s">
        <v>108</v>
      </c>
      <c r="B102" s="79">
        <v>2289</v>
      </c>
      <c r="C102" s="79">
        <v>2357</v>
      </c>
      <c r="D102" s="79">
        <v>2240</v>
      </c>
      <c r="E102" s="79">
        <v>2041</v>
      </c>
      <c r="F102" s="79">
        <v>2177</v>
      </c>
      <c r="G102" s="79">
        <v>2185</v>
      </c>
      <c r="H102" s="79">
        <v>2193</v>
      </c>
      <c r="I102" s="79">
        <v>2202</v>
      </c>
      <c r="J102" s="79">
        <v>2210</v>
      </c>
      <c r="K102" s="79">
        <v>2219</v>
      </c>
      <c r="L102" s="79">
        <v>2228</v>
      </c>
      <c r="M102" s="79">
        <v>2236</v>
      </c>
      <c r="N102" s="79">
        <v>2245</v>
      </c>
      <c r="O102" s="79">
        <v>2254</v>
      </c>
      <c r="P102" s="79">
        <v>2262</v>
      </c>
      <c r="Q102" s="79">
        <v>2271</v>
      </c>
      <c r="R102" s="79">
        <v>2279</v>
      </c>
      <c r="S102" s="79">
        <v>2288</v>
      </c>
      <c r="T102" s="79">
        <v>2296</v>
      </c>
      <c r="U102" s="79">
        <v>2305</v>
      </c>
      <c r="V102" s="79">
        <v>2313</v>
      </c>
      <c r="W102" s="79">
        <v>2322</v>
      </c>
      <c r="X102" s="79">
        <v>2330</v>
      </c>
      <c r="Y102" s="79">
        <v>2339</v>
      </c>
      <c r="Z102" s="79">
        <v>2347</v>
      </c>
      <c r="AA102" s="79">
        <v>2356</v>
      </c>
      <c r="AB102" s="79">
        <v>2364</v>
      </c>
      <c r="AC102" s="79">
        <v>2372</v>
      </c>
      <c r="AD102" s="79">
        <v>2380</v>
      </c>
      <c r="AE102" s="79">
        <v>2389</v>
      </c>
      <c r="AF102" s="79">
        <v>2397</v>
      </c>
      <c r="AG102" s="78">
        <v>1E-3</v>
      </c>
    </row>
    <row r="103" spans="1:33">
      <c r="A103" s="73" t="s">
        <v>109</v>
      </c>
      <c r="B103" s="79">
        <v>1999</v>
      </c>
      <c r="C103" s="79">
        <v>1811</v>
      </c>
      <c r="D103" s="79">
        <v>1817</v>
      </c>
      <c r="E103" s="79">
        <v>1597</v>
      </c>
      <c r="F103" s="79">
        <v>1740</v>
      </c>
      <c r="G103" s="79">
        <v>1746</v>
      </c>
      <c r="H103" s="79">
        <v>1753</v>
      </c>
      <c r="I103" s="79">
        <v>1760</v>
      </c>
      <c r="J103" s="79">
        <v>1766</v>
      </c>
      <c r="K103" s="79">
        <v>1773</v>
      </c>
      <c r="L103" s="79">
        <v>1779</v>
      </c>
      <c r="M103" s="79">
        <v>1786</v>
      </c>
      <c r="N103" s="79">
        <v>1792</v>
      </c>
      <c r="O103" s="79">
        <v>1799</v>
      </c>
      <c r="P103" s="79">
        <v>1805</v>
      </c>
      <c r="Q103" s="79">
        <v>1812</v>
      </c>
      <c r="R103" s="79">
        <v>1818</v>
      </c>
      <c r="S103" s="79">
        <v>1825</v>
      </c>
      <c r="T103" s="79">
        <v>1831</v>
      </c>
      <c r="U103" s="79">
        <v>1838</v>
      </c>
      <c r="V103" s="79">
        <v>1845</v>
      </c>
      <c r="W103" s="79">
        <v>1851</v>
      </c>
      <c r="X103" s="79">
        <v>1858</v>
      </c>
      <c r="Y103" s="79">
        <v>1864</v>
      </c>
      <c r="Z103" s="79">
        <v>1871</v>
      </c>
      <c r="AA103" s="79">
        <v>1877</v>
      </c>
      <c r="AB103" s="79">
        <v>1884</v>
      </c>
      <c r="AC103" s="79">
        <v>1890</v>
      </c>
      <c r="AD103" s="79">
        <v>1897</v>
      </c>
      <c r="AE103" s="79">
        <v>1903</v>
      </c>
      <c r="AF103" s="79">
        <v>1910</v>
      </c>
      <c r="AG103" s="78">
        <v>2E-3</v>
      </c>
    </row>
    <row r="104" spans="1:33">
      <c r="A104" s="73" t="s">
        <v>110</v>
      </c>
      <c r="B104" s="79">
        <v>2755</v>
      </c>
      <c r="C104" s="79">
        <v>3194</v>
      </c>
      <c r="D104" s="79">
        <v>2881</v>
      </c>
      <c r="E104" s="79">
        <v>2512</v>
      </c>
      <c r="F104" s="79">
        <v>2772</v>
      </c>
      <c r="G104" s="79">
        <v>2784</v>
      </c>
      <c r="H104" s="79">
        <v>2797</v>
      </c>
      <c r="I104" s="79">
        <v>2810</v>
      </c>
      <c r="J104" s="79">
        <v>2822</v>
      </c>
      <c r="K104" s="79">
        <v>2835</v>
      </c>
      <c r="L104" s="79">
        <v>2847</v>
      </c>
      <c r="M104" s="79">
        <v>2860</v>
      </c>
      <c r="N104" s="79">
        <v>2873</v>
      </c>
      <c r="O104" s="79">
        <v>2885</v>
      </c>
      <c r="P104" s="79">
        <v>2898</v>
      </c>
      <c r="Q104" s="79">
        <v>2911</v>
      </c>
      <c r="R104" s="79">
        <v>2923</v>
      </c>
      <c r="S104" s="79">
        <v>2936</v>
      </c>
      <c r="T104" s="79">
        <v>2948</v>
      </c>
      <c r="U104" s="79">
        <v>2961</v>
      </c>
      <c r="V104" s="79">
        <v>2974</v>
      </c>
      <c r="W104" s="79">
        <v>2986</v>
      </c>
      <c r="X104" s="79">
        <v>2999</v>
      </c>
      <c r="Y104" s="79">
        <v>3011</v>
      </c>
      <c r="Z104" s="79">
        <v>3024</v>
      </c>
      <c r="AA104" s="79">
        <v>3037</v>
      </c>
      <c r="AB104" s="79">
        <v>3049</v>
      </c>
      <c r="AC104" s="79">
        <v>3062</v>
      </c>
      <c r="AD104" s="79">
        <v>3074</v>
      </c>
      <c r="AE104" s="79">
        <v>3087</v>
      </c>
      <c r="AF104" s="79">
        <v>3099</v>
      </c>
      <c r="AG104" s="78">
        <v>-1E-3</v>
      </c>
    </row>
    <row r="105" spans="1:33">
      <c r="A105" s="73" t="s">
        <v>111</v>
      </c>
      <c r="B105" s="79">
        <v>1490</v>
      </c>
      <c r="C105" s="79">
        <v>1396</v>
      </c>
      <c r="D105" s="79">
        <v>1522</v>
      </c>
      <c r="E105" s="79">
        <v>1420</v>
      </c>
      <c r="F105" s="79">
        <v>1628</v>
      </c>
      <c r="G105" s="79">
        <v>1639</v>
      </c>
      <c r="H105" s="79">
        <v>1650</v>
      </c>
      <c r="I105" s="79">
        <v>1662</v>
      </c>
      <c r="J105" s="79">
        <v>1674</v>
      </c>
      <c r="K105" s="79">
        <v>1686</v>
      </c>
      <c r="L105" s="79">
        <v>1698</v>
      </c>
      <c r="M105" s="79">
        <v>1711</v>
      </c>
      <c r="N105" s="79">
        <v>1725</v>
      </c>
      <c r="O105" s="79">
        <v>1739</v>
      </c>
      <c r="P105" s="79">
        <v>1752</v>
      </c>
      <c r="Q105" s="79">
        <v>1766</v>
      </c>
      <c r="R105" s="79">
        <v>1780</v>
      </c>
      <c r="S105" s="79">
        <v>1794</v>
      </c>
      <c r="T105" s="79">
        <v>1808</v>
      </c>
      <c r="U105" s="79">
        <v>1822</v>
      </c>
      <c r="V105" s="79">
        <v>1837</v>
      </c>
      <c r="W105" s="79">
        <v>1851</v>
      </c>
      <c r="X105" s="79">
        <v>1866</v>
      </c>
      <c r="Y105" s="79">
        <v>1880</v>
      </c>
      <c r="Z105" s="79">
        <v>1895</v>
      </c>
      <c r="AA105" s="79">
        <v>1910</v>
      </c>
      <c r="AB105" s="79">
        <v>1925</v>
      </c>
      <c r="AC105" s="79">
        <v>1940</v>
      </c>
      <c r="AD105" s="79">
        <v>1955</v>
      </c>
      <c r="AE105" s="79">
        <v>1970</v>
      </c>
      <c r="AF105" s="79">
        <v>1985</v>
      </c>
      <c r="AG105" s="78">
        <v>1.2E-2</v>
      </c>
    </row>
    <row r="106" spans="1:33">
      <c r="A106" s="73" t="s">
        <v>112</v>
      </c>
      <c r="B106" s="79">
        <v>746</v>
      </c>
      <c r="C106" s="79">
        <v>809</v>
      </c>
      <c r="D106" s="79">
        <v>888</v>
      </c>
      <c r="E106" s="79">
        <v>844</v>
      </c>
      <c r="F106" s="79">
        <v>898</v>
      </c>
      <c r="G106" s="79">
        <v>901</v>
      </c>
      <c r="H106" s="79">
        <v>903</v>
      </c>
      <c r="I106" s="79">
        <v>906</v>
      </c>
      <c r="J106" s="79">
        <v>908</v>
      </c>
      <c r="K106" s="79">
        <v>910</v>
      </c>
      <c r="L106" s="79">
        <v>913</v>
      </c>
      <c r="M106" s="79">
        <v>915</v>
      </c>
      <c r="N106" s="79">
        <v>918</v>
      </c>
      <c r="O106" s="79">
        <v>920</v>
      </c>
      <c r="P106" s="79">
        <v>923</v>
      </c>
      <c r="Q106" s="79">
        <v>925</v>
      </c>
      <c r="R106" s="79">
        <v>928</v>
      </c>
      <c r="S106" s="79">
        <v>930</v>
      </c>
      <c r="T106" s="79">
        <v>933</v>
      </c>
      <c r="U106" s="79">
        <v>935</v>
      </c>
      <c r="V106" s="79">
        <v>938</v>
      </c>
      <c r="W106" s="79">
        <v>940</v>
      </c>
      <c r="X106" s="79">
        <v>942</v>
      </c>
      <c r="Y106" s="79">
        <v>945</v>
      </c>
      <c r="Z106" s="79">
        <v>947</v>
      </c>
      <c r="AA106" s="79">
        <v>950</v>
      </c>
      <c r="AB106" s="79">
        <v>952</v>
      </c>
      <c r="AC106" s="79">
        <v>954</v>
      </c>
      <c r="AD106" s="79">
        <v>957</v>
      </c>
      <c r="AE106" s="79">
        <v>959</v>
      </c>
      <c r="AF106" s="79">
        <v>961</v>
      </c>
      <c r="AG106" s="78">
        <v>6.0000000000000001E-3</v>
      </c>
    </row>
    <row r="107" spans="1:33">
      <c r="A107" s="80" t="s">
        <v>113</v>
      </c>
      <c r="B107" s="77">
        <v>1497.8017580000001</v>
      </c>
      <c r="C107" s="77">
        <v>1527.997314</v>
      </c>
      <c r="D107" s="77">
        <v>1518.0595699999999</v>
      </c>
      <c r="E107" s="77">
        <v>1319.2661129999999</v>
      </c>
      <c r="F107" s="77">
        <v>1444.395264</v>
      </c>
      <c r="G107" s="77">
        <v>1453.2258300000001</v>
      </c>
      <c r="H107" s="77">
        <v>1462.2016599999999</v>
      </c>
      <c r="I107" s="77">
        <v>1471.3919679999999</v>
      </c>
      <c r="J107" s="77">
        <v>1480.2098390000001</v>
      </c>
      <c r="K107" s="77">
        <v>1489.458374</v>
      </c>
      <c r="L107" s="77">
        <v>1498.6114500000001</v>
      </c>
      <c r="M107" s="77">
        <v>1507.665283</v>
      </c>
      <c r="N107" s="77">
        <v>1517.0854489999999</v>
      </c>
      <c r="O107" s="77">
        <v>1526.3424070000001</v>
      </c>
      <c r="P107" s="77">
        <v>1535.4289550000001</v>
      </c>
      <c r="Q107" s="77">
        <v>1544.716064</v>
      </c>
      <c r="R107" s="77">
        <v>1553.8892820000001</v>
      </c>
      <c r="S107" s="77">
        <v>1563.299683</v>
      </c>
      <c r="T107" s="77">
        <v>1572.3869629999999</v>
      </c>
      <c r="U107" s="77">
        <v>1581.6770019999999</v>
      </c>
      <c r="V107" s="77">
        <v>1591.1553960000001</v>
      </c>
      <c r="W107" s="77">
        <v>1600.302856</v>
      </c>
      <c r="X107" s="77">
        <v>1609.5407709999999</v>
      </c>
      <c r="Y107" s="77">
        <v>1619.002197</v>
      </c>
      <c r="Z107" s="77">
        <v>1628.3763429999999</v>
      </c>
      <c r="AA107" s="77">
        <v>1638.091553</v>
      </c>
      <c r="AB107" s="77">
        <v>1647.2021480000001</v>
      </c>
      <c r="AC107" s="77">
        <v>1656.5407709999999</v>
      </c>
      <c r="AD107" s="77">
        <v>1666.0351559999999</v>
      </c>
      <c r="AE107" s="77">
        <v>1675.6813959999999</v>
      </c>
      <c r="AF107" s="77">
        <v>1684.9663089999999</v>
      </c>
      <c r="AG107" s="71">
        <v>3.0000000000000001E-3</v>
      </c>
    </row>
    <row r="108" spans="1:33">
      <c r="A108" s="73"/>
    </row>
    <row r="109" spans="1:33">
      <c r="A109" s="607" t="s">
        <v>115</v>
      </c>
      <c r="B109" s="607"/>
      <c r="C109" s="607"/>
      <c r="D109" s="607"/>
      <c r="E109" s="607"/>
      <c r="F109" s="607"/>
      <c r="G109" s="607"/>
      <c r="H109" s="607"/>
      <c r="I109" s="607"/>
      <c r="J109" s="607"/>
      <c r="K109" s="607"/>
      <c r="L109" s="607"/>
      <c r="M109" s="607"/>
      <c r="N109" s="607"/>
      <c r="O109" s="607"/>
      <c r="P109" s="607"/>
      <c r="Q109" s="607"/>
      <c r="R109" s="607"/>
      <c r="S109" s="607"/>
      <c r="T109" s="607"/>
      <c r="U109" s="607"/>
      <c r="V109" s="607"/>
      <c r="W109" s="607"/>
      <c r="X109" s="607"/>
      <c r="Y109" s="607"/>
      <c r="Z109" s="607"/>
      <c r="AA109" s="607"/>
      <c r="AB109" s="607"/>
      <c r="AC109" s="607"/>
      <c r="AD109" s="607"/>
      <c r="AE109" s="607"/>
      <c r="AF109" s="607"/>
      <c r="AG109" s="607"/>
    </row>
    <row r="110" spans="1:33">
      <c r="A110" s="604" t="s">
        <v>116</v>
      </c>
      <c r="B110" s="604"/>
      <c r="C110" s="604"/>
      <c r="D110" s="604"/>
      <c r="E110" s="604"/>
      <c r="F110" s="604"/>
      <c r="G110" s="604"/>
      <c r="H110" s="604"/>
      <c r="I110" s="604"/>
      <c r="J110" s="604"/>
      <c r="K110" s="604"/>
      <c r="L110" s="604"/>
      <c r="M110" s="604"/>
      <c r="N110" s="604"/>
      <c r="O110" s="604"/>
      <c r="P110" s="604"/>
      <c r="Q110" s="604"/>
      <c r="R110" s="604"/>
      <c r="S110" s="604"/>
      <c r="T110" s="604"/>
      <c r="U110" s="604"/>
      <c r="V110" s="604"/>
      <c r="W110" s="604"/>
      <c r="X110" s="604"/>
      <c r="Y110" s="604"/>
      <c r="Z110" s="604"/>
      <c r="AA110" s="604"/>
      <c r="AB110" s="604"/>
      <c r="AC110" s="604"/>
      <c r="AD110" s="604"/>
      <c r="AE110" s="604"/>
      <c r="AF110" s="604"/>
      <c r="AG110" s="604"/>
    </row>
    <row r="111" spans="1:33">
      <c r="A111" s="604" t="s">
        <v>117</v>
      </c>
      <c r="B111" s="604"/>
      <c r="C111" s="604"/>
      <c r="D111" s="604"/>
      <c r="E111" s="604"/>
      <c r="F111" s="604"/>
      <c r="G111" s="604"/>
      <c r="H111" s="604"/>
      <c r="I111" s="604"/>
      <c r="J111" s="604"/>
      <c r="K111" s="604"/>
      <c r="L111" s="604"/>
      <c r="M111" s="604"/>
      <c r="N111" s="604"/>
      <c r="O111" s="604"/>
      <c r="P111" s="604"/>
      <c r="Q111" s="604"/>
      <c r="R111" s="604"/>
      <c r="S111" s="604"/>
      <c r="T111" s="604"/>
      <c r="U111" s="604"/>
      <c r="V111" s="604"/>
      <c r="W111" s="604"/>
      <c r="X111" s="604"/>
      <c r="Y111" s="604"/>
      <c r="Z111" s="604"/>
      <c r="AA111" s="604"/>
      <c r="AB111" s="604"/>
      <c r="AC111" s="604"/>
      <c r="AD111" s="604"/>
      <c r="AE111" s="604"/>
      <c r="AF111" s="604"/>
      <c r="AG111" s="604"/>
    </row>
    <row r="112" spans="1:33">
      <c r="A112" s="604" t="s">
        <v>118</v>
      </c>
      <c r="B112" s="604"/>
      <c r="C112" s="604"/>
      <c r="D112" s="604"/>
      <c r="E112" s="604"/>
      <c r="F112" s="604"/>
      <c r="G112" s="604"/>
      <c r="H112" s="604"/>
      <c r="I112" s="604"/>
      <c r="J112" s="604"/>
      <c r="K112" s="604"/>
      <c r="L112" s="604"/>
      <c r="M112" s="604"/>
      <c r="N112" s="604"/>
      <c r="O112" s="604"/>
      <c r="P112" s="604"/>
      <c r="Q112" s="604"/>
      <c r="R112" s="604"/>
      <c r="S112" s="604"/>
      <c r="T112" s="604"/>
      <c r="U112" s="604"/>
      <c r="V112" s="604"/>
      <c r="W112" s="604"/>
      <c r="X112" s="604"/>
      <c r="Y112" s="604"/>
      <c r="Z112" s="604"/>
      <c r="AA112" s="604"/>
      <c r="AB112" s="604"/>
      <c r="AC112" s="604"/>
      <c r="AD112" s="604"/>
      <c r="AE112" s="604"/>
      <c r="AF112" s="604"/>
      <c r="AG112" s="604"/>
    </row>
    <row r="113" spans="1:33">
      <c r="A113" s="604" t="s">
        <v>119</v>
      </c>
      <c r="B113" s="604"/>
      <c r="C113" s="604"/>
      <c r="D113" s="604"/>
      <c r="E113" s="604"/>
      <c r="F113" s="604"/>
      <c r="G113" s="604"/>
      <c r="H113" s="604"/>
      <c r="I113" s="604"/>
      <c r="J113" s="604"/>
      <c r="K113" s="604"/>
      <c r="L113" s="604"/>
      <c r="M113" s="604"/>
      <c r="N113" s="604"/>
      <c r="O113" s="604"/>
      <c r="P113" s="604"/>
      <c r="Q113" s="604"/>
      <c r="R113" s="604"/>
      <c r="S113" s="604"/>
      <c r="T113" s="604"/>
      <c r="U113" s="604"/>
      <c r="V113" s="604"/>
      <c r="W113" s="604"/>
      <c r="X113" s="604"/>
      <c r="Y113" s="604"/>
      <c r="Z113" s="604"/>
      <c r="AA113" s="604"/>
      <c r="AB113" s="604"/>
      <c r="AC113" s="604"/>
      <c r="AD113" s="604"/>
      <c r="AE113" s="604"/>
      <c r="AF113" s="604"/>
      <c r="AG113" s="604"/>
    </row>
    <row r="114" spans="1:33">
      <c r="A114" s="604" t="s">
        <v>120</v>
      </c>
      <c r="B114" s="604"/>
      <c r="C114" s="604"/>
      <c r="D114" s="604"/>
      <c r="E114" s="604"/>
      <c r="F114" s="604"/>
      <c r="G114" s="604"/>
      <c r="H114" s="604"/>
      <c r="I114" s="604"/>
      <c r="J114" s="604"/>
      <c r="K114" s="604"/>
      <c r="L114" s="604"/>
      <c r="M114" s="604"/>
      <c r="N114" s="604"/>
      <c r="O114" s="604"/>
      <c r="P114" s="604"/>
      <c r="Q114" s="604"/>
      <c r="R114" s="604"/>
      <c r="S114" s="604"/>
      <c r="T114" s="604"/>
      <c r="U114" s="604"/>
      <c r="V114" s="604"/>
      <c r="W114" s="604"/>
      <c r="X114" s="604"/>
      <c r="Y114" s="604"/>
      <c r="Z114" s="604"/>
      <c r="AA114" s="604"/>
      <c r="AB114" s="604"/>
      <c r="AC114" s="604"/>
      <c r="AD114" s="604"/>
      <c r="AE114" s="604"/>
      <c r="AF114" s="604"/>
      <c r="AG114" s="604"/>
    </row>
    <row r="115" spans="1:33">
      <c r="A115" s="604" t="s">
        <v>121</v>
      </c>
      <c r="B115" s="604"/>
      <c r="C115" s="604"/>
      <c r="D115" s="604"/>
      <c r="E115" s="604"/>
      <c r="F115" s="604"/>
      <c r="G115" s="604"/>
      <c r="H115" s="604"/>
      <c r="I115" s="604"/>
      <c r="J115" s="604"/>
      <c r="K115" s="604"/>
      <c r="L115" s="604"/>
      <c r="M115" s="604"/>
      <c r="N115" s="604"/>
      <c r="O115" s="604"/>
      <c r="P115" s="604"/>
      <c r="Q115" s="604"/>
      <c r="R115" s="604"/>
      <c r="S115" s="604"/>
      <c r="T115" s="604"/>
      <c r="U115" s="604"/>
      <c r="V115" s="604"/>
      <c r="W115" s="604"/>
      <c r="X115" s="604"/>
      <c r="Y115" s="604"/>
      <c r="Z115" s="604"/>
      <c r="AA115" s="604"/>
      <c r="AB115" s="604"/>
      <c r="AC115" s="604"/>
      <c r="AD115" s="604"/>
      <c r="AE115" s="604"/>
      <c r="AF115" s="604"/>
      <c r="AG115" s="604"/>
    </row>
    <row r="116" spans="1:33">
      <c r="A116" s="604" t="s">
        <v>122</v>
      </c>
      <c r="B116" s="604"/>
      <c r="C116" s="604"/>
      <c r="D116" s="604"/>
      <c r="E116" s="604"/>
      <c r="F116" s="604"/>
      <c r="G116" s="604"/>
      <c r="H116" s="604"/>
      <c r="I116" s="604"/>
      <c r="J116" s="604"/>
      <c r="K116" s="604"/>
      <c r="L116" s="604"/>
      <c r="M116" s="604"/>
      <c r="N116" s="604"/>
      <c r="O116" s="604"/>
      <c r="P116" s="604"/>
      <c r="Q116" s="604"/>
      <c r="R116" s="604"/>
      <c r="S116" s="604"/>
      <c r="T116" s="604"/>
      <c r="U116" s="604"/>
      <c r="V116" s="604"/>
      <c r="W116" s="604"/>
      <c r="X116" s="604"/>
      <c r="Y116" s="604"/>
      <c r="Z116" s="604"/>
      <c r="AA116" s="604"/>
      <c r="AB116" s="604"/>
      <c r="AC116" s="604"/>
      <c r="AD116" s="604"/>
      <c r="AE116" s="604"/>
      <c r="AF116" s="604"/>
      <c r="AG116" s="604"/>
    </row>
    <row r="117" spans="1:33">
      <c r="A117" s="604" t="s">
        <v>123</v>
      </c>
      <c r="B117" s="604"/>
      <c r="C117" s="604"/>
      <c r="D117" s="604"/>
      <c r="E117" s="604"/>
      <c r="F117" s="604"/>
      <c r="G117" s="604"/>
      <c r="H117" s="604"/>
      <c r="I117" s="604"/>
      <c r="J117" s="604"/>
      <c r="K117" s="604"/>
      <c r="L117" s="604"/>
      <c r="M117" s="604"/>
      <c r="N117" s="604"/>
      <c r="O117" s="604"/>
      <c r="P117" s="604"/>
      <c r="Q117" s="604"/>
      <c r="R117" s="604"/>
      <c r="S117" s="604"/>
      <c r="T117" s="604"/>
      <c r="U117" s="604"/>
      <c r="V117" s="604"/>
      <c r="W117" s="604"/>
      <c r="X117" s="604"/>
      <c r="Y117" s="604"/>
      <c r="Z117" s="604"/>
      <c r="AA117" s="604"/>
      <c r="AB117" s="604"/>
      <c r="AC117" s="604"/>
      <c r="AD117" s="604"/>
      <c r="AE117" s="604"/>
      <c r="AF117" s="604"/>
      <c r="AG117" s="604"/>
    </row>
    <row r="118" spans="1:33">
      <c r="A118" s="604" t="s">
        <v>124</v>
      </c>
      <c r="B118" s="604"/>
      <c r="C118" s="604"/>
      <c r="D118" s="604"/>
      <c r="E118" s="604"/>
      <c r="F118" s="604"/>
      <c r="G118" s="604"/>
      <c r="H118" s="604"/>
      <c r="I118" s="604"/>
      <c r="J118" s="604"/>
      <c r="K118" s="604"/>
      <c r="L118" s="604"/>
      <c r="M118" s="604"/>
      <c r="N118" s="604"/>
      <c r="O118" s="604"/>
      <c r="P118" s="604"/>
      <c r="Q118" s="604"/>
      <c r="R118" s="604"/>
      <c r="S118" s="604"/>
      <c r="T118" s="604"/>
      <c r="U118" s="604"/>
      <c r="V118" s="604"/>
      <c r="W118" s="604"/>
      <c r="X118" s="604"/>
      <c r="Y118" s="604"/>
      <c r="Z118" s="604"/>
      <c r="AA118" s="604"/>
      <c r="AB118" s="604"/>
      <c r="AC118" s="604"/>
      <c r="AD118" s="604"/>
      <c r="AE118" s="604"/>
      <c r="AF118" s="604"/>
      <c r="AG118" s="604"/>
    </row>
    <row r="119" spans="1:33">
      <c r="A119" s="604" t="s">
        <v>125</v>
      </c>
      <c r="B119" s="604"/>
      <c r="C119" s="604"/>
      <c r="D119" s="604"/>
      <c r="E119" s="604"/>
      <c r="F119" s="604"/>
      <c r="G119" s="604"/>
      <c r="H119" s="604"/>
      <c r="I119" s="604"/>
      <c r="J119" s="604"/>
      <c r="K119" s="604"/>
      <c r="L119" s="604"/>
      <c r="M119" s="604"/>
      <c r="N119" s="604"/>
      <c r="O119" s="604"/>
      <c r="P119" s="604"/>
      <c r="Q119" s="604"/>
      <c r="R119" s="604"/>
      <c r="S119" s="604"/>
      <c r="T119" s="604"/>
      <c r="U119" s="604"/>
      <c r="V119" s="604"/>
      <c r="W119" s="604"/>
      <c r="X119" s="604"/>
      <c r="Y119" s="604"/>
      <c r="Z119" s="604"/>
      <c r="AA119" s="604"/>
      <c r="AB119" s="604"/>
      <c r="AC119" s="604"/>
      <c r="AD119" s="604"/>
      <c r="AE119" s="604"/>
      <c r="AF119" s="604"/>
      <c r="AG119" s="604"/>
    </row>
    <row r="120" spans="1:33">
      <c r="A120" s="604" t="s">
        <v>126</v>
      </c>
      <c r="B120" s="604"/>
      <c r="C120" s="604"/>
      <c r="D120" s="604"/>
      <c r="E120" s="604"/>
      <c r="F120" s="604"/>
      <c r="G120" s="604"/>
      <c r="H120" s="604"/>
      <c r="I120" s="604"/>
      <c r="J120" s="604"/>
      <c r="K120" s="604"/>
      <c r="L120" s="604"/>
      <c r="M120" s="604"/>
      <c r="N120" s="604"/>
      <c r="O120" s="604"/>
      <c r="P120" s="604"/>
      <c r="Q120" s="604"/>
      <c r="R120" s="604"/>
      <c r="S120" s="604"/>
      <c r="T120" s="604"/>
      <c r="U120" s="604"/>
      <c r="V120" s="604"/>
      <c r="W120" s="604"/>
      <c r="X120" s="604"/>
      <c r="Y120" s="604"/>
      <c r="Z120" s="604"/>
      <c r="AA120" s="604"/>
      <c r="AB120" s="604"/>
      <c r="AC120" s="604"/>
      <c r="AD120" s="604"/>
      <c r="AE120" s="604"/>
      <c r="AF120" s="604"/>
      <c r="AG120" s="604"/>
    </row>
    <row r="121" spans="1:33">
      <c r="A121" s="604" t="s">
        <v>127</v>
      </c>
      <c r="B121" s="604"/>
      <c r="C121" s="604"/>
      <c r="D121" s="604"/>
      <c r="E121" s="604"/>
      <c r="F121" s="604"/>
      <c r="G121" s="604"/>
      <c r="H121" s="604"/>
      <c r="I121" s="604"/>
      <c r="J121" s="604"/>
      <c r="K121" s="604"/>
      <c r="L121" s="604"/>
      <c r="M121" s="604"/>
      <c r="N121" s="604"/>
      <c r="O121" s="604"/>
      <c r="P121" s="604"/>
      <c r="Q121" s="604"/>
      <c r="R121" s="604"/>
      <c r="S121" s="604"/>
      <c r="T121" s="604"/>
      <c r="U121" s="604"/>
      <c r="V121" s="604"/>
      <c r="W121" s="604"/>
      <c r="X121" s="604"/>
      <c r="Y121" s="604"/>
      <c r="Z121" s="604"/>
      <c r="AA121" s="604"/>
      <c r="AB121" s="604"/>
      <c r="AC121" s="604"/>
      <c r="AD121" s="604"/>
      <c r="AE121" s="604"/>
      <c r="AF121" s="604"/>
      <c r="AG121" s="604"/>
    </row>
    <row r="122" spans="1:33">
      <c r="A122" s="604" t="s">
        <v>128</v>
      </c>
      <c r="B122" s="604"/>
      <c r="C122" s="604"/>
      <c r="D122" s="604"/>
      <c r="E122" s="604"/>
      <c r="F122" s="604"/>
      <c r="G122" s="604"/>
      <c r="H122" s="604"/>
      <c r="I122" s="604"/>
      <c r="J122" s="604"/>
      <c r="K122" s="604"/>
      <c r="L122" s="604"/>
      <c r="M122" s="604"/>
      <c r="N122" s="604"/>
      <c r="O122" s="604"/>
      <c r="P122" s="604"/>
      <c r="Q122" s="604"/>
      <c r="R122" s="604"/>
      <c r="S122" s="604"/>
      <c r="T122" s="604"/>
      <c r="U122" s="604"/>
      <c r="V122" s="604"/>
      <c r="W122" s="604"/>
      <c r="X122" s="604"/>
      <c r="Y122" s="604"/>
      <c r="Z122" s="604"/>
      <c r="AA122" s="604"/>
      <c r="AB122" s="604"/>
      <c r="AC122" s="604"/>
      <c r="AD122" s="604"/>
      <c r="AE122" s="604"/>
      <c r="AF122" s="604"/>
      <c r="AG122" s="604"/>
    </row>
    <row r="123" spans="1:33">
      <c r="A123" s="604" t="s">
        <v>129</v>
      </c>
      <c r="B123" s="604"/>
      <c r="C123" s="604"/>
      <c r="D123" s="604"/>
      <c r="E123" s="604"/>
      <c r="F123" s="604"/>
      <c r="G123" s="604"/>
      <c r="H123" s="604"/>
      <c r="I123" s="604"/>
      <c r="J123" s="604"/>
      <c r="K123" s="604"/>
      <c r="L123" s="604"/>
      <c r="M123" s="604"/>
      <c r="N123" s="604"/>
      <c r="O123" s="604"/>
      <c r="P123" s="604"/>
      <c r="Q123" s="604"/>
      <c r="R123" s="604"/>
      <c r="S123" s="604"/>
      <c r="T123" s="604"/>
      <c r="U123" s="604"/>
      <c r="V123" s="604"/>
      <c r="W123" s="604"/>
      <c r="X123" s="604"/>
      <c r="Y123" s="604"/>
      <c r="Z123" s="604"/>
      <c r="AA123" s="604"/>
      <c r="AB123" s="604"/>
      <c r="AC123" s="604"/>
      <c r="AD123" s="604"/>
      <c r="AE123" s="604"/>
      <c r="AF123" s="604"/>
      <c r="AG123" s="604"/>
    </row>
    <row r="124" spans="1:33">
      <c r="A124" s="604" t="s">
        <v>130</v>
      </c>
      <c r="B124" s="604"/>
      <c r="C124" s="604"/>
      <c r="D124" s="604"/>
      <c r="E124" s="604"/>
      <c r="F124" s="604"/>
      <c r="G124" s="604"/>
      <c r="H124" s="604"/>
      <c r="I124" s="604"/>
      <c r="J124" s="604"/>
      <c r="K124" s="604"/>
      <c r="L124" s="604"/>
      <c r="M124" s="604"/>
      <c r="N124" s="604"/>
      <c r="O124" s="604"/>
      <c r="P124" s="604"/>
      <c r="Q124" s="604"/>
      <c r="R124" s="604"/>
      <c r="S124" s="604"/>
      <c r="T124" s="604"/>
      <c r="U124" s="604"/>
      <c r="V124" s="604"/>
      <c r="W124" s="604"/>
      <c r="X124" s="604"/>
      <c r="Y124" s="604"/>
      <c r="Z124" s="604"/>
      <c r="AA124" s="604"/>
      <c r="AB124" s="604"/>
      <c r="AC124" s="604"/>
      <c r="AD124" s="604"/>
      <c r="AE124" s="604"/>
      <c r="AF124" s="604"/>
      <c r="AG124" s="604"/>
    </row>
    <row r="125" spans="1:33">
      <c r="A125" s="604" t="s">
        <v>131</v>
      </c>
      <c r="B125" s="604"/>
      <c r="C125" s="604"/>
      <c r="D125" s="604"/>
      <c r="E125" s="604"/>
      <c r="F125" s="604"/>
      <c r="G125" s="604"/>
      <c r="H125" s="604"/>
      <c r="I125" s="604"/>
      <c r="J125" s="604"/>
      <c r="K125" s="604"/>
      <c r="L125" s="604"/>
      <c r="M125" s="604"/>
      <c r="N125" s="604"/>
      <c r="O125" s="604"/>
      <c r="P125" s="604"/>
      <c r="Q125" s="604"/>
      <c r="R125" s="604"/>
      <c r="S125" s="604"/>
      <c r="T125" s="604"/>
      <c r="U125" s="604"/>
      <c r="V125" s="604"/>
      <c r="W125" s="604"/>
      <c r="X125" s="604"/>
      <c r="Y125" s="604"/>
      <c r="Z125" s="604"/>
      <c r="AA125" s="604"/>
      <c r="AB125" s="604"/>
      <c r="AC125" s="604"/>
      <c r="AD125" s="604"/>
      <c r="AE125" s="604"/>
      <c r="AF125" s="604"/>
      <c r="AG125" s="604"/>
    </row>
    <row r="126" spans="1:33">
      <c r="A126" s="604" t="s">
        <v>132</v>
      </c>
      <c r="B126" s="604"/>
      <c r="C126" s="604"/>
      <c r="D126" s="604"/>
      <c r="E126" s="604"/>
      <c r="F126" s="604"/>
      <c r="G126" s="604"/>
      <c r="H126" s="604"/>
      <c r="I126" s="604"/>
      <c r="J126" s="604"/>
      <c r="K126" s="604"/>
      <c r="L126" s="604"/>
      <c r="M126" s="604"/>
      <c r="N126" s="604"/>
      <c r="O126" s="604"/>
      <c r="P126" s="604"/>
      <c r="Q126" s="604"/>
      <c r="R126" s="604"/>
      <c r="S126" s="604"/>
      <c r="T126" s="604"/>
      <c r="U126" s="604"/>
      <c r="V126" s="604"/>
      <c r="W126" s="604"/>
      <c r="X126" s="604"/>
      <c r="Y126" s="604"/>
      <c r="Z126" s="604"/>
      <c r="AA126" s="604"/>
      <c r="AB126" s="604"/>
      <c r="AC126" s="604"/>
      <c r="AD126" s="604"/>
      <c r="AE126" s="604"/>
      <c r="AF126" s="604"/>
      <c r="AG126" s="604"/>
    </row>
    <row r="127" spans="1:33">
      <c r="A127" s="604" t="s">
        <v>133</v>
      </c>
      <c r="B127" s="604"/>
      <c r="C127" s="604"/>
      <c r="D127" s="604"/>
      <c r="E127" s="604"/>
      <c r="F127" s="604"/>
      <c r="G127" s="604"/>
      <c r="H127" s="604"/>
      <c r="I127" s="604"/>
      <c r="J127" s="604"/>
      <c r="K127" s="604"/>
      <c r="L127" s="604"/>
      <c r="M127" s="604"/>
      <c r="N127" s="604"/>
      <c r="O127" s="604"/>
      <c r="P127" s="604"/>
      <c r="Q127" s="604"/>
      <c r="R127" s="604"/>
      <c r="S127" s="604"/>
      <c r="T127" s="604"/>
      <c r="U127" s="604"/>
      <c r="V127" s="604"/>
      <c r="W127" s="604"/>
      <c r="X127" s="604"/>
      <c r="Y127" s="604"/>
      <c r="Z127" s="604"/>
      <c r="AA127" s="604"/>
      <c r="AB127" s="604"/>
      <c r="AC127" s="604"/>
      <c r="AD127" s="604"/>
      <c r="AE127" s="604"/>
      <c r="AF127" s="604"/>
      <c r="AG127" s="604"/>
    </row>
    <row r="128" spans="1:33">
      <c r="A128" s="604" t="s">
        <v>134</v>
      </c>
      <c r="B128" s="604"/>
      <c r="C128" s="604"/>
      <c r="D128" s="604"/>
      <c r="E128" s="604"/>
      <c r="F128" s="604"/>
      <c r="G128" s="604"/>
      <c r="H128" s="604"/>
      <c r="I128" s="604"/>
      <c r="J128" s="604"/>
      <c r="K128" s="604"/>
      <c r="L128" s="604"/>
      <c r="M128" s="604"/>
      <c r="N128" s="604"/>
      <c r="O128" s="604"/>
      <c r="P128" s="604"/>
      <c r="Q128" s="604"/>
      <c r="R128" s="604"/>
      <c r="S128" s="604"/>
      <c r="T128" s="604"/>
      <c r="U128" s="604"/>
      <c r="V128" s="604"/>
      <c r="W128" s="604"/>
      <c r="X128" s="604"/>
      <c r="Y128" s="604"/>
      <c r="Z128" s="604"/>
      <c r="AA128" s="604"/>
      <c r="AB128" s="604"/>
      <c r="AC128" s="604"/>
      <c r="AD128" s="604"/>
      <c r="AE128" s="604"/>
      <c r="AF128" s="604"/>
      <c r="AG128" s="604"/>
    </row>
    <row r="129" spans="1:33">
      <c r="A129" s="604" t="s">
        <v>135</v>
      </c>
      <c r="B129" s="604"/>
      <c r="C129" s="604"/>
      <c r="D129" s="604"/>
      <c r="E129" s="604"/>
      <c r="F129" s="604"/>
      <c r="G129" s="604"/>
      <c r="H129" s="604"/>
      <c r="I129" s="604"/>
      <c r="J129" s="604"/>
      <c r="K129" s="604"/>
      <c r="L129" s="604"/>
      <c r="M129" s="604"/>
      <c r="N129" s="604"/>
      <c r="O129" s="604"/>
      <c r="P129" s="604"/>
      <c r="Q129" s="604"/>
      <c r="R129" s="604"/>
      <c r="S129" s="604"/>
      <c r="T129" s="604"/>
      <c r="U129" s="604"/>
      <c r="V129" s="604"/>
      <c r="W129" s="604"/>
      <c r="X129" s="604"/>
      <c r="Y129" s="604"/>
      <c r="Z129" s="604"/>
      <c r="AA129" s="604"/>
      <c r="AB129" s="604"/>
      <c r="AC129" s="604"/>
      <c r="AD129" s="604"/>
      <c r="AE129" s="604"/>
      <c r="AF129" s="604"/>
      <c r="AG129" s="604"/>
    </row>
  </sheetData>
  <mergeCells count="24">
    <mergeCell ref="A117:AG117"/>
    <mergeCell ref="A1:AG1"/>
    <mergeCell ref="A2:AG2"/>
    <mergeCell ref="A3:AG3"/>
    <mergeCell ref="A109:AG109"/>
    <mergeCell ref="A110:AG110"/>
    <mergeCell ref="A111:AG111"/>
    <mergeCell ref="A112:AG112"/>
    <mergeCell ref="A113:AG113"/>
    <mergeCell ref="A114:AG114"/>
    <mergeCell ref="A115:AG115"/>
    <mergeCell ref="A116:AG116"/>
    <mergeCell ref="A129:AG129"/>
    <mergeCell ref="A118:AG118"/>
    <mergeCell ref="A119:AG119"/>
    <mergeCell ref="A120:AG120"/>
    <mergeCell ref="A121:AG121"/>
    <mergeCell ref="A122:AG122"/>
    <mergeCell ref="A123:AG123"/>
    <mergeCell ref="A124:AG124"/>
    <mergeCell ref="A125:AG125"/>
    <mergeCell ref="A126:AG126"/>
    <mergeCell ref="A127:AG127"/>
    <mergeCell ref="A128:AG12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6:P26"/>
  <sheetViews>
    <sheetView tabSelected="1" topLeftCell="A10" workbookViewId="0">
      <selection activeCell="C27" sqref="C27"/>
    </sheetView>
  </sheetViews>
  <sheetFormatPr defaultRowHeight="15"/>
  <sheetData>
    <row r="16" spans="2:2">
      <c r="B16" t="s">
        <v>286</v>
      </c>
    </row>
    <row r="17" spans="2:16">
      <c r="B17" s="188" t="s">
        <v>220</v>
      </c>
    </row>
    <row r="18" spans="2:16" s="503" customFormat="1">
      <c r="B18" s="188"/>
    </row>
    <row r="19" spans="2:16">
      <c r="B19" s="188" t="s">
        <v>349</v>
      </c>
    </row>
    <row r="20" spans="2:16">
      <c r="B20" s="608" t="s">
        <v>348</v>
      </c>
      <c r="C20" s="608"/>
      <c r="D20" s="608"/>
      <c r="E20" s="608"/>
      <c r="F20" s="608"/>
      <c r="G20" s="608"/>
      <c r="H20" s="608"/>
      <c r="I20" s="608"/>
      <c r="J20" s="608"/>
      <c r="K20" s="608"/>
      <c r="L20" s="608"/>
      <c r="M20" s="608"/>
      <c r="N20" s="608"/>
      <c r="O20" s="608"/>
      <c r="P20" s="608"/>
    </row>
    <row r="21" spans="2:16">
      <c r="B21" s="608"/>
      <c r="C21" s="608"/>
      <c r="D21" s="608"/>
      <c r="E21" s="608"/>
      <c r="F21" s="608"/>
      <c r="G21" s="608"/>
      <c r="H21" s="608"/>
      <c r="I21" s="608"/>
      <c r="J21" s="608"/>
      <c r="K21" s="608"/>
      <c r="L21" s="608"/>
      <c r="M21" s="608"/>
      <c r="N21" s="608"/>
      <c r="O21" s="608"/>
      <c r="P21" s="608"/>
    </row>
    <row r="22" spans="2:16">
      <c r="B22" s="608"/>
      <c r="C22" s="608"/>
      <c r="D22" s="608"/>
      <c r="E22" s="608"/>
      <c r="F22" s="608"/>
      <c r="G22" s="608"/>
      <c r="H22" s="608"/>
      <c r="I22" s="608"/>
      <c r="J22" s="608"/>
      <c r="K22" s="608"/>
      <c r="L22" s="608"/>
      <c r="M22" s="608"/>
      <c r="N22" s="608"/>
      <c r="O22" s="608"/>
      <c r="P22" s="608"/>
    </row>
    <row r="23" spans="2:16">
      <c r="B23" s="608"/>
      <c r="C23" s="608"/>
      <c r="D23" s="608"/>
      <c r="E23" s="608"/>
      <c r="F23" s="608"/>
      <c r="G23" s="608"/>
      <c r="H23" s="608"/>
      <c r="I23" s="608"/>
      <c r="J23" s="608"/>
      <c r="K23" s="608"/>
      <c r="L23" s="608"/>
      <c r="M23" s="608"/>
      <c r="N23" s="608"/>
      <c r="O23" s="608"/>
      <c r="P23" s="608"/>
    </row>
    <row r="24" spans="2:16">
      <c r="B24" s="608"/>
      <c r="C24" s="608"/>
      <c r="D24" s="608"/>
      <c r="E24" s="608"/>
      <c r="F24" s="608"/>
      <c r="G24" s="608"/>
      <c r="H24" s="608"/>
      <c r="I24" s="608"/>
      <c r="J24" s="608"/>
      <c r="K24" s="608"/>
      <c r="L24" s="608"/>
      <c r="M24" s="608"/>
      <c r="N24" s="608"/>
      <c r="O24" s="608"/>
      <c r="P24" s="608"/>
    </row>
    <row r="25" spans="2:16">
      <c r="B25" s="608"/>
      <c r="C25" s="608"/>
      <c r="D25" s="608"/>
      <c r="E25" s="608"/>
      <c r="F25" s="608"/>
      <c r="G25" s="608"/>
      <c r="H25" s="608"/>
      <c r="I25" s="608"/>
      <c r="J25" s="608"/>
      <c r="K25" s="608"/>
      <c r="L25" s="608"/>
      <c r="M25" s="608"/>
      <c r="N25" s="608"/>
      <c r="O25" s="608"/>
      <c r="P25" s="608"/>
    </row>
    <row r="26" spans="2:16">
      <c r="B26" s="608"/>
      <c r="C26" s="608"/>
      <c r="D26" s="608"/>
      <c r="E26" s="608"/>
      <c r="F26" s="608"/>
      <c r="G26" s="608"/>
      <c r="H26" s="608"/>
      <c r="I26" s="608"/>
      <c r="J26" s="608"/>
      <c r="K26" s="608"/>
      <c r="L26" s="608"/>
      <c r="M26" s="608"/>
      <c r="N26" s="608"/>
      <c r="O26" s="608"/>
      <c r="P26" s="608"/>
    </row>
  </sheetData>
  <mergeCells count="1">
    <mergeCell ref="B20:P2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CD02FAEC-F03A-4A66-B9F5-28A0744E8F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0B68985-DB70-4DBE-BC3B-042288FA85F8}">
  <ds:schemaRefs>
    <ds:schemaRef ds:uri="http://schemas.microsoft.com/sharepoint/v3/contenttype/forms"/>
  </ds:schemaRefs>
</ds:datastoreItem>
</file>

<file path=customXml/itemProps3.xml><?xml version="1.0" encoding="utf-8"?>
<ds:datastoreItem xmlns:ds="http://schemas.openxmlformats.org/officeDocument/2006/customXml" ds:itemID="{58977059-6C26-4A91-96BD-4FE9583640D1}">
  <ds:schemaRefs>
    <ds:schemaRef ds:uri="http://purl.org/dc/terms/"/>
    <ds:schemaRef ds:uri="http://purl.org/dc/dcmitype/"/>
    <ds:schemaRef ds:uri="http://purl.org/dc/elements/1.1/"/>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Results-Total</vt:lpstr>
      <vt:lpstr>Installed UEC Table</vt:lpstr>
      <vt:lpstr>UEC</vt:lpstr>
      <vt:lpstr>UEC Development</vt:lpstr>
      <vt:lpstr>Stock Model</vt:lpstr>
      <vt:lpstr>Assumptions</vt:lpstr>
      <vt:lpstr>Shipments</vt:lpstr>
      <vt:lpstr>Site to Source</vt:lpstr>
      <vt:lpstr>Regional FlrSpace</vt:lpstr>
      <vt:lpstr>EIA N.FlrSpace</vt:lpstr>
      <vt:lpstr>Notes</vt:lpstr>
      <vt:lpstr>Age</vt:lpstr>
      <vt:lpstr>econv</vt:lpstr>
      <vt:lpstr>Initial_Year</vt:lpstr>
      <vt:lpstr>LfracER</vt:lpstr>
      <vt:lpstr>SfracER</vt:lpstr>
      <vt:lpstr>VLfracER</vt:lpstr>
      <vt:lpstr>year</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2013-03-14T12:57:28Z</dcterms:created>
  <dcterms:modified xsi:type="dcterms:W3CDTF">2014-04-18T18:12:25Z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