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1.xml" ContentType="application/vnd.openxmlformats-officedocument.spreadsheetml.comments+xml"/>
  <Override PartName="/xl/charts/chart7.xml" ContentType="application/vnd.openxmlformats-officedocument.drawingml.chart+xml"/>
  <Override PartName="/xl/drawings/drawing4.xml" ContentType="application/vnd.openxmlformats-officedocument.drawing+xml"/>
  <Override PartName="/xl/comments2.xml" ContentType="application/vnd.openxmlformats-officedocument.spreadsheetml.comments+xml"/>
  <Override PartName="/xl/charts/chart8.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780" windowWidth="15150" windowHeight="4590" tabRatio="842"/>
  </bookViews>
  <sheets>
    <sheet name="Results" sheetId="25" r:id="rId1"/>
    <sheet name="UEC" sheetId="16" r:id="rId2"/>
    <sheet name="Installed UEC" sheetId="13" r:id="rId3"/>
    <sheet name="UEC Development" sheetId="12" r:id="rId4"/>
    <sheet name="Assumptions" sheetId="9" r:id="rId5"/>
    <sheet name="Stock Model" sheetId="3" r:id="rId6"/>
    <sheet name="Stock Data" sheetId="2" r:id="rId7"/>
    <sheet name="Commercial Stock" sheetId="14" r:id="rId8"/>
  </sheets>
  <definedNames>
    <definedName name="Age">'Stock Model'!$C$8:$T$8</definedName>
    <definedName name="BtuperkWh">Assumptions!#REF!</definedName>
    <definedName name="Cycles_Day_Laundromat">Assumptions!#REF!</definedName>
    <definedName name="Cycles_Day_MF">Assumptions!#REF!</definedName>
    <definedName name="DEF">Assumptions!#REF!</definedName>
    <definedName name="Delta_temperature">Assumptions!#REF!</definedName>
    <definedName name="DUF">Assumptions!#REF!</definedName>
    <definedName name="FL_EL1_UEC">#REF!</definedName>
    <definedName name="FL_EL2_UEC">#REF!</definedName>
    <definedName name="FL_EL3_UEC">#REF!</definedName>
    <definedName name="GasDryerFactor">Assumptions!#REF!</definedName>
    <definedName name="GasRecovery_Efficiency">Assumptions!#REF!</definedName>
    <definedName name="Initial_Year">'Stock Model'!$C$2</definedName>
    <definedName name="LAF">Assumptions!#REF!</definedName>
    <definedName name="MassWater">Assumptions!#REF!+Assumptions!#REF!</definedName>
    <definedName name="MaxLoadWt">Assumptions!#REF!</definedName>
    <definedName name="RecoveryElectric">Assumptions!#REF!</definedName>
    <definedName name="SpecificHeat">Assumptions!#REF!</definedName>
    <definedName name="TL_EL1_UEC">#REF!</definedName>
    <definedName name="TL_EL2_UEC">#REF!</definedName>
    <definedName name="TL_EL3_UEC">#REF!</definedName>
    <definedName name="year">'Stock Model'!$B$9:$B$53</definedName>
  </definedNames>
  <calcPr calcId="145621" iterate="1" iterateCount="10000" iterateDelta="1.0000000000000001E-5"/>
</workbook>
</file>

<file path=xl/calcChain.xml><?xml version="1.0" encoding="utf-8"?>
<calcChain xmlns="http://schemas.openxmlformats.org/spreadsheetml/2006/main">
  <c r="Q6" i="25" l="1"/>
  <c r="AA74" i="25" l="1"/>
  <c r="AA75" i="25"/>
  <c r="AA76" i="25"/>
  <c r="AA77" i="25"/>
  <c r="AA78" i="25"/>
  <c r="AA79" i="25"/>
  <c r="AA80" i="25"/>
  <c r="AA81" i="25"/>
  <c r="AA82" i="25"/>
  <c r="AA83" i="25"/>
  <c r="AA84" i="25"/>
  <c r="AA85" i="25"/>
  <c r="AA86" i="25"/>
  <c r="AA87" i="25"/>
  <c r="AA88" i="25"/>
  <c r="AA59" i="25"/>
  <c r="C10" i="3" l="1"/>
  <c r="D10" i="3"/>
  <c r="E10" i="3"/>
  <c r="F10" i="3"/>
  <c r="G10" i="3"/>
  <c r="H10" i="3"/>
  <c r="I10" i="3"/>
  <c r="J10" i="3"/>
  <c r="K10" i="3"/>
  <c r="L10" i="3"/>
  <c r="M10" i="3"/>
  <c r="N10" i="3"/>
  <c r="O10" i="3"/>
  <c r="P10" i="3"/>
  <c r="Q10" i="3"/>
  <c r="R10" i="3"/>
  <c r="S10" i="3"/>
  <c r="T10" i="3"/>
  <c r="C11" i="3"/>
  <c r="D11" i="3"/>
  <c r="E11" i="3"/>
  <c r="F11" i="3"/>
  <c r="G11" i="3"/>
  <c r="H11" i="3"/>
  <c r="I11" i="3"/>
  <c r="J11" i="3"/>
  <c r="K11" i="3"/>
  <c r="L11" i="3"/>
  <c r="M11" i="3"/>
  <c r="N11" i="3"/>
  <c r="O11" i="3"/>
  <c r="P11" i="3"/>
  <c r="Q11" i="3"/>
  <c r="R11" i="3"/>
  <c r="S11" i="3"/>
  <c r="T11" i="3"/>
  <c r="C12" i="3"/>
  <c r="D12" i="3"/>
  <c r="E12" i="3"/>
  <c r="F12" i="3"/>
  <c r="G12" i="3"/>
  <c r="H12" i="3"/>
  <c r="I12" i="3"/>
  <c r="J12" i="3"/>
  <c r="K12" i="3"/>
  <c r="L12" i="3"/>
  <c r="M12" i="3"/>
  <c r="N12" i="3"/>
  <c r="O12" i="3"/>
  <c r="P12" i="3"/>
  <c r="Q12" i="3"/>
  <c r="R12" i="3"/>
  <c r="S12" i="3"/>
  <c r="T12" i="3"/>
  <c r="C13" i="3"/>
  <c r="D13" i="3"/>
  <c r="E13" i="3"/>
  <c r="F13" i="3"/>
  <c r="G13" i="3"/>
  <c r="H13" i="3"/>
  <c r="I13" i="3"/>
  <c r="J13" i="3"/>
  <c r="K13" i="3"/>
  <c r="L13" i="3"/>
  <c r="M13" i="3"/>
  <c r="N13" i="3"/>
  <c r="O13" i="3"/>
  <c r="P13" i="3"/>
  <c r="Q13" i="3"/>
  <c r="R13" i="3"/>
  <c r="S13" i="3"/>
  <c r="T13" i="3"/>
  <c r="C14" i="3"/>
  <c r="D14" i="3"/>
  <c r="E14" i="3"/>
  <c r="F14" i="3"/>
  <c r="G14" i="3"/>
  <c r="H14" i="3"/>
  <c r="I14" i="3"/>
  <c r="J14" i="3"/>
  <c r="K14" i="3"/>
  <c r="L14" i="3"/>
  <c r="M14" i="3"/>
  <c r="N14" i="3"/>
  <c r="O14" i="3"/>
  <c r="P14" i="3"/>
  <c r="Q14" i="3"/>
  <c r="R14" i="3"/>
  <c r="S14" i="3"/>
  <c r="T14" i="3"/>
  <c r="C15" i="3"/>
  <c r="D15" i="3"/>
  <c r="E15" i="3"/>
  <c r="F15" i="3"/>
  <c r="G15" i="3"/>
  <c r="H15" i="3"/>
  <c r="I15" i="3"/>
  <c r="J15" i="3"/>
  <c r="K15" i="3"/>
  <c r="L15" i="3"/>
  <c r="M15" i="3"/>
  <c r="N15" i="3"/>
  <c r="O15" i="3"/>
  <c r="P15" i="3"/>
  <c r="Q15" i="3"/>
  <c r="R15" i="3"/>
  <c r="S15" i="3"/>
  <c r="T15" i="3"/>
  <c r="C16" i="3"/>
  <c r="D16" i="3"/>
  <c r="E16" i="3"/>
  <c r="F16" i="3"/>
  <c r="G16" i="3"/>
  <c r="H16" i="3"/>
  <c r="I16" i="3"/>
  <c r="J16" i="3"/>
  <c r="K16" i="3"/>
  <c r="L16" i="3"/>
  <c r="M16" i="3"/>
  <c r="N16" i="3"/>
  <c r="O16" i="3"/>
  <c r="P16" i="3"/>
  <c r="Q16" i="3"/>
  <c r="R16" i="3"/>
  <c r="S16" i="3"/>
  <c r="T16" i="3"/>
  <c r="C17" i="3"/>
  <c r="D17" i="3"/>
  <c r="E17" i="3"/>
  <c r="F17" i="3"/>
  <c r="G17" i="3"/>
  <c r="H17" i="3"/>
  <c r="I17" i="3"/>
  <c r="J17" i="3"/>
  <c r="K17" i="3"/>
  <c r="L17" i="3"/>
  <c r="M17" i="3"/>
  <c r="N17" i="3"/>
  <c r="O17" i="3"/>
  <c r="P17" i="3"/>
  <c r="Q17" i="3"/>
  <c r="R17" i="3"/>
  <c r="S17" i="3"/>
  <c r="T17" i="3"/>
  <c r="C18" i="3"/>
  <c r="D18" i="3"/>
  <c r="E18" i="3"/>
  <c r="F18" i="3"/>
  <c r="G18" i="3"/>
  <c r="H18" i="3"/>
  <c r="I18" i="3"/>
  <c r="J18" i="3"/>
  <c r="K18" i="3"/>
  <c r="L18" i="3"/>
  <c r="M18" i="3"/>
  <c r="N18" i="3"/>
  <c r="O18" i="3"/>
  <c r="P18" i="3"/>
  <c r="Q18" i="3"/>
  <c r="R18" i="3"/>
  <c r="S18" i="3"/>
  <c r="T18" i="3"/>
  <c r="C19" i="3"/>
  <c r="D19" i="3"/>
  <c r="E19" i="3"/>
  <c r="F19" i="3"/>
  <c r="G19" i="3"/>
  <c r="H19" i="3"/>
  <c r="I19" i="3"/>
  <c r="J19" i="3"/>
  <c r="K19" i="3"/>
  <c r="L19" i="3"/>
  <c r="M19" i="3"/>
  <c r="N19" i="3"/>
  <c r="O19" i="3"/>
  <c r="P19" i="3"/>
  <c r="Q19" i="3"/>
  <c r="R19" i="3"/>
  <c r="S19" i="3"/>
  <c r="T19" i="3"/>
  <c r="C20" i="3"/>
  <c r="D20" i="3"/>
  <c r="E20" i="3"/>
  <c r="F20" i="3"/>
  <c r="G20" i="3"/>
  <c r="H20" i="3"/>
  <c r="I20" i="3"/>
  <c r="J20" i="3"/>
  <c r="K20" i="3"/>
  <c r="L20" i="3"/>
  <c r="M20" i="3"/>
  <c r="N20" i="3"/>
  <c r="O20" i="3"/>
  <c r="P20" i="3"/>
  <c r="Q20" i="3"/>
  <c r="R20" i="3"/>
  <c r="S20" i="3"/>
  <c r="T20" i="3"/>
  <c r="C21" i="3"/>
  <c r="D21" i="3"/>
  <c r="E21" i="3"/>
  <c r="F21" i="3"/>
  <c r="G21" i="3"/>
  <c r="H21" i="3"/>
  <c r="I21" i="3"/>
  <c r="J21" i="3"/>
  <c r="K21" i="3"/>
  <c r="L21" i="3"/>
  <c r="M21" i="3"/>
  <c r="N21" i="3"/>
  <c r="O21" i="3"/>
  <c r="P21" i="3"/>
  <c r="Q21" i="3"/>
  <c r="R21" i="3"/>
  <c r="S21" i="3"/>
  <c r="T21" i="3"/>
  <c r="C22" i="3"/>
  <c r="D22" i="3"/>
  <c r="E22" i="3"/>
  <c r="F22" i="3"/>
  <c r="G22" i="3"/>
  <c r="H22" i="3"/>
  <c r="I22" i="3"/>
  <c r="J22" i="3"/>
  <c r="K22" i="3"/>
  <c r="L22" i="3"/>
  <c r="M22" i="3"/>
  <c r="N22" i="3"/>
  <c r="O22" i="3"/>
  <c r="P22" i="3"/>
  <c r="Q22" i="3"/>
  <c r="R22" i="3"/>
  <c r="S22" i="3"/>
  <c r="T22" i="3"/>
  <c r="C23" i="3"/>
  <c r="D23" i="3"/>
  <c r="E23" i="3"/>
  <c r="F23" i="3"/>
  <c r="G23" i="3"/>
  <c r="H23" i="3"/>
  <c r="I23" i="3"/>
  <c r="J23" i="3"/>
  <c r="K23" i="3"/>
  <c r="L23" i="3"/>
  <c r="M23" i="3"/>
  <c r="N23" i="3"/>
  <c r="O23" i="3"/>
  <c r="P23" i="3"/>
  <c r="Q23" i="3"/>
  <c r="R23" i="3"/>
  <c r="S23" i="3"/>
  <c r="T23" i="3"/>
  <c r="C24" i="3"/>
  <c r="D24" i="3"/>
  <c r="E24" i="3"/>
  <c r="F24" i="3"/>
  <c r="G24" i="3"/>
  <c r="H24" i="3"/>
  <c r="I24" i="3"/>
  <c r="J24" i="3"/>
  <c r="K24" i="3"/>
  <c r="L24" i="3"/>
  <c r="M24" i="3"/>
  <c r="N24" i="3"/>
  <c r="O24" i="3"/>
  <c r="P24" i="3"/>
  <c r="Q24" i="3"/>
  <c r="R24" i="3"/>
  <c r="S24" i="3"/>
  <c r="T24" i="3"/>
  <c r="C25" i="3"/>
  <c r="D25" i="3"/>
  <c r="E25" i="3"/>
  <c r="F25" i="3"/>
  <c r="G25" i="3"/>
  <c r="H25" i="3"/>
  <c r="I25" i="3"/>
  <c r="J25" i="3"/>
  <c r="K25" i="3"/>
  <c r="L25" i="3"/>
  <c r="M25" i="3"/>
  <c r="N25" i="3"/>
  <c r="O25" i="3"/>
  <c r="P25" i="3"/>
  <c r="Q25" i="3"/>
  <c r="R25" i="3"/>
  <c r="S25" i="3"/>
  <c r="T25" i="3"/>
  <c r="C26" i="3"/>
  <c r="D26" i="3"/>
  <c r="E26" i="3"/>
  <c r="F26" i="3"/>
  <c r="G26" i="3"/>
  <c r="H26" i="3"/>
  <c r="I26" i="3"/>
  <c r="J26" i="3"/>
  <c r="K26" i="3"/>
  <c r="L26" i="3"/>
  <c r="M26" i="3"/>
  <c r="N26" i="3"/>
  <c r="O26" i="3"/>
  <c r="P26" i="3"/>
  <c r="Q26" i="3"/>
  <c r="R26" i="3"/>
  <c r="S26" i="3"/>
  <c r="C27" i="3"/>
  <c r="D27" i="3"/>
  <c r="E27" i="3"/>
  <c r="F27" i="3"/>
  <c r="G27" i="3"/>
  <c r="H27" i="3"/>
  <c r="I27" i="3"/>
  <c r="J27" i="3"/>
  <c r="K27" i="3"/>
  <c r="L27" i="3"/>
  <c r="M27" i="3"/>
  <c r="N27" i="3"/>
  <c r="O27" i="3"/>
  <c r="P27" i="3"/>
  <c r="Q27" i="3"/>
  <c r="R27" i="3"/>
  <c r="C28" i="3"/>
  <c r="D28" i="3"/>
  <c r="E28" i="3"/>
  <c r="F28" i="3"/>
  <c r="G28" i="3"/>
  <c r="H28" i="3"/>
  <c r="I28" i="3"/>
  <c r="J28" i="3"/>
  <c r="K28" i="3"/>
  <c r="L28" i="3"/>
  <c r="M28" i="3"/>
  <c r="N28" i="3"/>
  <c r="O28" i="3"/>
  <c r="P28" i="3"/>
  <c r="Q28" i="3"/>
  <c r="C29" i="3"/>
  <c r="D29" i="3"/>
  <c r="E29" i="3"/>
  <c r="F29" i="3"/>
  <c r="G29" i="3"/>
  <c r="H29" i="3"/>
  <c r="I29" i="3"/>
  <c r="J29" i="3"/>
  <c r="K29" i="3"/>
  <c r="L29" i="3"/>
  <c r="M29" i="3"/>
  <c r="N29" i="3"/>
  <c r="O29" i="3"/>
  <c r="P29" i="3"/>
  <c r="C30" i="3"/>
  <c r="D30" i="3"/>
  <c r="E30" i="3"/>
  <c r="F30" i="3"/>
  <c r="G30" i="3"/>
  <c r="H30" i="3"/>
  <c r="I30" i="3"/>
  <c r="J30" i="3"/>
  <c r="K30" i="3"/>
  <c r="L30" i="3"/>
  <c r="M30" i="3"/>
  <c r="N30" i="3"/>
  <c r="O30" i="3"/>
  <c r="C31" i="3"/>
  <c r="D31" i="3"/>
  <c r="E31" i="3"/>
  <c r="F31" i="3"/>
  <c r="G31" i="3"/>
  <c r="H31" i="3"/>
  <c r="I31" i="3"/>
  <c r="J31" i="3"/>
  <c r="K31" i="3"/>
  <c r="L31" i="3"/>
  <c r="M31" i="3"/>
  <c r="N31" i="3"/>
  <c r="C32" i="3"/>
  <c r="D32" i="3"/>
  <c r="E32" i="3"/>
  <c r="F32" i="3"/>
  <c r="G32" i="3"/>
  <c r="H32" i="3"/>
  <c r="I32" i="3"/>
  <c r="J32" i="3"/>
  <c r="K32" i="3"/>
  <c r="L32" i="3"/>
  <c r="M32" i="3"/>
  <c r="C33" i="3"/>
  <c r="D33" i="3"/>
  <c r="E33" i="3"/>
  <c r="F33" i="3"/>
  <c r="G33" i="3"/>
  <c r="H33" i="3"/>
  <c r="I33" i="3"/>
  <c r="J33" i="3"/>
  <c r="K33" i="3"/>
  <c r="L33" i="3"/>
  <c r="C34" i="3"/>
  <c r="D34" i="3"/>
  <c r="E34" i="3"/>
  <c r="F34" i="3"/>
  <c r="G34" i="3"/>
  <c r="H34" i="3"/>
  <c r="I34" i="3"/>
  <c r="J34" i="3"/>
  <c r="K34" i="3"/>
  <c r="C35" i="3"/>
  <c r="D35" i="3"/>
  <c r="E35" i="3"/>
  <c r="F35" i="3"/>
  <c r="G35" i="3"/>
  <c r="H35" i="3"/>
  <c r="I35" i="3"/>
  <c r="J35" i="3"/>
  <c r="C36" i="3"/>
  <c r="D36" i="3"/>
  <c r="E36" i="3"/>
  <c r="F36" i="3"/>
  <c r="G36" i="3"/>
  <c r="H36" i="3"/>
  <c r="I36" i="3"/>
  <c r="C37" i="3"/>
  <c r="D37" i="3"/>
  <c r="E37" i="3"/>
  <c r="F37" i="3"/>
  <c r="G37" i="3"/>
  <c r="H37" i="3"/>
  <c r="C38" i="3"/>
  <c r="D38" i="3"/>
  <c r="E38" i="3"/>
  <c r="F38" i="3"/>
  <c r="G38" i="3"/>
  <c r="C39" i="3"/>
  <c r="D39" i="3"/>
  <c r="E39" i="3"/>
  <c r="F39" i="3"/>
  <c r="G39" i="3"/>
  <c r="C40" i="3"/>
  <c r="D40" i="3"/>
  <c r="E40" i="3"/>
  <c r="F40" i="3"/>
  <c r="G40" i="3"/>
  <c r="C41" i="3"/>
  <c r="D41" i="3"/>
  <c r="E41" i="3"/>
  <c r="F41" i="3"/>
  <c r="G41" i="3"/>
  <c r="C42" i="3"/>
  <c r="D42" i="3"/>
  <c r="E42" i="3"/>
  <c r="F42" i="3"/>
  <c r="G42" i="3"/>
  <c r="C43" i="3"/>
  <c r="D43" i="3"/>
  <c r="E43" i="3"/>
  <c r="F43" i="3"/>
  <c r="G43" i="3"/>
  <c r="C44" i="3"/>
  <c r="D44" i="3"/>
  <c r="E44" i="3"/>
  <c r="F44" i="3"/>
  <c r="G44" i="3"/>
  <c r="C45" i="3"/>
  <c r="D45" i="3"/>
  <c r="E45" i="3"/>
  <c r="F45" i="3"/>
  <c r="G45" i="3"/>
  <c r="C46" i="3"/>
  <c r="D46" i="3"/>
  <c r="E46" i="3"/>
  <c r="F46" i="3"/>
  <c r="G46" i="3"/>
  <c r="C47" i="3"/>
  <c r="D47" i="3"/>
  <c r="E47" i="3"/>
  <c r="F47" i="3"/>
  <c r="G47" i="3"/>
  <c r="C48" i="3"/>
  <c r="D48" i="3"/>
  <c r="E48" i="3"/>
  <c r="F48" i="3"/>
  <c r="G48" i="3"/>
  <c r="C49" i="3"/>
  <c r="D49" i="3"/>
  <c r="E49" i="3"/>
  <c r="F49" i="3"/>
  <c r="G49" i="3"/>
  <c r="C50" i="3"/>
  <c r="D50" i="3"/>
  <c r="E50" i="3"/>
  <c r="F50" i="3"/>
  <c r="G50" i="3"/>
  <c r="C51" i="3"/>
  <c r="D51" i="3"/>
  <c r="E51" i="3"/>
  <c r="F51" i="3"/>
  <c r="G51" i="3"/>
  <c r="C52" i="3"/>
  <c r="D52" i="3"/>
  <c r="E52" i="3"/>
  <c r="F52" i="3"/>
  <c r="G52" i="3"/>
  <c r="C53" i="3"/>
  <c r="D53" i="3"/>
  <c r="E53" i="3"/>
  <c r="F53" i="3"/>
  <c r="G53" i="3"/>
  <c r="C9" i="3"/>
  <c r="D9" i="3"/>
  <c r="E9" i="3"/>
  <c r="F9" i="3"/>
  <c r="G9" i="3"/>
  <c r="H9" i="3"/>
  <c r="I9" i="3"/>
  <c r="J9" i="3"/>
  <c r="K9" i="3"/>
  <c r="L9" i="3"/>
  <c r="M9" i="3"/>
  <c r="N9" i="3"/>
  <c r="O9" i="3"/>
  <c r="P9" i="3"/>
  <c r="Q9" i="3"/>
  <c r="R9" i="3"/>
  <c r="S9" i="3"/>
  <c r="T9" i="3"/>
  <c r="O69" i="16" l="1"/>
  <c r="P69" i="16"/>
  <c r="Q69" i="16"/>
  <c r="R69" i="16"/>
  <c r="S69" i="16"/>
  <c r="N69" i="16"/>
  <c r="O68" i="16"/>
  <c r="P68" i="16"/>
  <c r="Q68" i="16"/>
  <c r="R68" i="16"/>
  <c r="S68" i="16"/>
  <c r="N68" i="16"/>
  <c r="O67" i="16"/>
  <c r="P67" i="16"/>
  <c r="Q67" i="16"/>
  <c r="R67" i="16"/>
  <c r="S67" i="16"/>
  <c r="N67" i="16"/>
  <c r="M67" i="16"/>
  <c r="M68" i="16"/>
  <c r="M69" i="16"/>
  <c r="F67" i="16"/>
  <c r="G67" i="16"/>
  <c r="H67" i="16"/>
  <c r="I67" i="16"/>
  <c r="J67" i="16"/>
  <c r="K67" i="16"/>
  <c r="L67" i="16"/>
  <c r="F68" i="16"/>
  <c r="G68" i="16"/>
  <c r="H68" i="16"/>
  <c r="I68" i="16"/>
  <c r="J68" i="16"/>
  <c r="K68" i="16"/>
  <c r="L68" i="16"/>
  <c r="F69" i="16"/>
  <c r="G69" i="16"/>
  <c r="H69" i="16"/>
  <c r="I69" i="16"/>
  <c r="J69" i="16"/>
  <c r="K69" i="16"/>
  <c r="L69" i="16"/>
  <c r="E69" i="16"/>
  <c r="E68" i="16"/>
  <c r="E67" i="16"/>
  <c r="R64" i="16"/>
  <c r="Q64" i="16"/>
  <c r="R63" i="16"/>
  <c r="Q63" i="16"/>
  <c r="R62" i="16"/>
  <c r="Q62" i="16"/>
  <c r="O59" i="16"/>
  <c r="P59" i="16"/>
  <c r="Q59" i="16"/>
  <c r="R59" i="16"/>
  <c r="S59" i="16"/>
  <c r="T59" i="16"/>
  <c r="U59" i="16"/>
  <c r="N59" i="16"/>
  <c r="O58" i="16"/>
  <c r="P58" i="16"/>
  <c r="Q58" i="16"/>
  <c r="R58" i="16"/>
  <c r="S58" i="16"/>
  <c r="T58" i="16"/>
  <c r="U58" i="16"/>
  <c r="N58" i="16"/>
  <c r="O57" i="16"/>
  <c r="P57" i="16"/>
  <c r="Q57" i="16"/>
  <c r="R57" i="16"/>
  <c r="S57" i="16"/>
  <c r="T57" i="16"/>
  <c r="U57" i="16"/>
  <c r="N57" i="16"/>
  <c r="N64" i="16"/>
  <c r="N63" i="16"/>
  <c r="N62" i="16"/>
  <c r="M64" i="16"/>
  <c r="M63" i="16"/>
  <c r="M62" i="16"/>
  <c r="M59" i="16"/>
  <c r="L59" i="16"/>
  <c r="K59" i="16"/>
  <c r="J59" i="16"/>
  <c r="I59" i="16"/>
  <c r="H59" i="16"/>
  <c r="G59" i="16"/>
  <c r="F59" i="16"/>
  <c r="E59" i="16"/>
  <c r="M58" i="16"/>
  <c r="L58" i="16"/>
  <c r="K58" i="16"/>
  <c r="J58" i="16"/>
  <c r="I58" i="16"/>
  <c r="H58" i="16"/>
  <c r="G58" i="16"/>
  <c r="F58" i="16"/>
  <c r="E58" i="16"/>
  <c r="M57" i="16"/>
  <c r="L57" i="16"/>
  <c r="K57" i="16"/>
  <c r="J57" i="16"/>
  <c r="I57" i="16"/>
  <c r="H57" i="16"/>
  <c r="G57" i="16"/>
  <c r="F57" i="16"/>
  <c r="E57" i="16"/>
  <c r="M5" i="2" l="1"/>
  <c r="M6" i="2"/>
  <c r="M7" i="2"/>
  <c r="M8" i="2"/>
  <c r="M9" i="2"/>
  <c r="M10" i="2"/>
  <c r="M11" i="2"/>
  <c r="M12" i="2"/>
  <c r="M13" i="2"/>
  <c r="D38" i="16"/>
  <c r="D39" i="16"/>
  <c r="D49" i="16" s="1"/>
  <c r="D37" i="16"/>
  <c r="V67" i="16"/>
  <c r="W67" i="16"/>
  <c r="X67" i="16"/>
  <c r="Y67" i="16"/>
  <c r="Z67" i="16"/>
  <c r="AA67" i="16"/>
  <c r="AB67" i="16"/>
  <c r="AC67" i="16"/>
  <c r="AD67" i="16"/>
  <c r="AE67" i="16"/>
  <c r="AF67" i="16"/>
  <c r="AG67" i="16"/>
  <c r="AH67" i="16"/>
  <c r="AI67" i="16"/>
  <c r="AJ67" i="16"/>
  <c r="AK67" i="16"/>
  <c r="AL67" i="16"/>
  <c r="AM67" i="16"/>
  <c r="AN67" i="16"/>
  <c r="AO67" i="16"/>
  <c r="AP67" i="16"/>
  <c r="AQ67" i="16"/>
  <c r="AR67" i="16"/>
  <c r="AS67" i="16"/>
  <c r="AT67" i="16"/>
  <c r="AU67" i="16"/>
  <c r="AV67" i="16"/>
  <c r="AW67" i="16"/>
  <c r="V68" i="16"/>
  <c r="W68" i="16"/>
  <c r="X68" i="16"/>
  <c r="Y68" i="16"/>
  <c r="Z68" i="16"/>
  <c r="AA68" i="16"/>
  <c r="AB68" i="16"/>
  <c r="AC68" i="16"/>
  <c r="AD68" i="16"/>
  <c r="AE68" i="16"/>
  <c r="AF68" i="16"/>
  <c r="AG68" i="16"/>
  <c r="AH68" i="16"/>
  <c r="AI68" i="16"/>
  <c r="AJ68" i="16"/>
  <c r="AK68" i="16"/>
  <c r="AL68" i="16"/>
  <c r="AM68" i="16"/>
  <c r="AN68" i="16"/>
  <c r="AO68" i="16"/>
  <c r="AP68" i="16"/>
  <c r="AQ68" i="16"/>
  <c r="AR68" i="16"/>
  <c r="AS68" i="16"/>
  <c r="AT68" i="16"/>
  <c r="AU68" i="16"/>
  <c r="AV68" i="16"/>
  <c r="AW68" i="16"/>
  <c r="V69" i="16"/>
  <c r="W69" i="16"/>
  <c r="X69" i="16"/>
  <c r="Y69" i="16"/>
  <c r="Z69" i="16"/>
  <c r="AA69" i="16"/>
  <c r="AB69" i="16"/>
  <c r="AC69" i="16"/>
  <c r="AD69" i="16"/>
  <c r="AE69" i="16"/>
  <c r="AF69" i="16"/>
  <c r="AG69" i="16"/>
  <c r="AH69" i="16"/>
  <c r="AI69" i="16"/>
  <c r="AJ69" i="16"/>
  <c r="AK69" i="16"/>
  <c r="AL69" i="16"/>
  <c r="AM69" i="16"/>
  <c r="AN69" i="16"/>
  <c r="AO69" i="16"/>
  <c r="AP69" i="16"/>
  <c r="AQ69" i="16"/>
  <c r="AR69" i="16"/>
  <c r="AS69" i="16"/>
  <c r="AT69" i="16"/>
  <c r="AU69" i="16"/>
  <c r="AV69" i="16"/>
  <c r="AW69" i="16"/>
  <c r="U69" i="16"/>
  <c r="U68" i="16"/>
  <c r="U67" i="16"/>
  <c r="T67" i="16"/>
  <c r="T68" i="16"/>
  <c r="T69" i="16"/>
  <c r="V57" i="16"/>
  <c r="W57" i="16"/>
  <c r="X57" i="16"/>
  <c r="V58" i="16"/>
  <c r="W58" i="16"/>
  <c r="X58" i="16"/>
  <c r="V59" i="16"/>
  <c r="W59" i="16"/>
  <c r="X59" i="16"/>
  <c r="Y57" i="16"/>
  <c r="Z57" i="16"/>
  <c r="AA57" i="16"/>
  <c r="AB57" i="16"/>
  <c r="AC57" i="16"/>
  <c r="AD57" i="16"/>
  <c r="AE57" i="16"/>
  <c r="AF57" i="16"/>
  <c r="AG57" i="16"/>
  <c r="AH57" i="16"/>
  <c r="AI57" i="16"/>
  <c r="AJ57" i="16"/>
  <c r="AK57" i="16"/>
  <c r="AL57" i="16"/>
  <c r="AM57" i="16"/>
  <c r="AN57" i="16"/>
  <c r="AO57" i="16"/>
  <c r="AP57" i="16"/>
  <c r="AQ57" i="16"/>
  <c r="AR57" i="16"/>
  <c r="AS57" i="16"/>
  <c r="AT57" i="16"/>
  <c r="AU57" i="16"/>
  <c r="AV57" i="16"/>
  <c r="AW57" i="16"/>
  <c r="Y58" i="16"/>
  <c r="Z58" i="16"/>
  <c r="AA58" i="16"/>
  <c r="AB58" i="16"/>
  <c r="AC58" i="16"/>
  <c r="AD58" i="16"/>
  <c r="AE58" i="16"/>
  <c r="AF58" i="16"/>
  <c r="AG58" i="16"/>
  <c r="AH58" i="16"/>
  <c r="AI58" i="16"/>
  <c r="AJ58" i="16"/>
  <c r="AK58" i="16"/>
  <c r="AL58" i="16"/>
  <c r="AM58" i="16"/>
  <c r="AN58" i="16"/>
  <c r="AO58" i="16"/>
  <c r="AP58" i="16"/>
  <c r="AQ58" i="16"/>
  <c r="AR58" i="16"/>
  <c r="AS58" i="16"/>
  <c r="AT58" i="16"/>
  <c r="AU58" i="16"/>
  <c r="AV58" i="16"/>
  <c r="AW58" i="16"/>
  <c r="Y59" i="16"/>
  <c r="Z59" i="16"/>
  <c r="AA59" i="16"/>
  <c r="AB59" i="16"/>
  <c r="AC59" i="16"/>
  <c r="AD59" i="16"/>
  <c r="AE59" i="16"/>
  <c r="AF59" i="16"/>
  <c r="AG59" i="16"/>
  <c r="AH59" i="16"/>
  <c r="AI59" i="16"/>
  <c r="AJ59" i="16"/>
  <c r="AK59" i="16"/>
  <c r="AL59" i="16"/>
  <c r="AM59" i="16"/>
  <c r="AN59" i="16"/>
  <c r="AO59" i="16"/>
  <c r="AP59" i="16"/>
  <c r="AQ59" i="16"/>
  <c r="AR59" i="16"/>
  <c r="AS59" i="16"/>
  <c r="AT59" i="16"/>
  <c r="AU59" i="16"/>
  <c r="AV59" i="16"/>
  <c r="AW59" i="16"/>
  <c r="T49" i="16"/>
  <c r="S49" i="16"/>
  <c r="R49" i="16"/>
  <c r="Q49" i="16"/>
  <c r="P49" i="16"/>
  <c r="O49" i="16"/>
  <c r="N49" i="16"/>
  <c r="M49" i="16"/>
  <c r="L49" i="16"/>
  <c r="K49" i="16"/>
  <c r="J49" i="16"/>
  <c r="I49" i="16"/>
  <c r="H49" i="16"/>
  <c r="G49" i="16"/>
  <c r="F49" i="16"/>
  <c r="E49" i="16"/>
  <c r="T48" i="16"/>
  <c r="S48" i="16"/>
  <c r="R48" i="16"/>
  <c r="Q48" i="16"/>
  <c r="P48" i="16"/>
  <c r="O48" i="16"/>
  <c r="N48" i="16"/>
  <c r="M48" i="16"/>
  <c r="L48" i="16"/>
  <c r="K48" i="16"/>
  <c r="J48" i="16"/>
  <c r="I48" i="16"/>
  <c r="H48" i="16"/>
  <c r="G48" i="16"/>
  <c r="F48" i="16"/>
  <c r="E48" i="16"/>
  <c r="T47" i="16"/>
  <c r="S47" i="16"/>
  <c r="R47" i="16"/>
  <c r="Q47" i="16"/>
  <c r="P47" i="16"/>
  <c r="O47" i="16"/>
  <c r="N47" i="16"/>
  <c r="M47" i="16"/>
  <c r="L47" i="16"/>
  <c r="K47" i="16"/>
  <c r="J47" i="16"/>
  <c r="I47" i="16"/>
  <c r="H47" i="16"/>
  <c r="G47" i="16"/>
  <c r="F47" i="16"/>
  <c r="E47" i="16"/>
  <c r="U46" i="16"/>
  <c r="T46" i="16"/>
  <c r="E44" i="16"/>
  <c r="X39" i="16"/>
  <c r="W39" i="16"/>
  <c r="V39" i="16"/>
  <c r="U39" i="16"/>
  <c r="T39" i="16"/>
  <c r="S39" i="16"/>
  <c r="R39" i="16"/>
  <c r="Q39" i="16"/>
  <c r="P39" i="16"/>
  <c r="O39" i="16"/>
  <c r="N39" i="16"/>
  <c r="M39" i="16"/>
  <c r="L39" i="16"/>
  <c r="K39" i="16"/>
  <c r="J39" i="16"/>
  <c r="I39" i="16"/>
  <c r="H39" i="16"/>
  <c r="G39" i="16"/>
  <c r="F39" i="16"/>
  <c r="E39" i="16"/>
  <c r="X38" i="16"/>
  <c r="W38" i="16"/>
  <c r="V38" i="16"/>
  <c r="U38" i="16"/>
  <c r="T38" i="16"/>
  <c r="S38" i="16"/>
  <c r="R38" i="16"/>
  <c r="Q38" i="16"/>
  <c r="P38" i="16"/>
  <c r="O38" i="16"/>
  <c r="N38" i="16"/>
  <c r="M38" i="16"/>
  <c r="L38" i="16"/>
  <c r="K38" i="16"/>
  <c r="J38" i="16"/>
  <c r="I38" i="16"/>
  <c r="H38" i="16"/>
  <c r="G38" i="16"/>
  <c r="F38" i="16"/>
  <c r="E38" i="16"/>
  <c r="D48" i="16"/>
  <c r="X37" i="16"/>
  <c r="W37" i="16"/>
  <c r="V37" i="16"/>
  <c r="U37" i="16"/>
  <c r="T37" i="16"/>
  <c r="S37" i="16"/>
  <c r="R37" i="16"/>
  <c r="Q37" i="16"/>
  <c r="P37" i="16"/>
  <c r="O37" i="16"/>
  <c r="N37" i="16"/>
  <c r="M37" i="16"/>
  <c r="L37" i="16"/>
  <c r="K37" i="16"/>
  <c r="J37" i="16"/>
  <c r="I37" i="16"/>
  <c r="H37" i="16"/>
  <c r="G37" i="16"/>
  <c r="F37" i="16"/>
  <c r="E37" i="16"/>
  <c r="D47" i="16"/>
  <c r="V36" i="16"/>
  <c r="V46" i="16" s="1"/>
  <c r="U36" i="16"/>
  <c r="S36" i="16"/>
  <c r="S46" i="16" s="1"/>
  <c r="R36" i="16"/>
  <c r="R46" i="16" s="1"/>
  <c r="Q36" i="16"/>
  <c r="P36" i="16" s="1"/>
  <c r="D58" i="16"/>
  <c r="D59" i="16"/>
  <c r="M14" i="2"/>
  <c r="M15" i="2"/>
  <c r="M16" i="2"/>
  <c r="M17" i="2"/>
  <c r="M18" i="2"/>
  <c r="M19" i="2"/>
  <c r="M20" i="2"/>
  <c r="M21" i="2"/>
  <c r="M22" i="2"/>
  <c r="M23" i="2"/>
  <c r="M24" i="2"/>
  <c r="M25" i="2"/>
  <c r="M26" i="2"/>
  <c r="M27" i="2"/>
  <c r="M28" i="2"/>
  <c r="M29" i="2"/>
  <c r="M30" i="2"/>
  <c r="M31" i="2"/>
  <c r="M32" i="2"/>
  <c r="M33" i="2"/>
  <c r="M34" i="2"/>
  <c r="M35" i="2"/>
  <c r="M36" i="2"/>
  <c r="M37" i="2"/>
  <c r="M38" i="2"/>
  <c r="P46" i="16" l="1"/>
  <c r="O36" i="16"/>
  <c r="Q46" i="16"/>
  <c r="W36" i="16"/>
  <c r="X60" i="25"/>
  <c r="X61" i="25" s="1"/>
  <c r="X62" i="25" s="1"/>
  <c r="X63" i="25" s="1"/>
  <c r="X64" i="25" s="1"/>
  <c r="X65" i="25" s="1"/>
  <c r="X66" i="25" s="1"/>
  <c r="X67" i="25" s="1"/>
  <c r="X68" i="25" s="1"/>
  <c r="X69" i="25" s="1"/>
  <c r="X70" i="25" s="1"/>
  <c r="X71" i="25" s="1"/>
  <c r="X72" i="25" s="1"/>
  <c r="X73" i="25" s="1"/>
  <c r="X74" i="25" s="1"/>
  <c r="X75" i="25" s="1"/>
  <c r="X76" i="25" s="1"/>
  <c r="X77" i="25" s="1"/>
  <c r="X78" i="25" s="1"/>
  <c r="X79" i="25" s="1"/>
  <c r="X80" i="25" s="1"/>
  <c r="X81" i="25" s="1"/>
  <c r="X82" i="25" s="1"/>
  <c r="X83" i="25" s="1"/>
  <c r="X84" i="25" s="1"/>
  <c r="X85" i="25" s="1"/>
  <c r="X86" i="25" s="1"/>
  <c r="X87" i="25" s="1"/>
  <c r="X88" i="25" s="1"/>
  <c r="W46" i="16" l="1"/>
  <c r="X36" i="16"/>
  <c r="O46" i="16"/>
  <c r="N36" i="16"/>
  <c r="X46" i="16" l="1"/>
  <c r="Y36" i="16"/>
  <c r="N46" i="16"/>
  <c r="M36" i="16"/>
  <c r="L36" i="16" l="1"/>
  <c r="M46" i="16"/>
  <c r="Y46" i="16"/>
  <c r="Z36" i="16"/>
  <c r="Z46" i="16" l="1"/>
  <c r="AA36" i="16"/>
  <c r="L46" i="16"/>
  <c r="K36" i="16"/>
  <c r="K46" i="16" l="1"/>
  <c r="J36" i="16"/>
  <c r="AA46" i="16"/>
  <c r="AB36" i="16"/>
  <c r="AB46" i="16" l="1"/>
  <c r="AC36" i="16"/>
  <c r="J46" i="16"/>
  <c r="I36" i="16"/>
  <c r="H36" i="16" l="1"/>
  <c r="I46" i="16"/>
  <c r="AD36" i="16"/>
  <c r="AC46" i="16"/>
  <c r="AD46" i="16" l="1"/>
  <c r="AE36" i="16"/>
  <c r="H46" i="16"/>
  <c r="G36" i="16"/>
  <c r="G46" i="16" l="1"/>
  <c r="F36" i="16"/>
  <c r="AE46" i="16"/>
  <c r="AF36" i="16"/>
  <c r="F46" i="16" l="1"/>
  <c r="E36" i="16"/>
  <c r="E46" i="16" s="1"/>
  <c r="AF46" i="16"/>
  <c r="AG36" i="16"/>
  <c r="AG46" i="16" l="1"/>
  <c r="AH36" i="16"/>
  <c r="AI36" i="16" l="1"/>
  <c r="AH46" i="16"/>
  <c r="AI46" i="16" l="1"/>
  <c r="AJ36" i="16"/>
  <c r="AJ46" i="16" l="1"/>
  <c r="AK36" i="16"/>
  <c r="AK46" i="16" l="1"/>
  <c r="AL36" i="16"/>
  <c r="AL46" i="16" l="1"/>
  <c r="AM36" i="16"/>
  <c r="AM46" i="16" l="1"/>
  <c r="AN36" i="16"/>
  <c r="AN46" i="16" l="1"/>
  <c r="AO36" i="16"/>
  <c r="AO46" i="16" l="1"/>
  <c r="AP36" i="16"/>
  <c r="AQ36" i="16" l="1"/>
  <c r="AP46" i="16"/>
  <c r="AQ46" i="16" l="1"/>
  <c r="AR36" i="16"/>
  <c r="AR46" i="16" l="1"/>
  <c r="AS36" i="16"/>
  <c r="AT36" i="16" l="1"/>
  <c r="AS46" i="16"/>
  <c r="AT46" i="16" l="1"/>
  <c r="AU36" i="16"/>
  <c r="AU46" i="16" l="1"/>
  <c r="AV36" i="16"/>
  <c r="AV46" i="16" l="1"/>
  <c r="AW36" i="16"/>
  <c r="AW46" i="16" s="1"/>
  <c r="D100" i="13" l="1"/>
  <c r="C100" i="13"/>
  <c r="S60" i="25"/>
  <c r="S61" i="25" s="1"/>
  <c r="B60" i="25"/>
  <c r="Q4" i="25"/>
  <c r="B61" i="25" l="1"/>
  <c r="S62" i="25"/>
  <c r="T90" i="16"/>
  <c r="T95" i="16" s="1"/>
  <c r="D82" i="16"/>
  <c r="T77" i="16"/>
  <c r="T82" i="16" s="1"/>
  <c r="T66" i="16"/>
  <c r="E64" i="16"/>
  <c r="D68" i="16"/>
  <c r="U56" i="16"/>
  <c r="S56" i="16"/>
  <c r="S90" i="16" s="1"/>
  <c r="S95" i="16" s="1"/>
  <c r="D69" i="16"/>
  <c r="D57" i="16"/>
  <c r="D67" i="16" s="1"/>
  <c r="B62" i="25" l="1"/>
  <c r="S63" i="25"/>
  <c r="R56" i="16"/>
  <c r="R66" i="16" s="1"/>
  <c r="U77" i="16"/>
  <c r="U82" i="16" s="1"/>
  <c r="U66" i="16"/>
  <c r="U90" i="16"/>
  <c r="V56" i="16"/>
  <c r="S77" i="16"/>
  <c r="S82" i="16" s="1"/>
  <c r="S66" i="16"/>
  <c r="AD20" i="3"/>
  <c r="AL4" i="3"/>
  <c r="R77" i="16" l="1"/>
  <c r="R82" i="16" s="1"/>
  <c r="R90" i="16"/>
  <c r="S64" i="25"/>
  <c r="B63" i="25"/>
  <c r="Q56" i="16"/>
  <c r="Q77" i="16" s="1"/>
  <c r="Q82" i="16" s="1"/>
  <c r="V90" i="16"/>
  <c r="V77" i="16"/>
  <c r="V82" i="16" s="1"/>
  <c r="V66" i="16"/>
  <c r="W56" i="16"/>
  <c r="U95" i="16"/>
  <c r="R95" i="16"/>
  <c r="P9" i="2"/>
  <c r="F14" i="2" s="1"/>
  <c r="G14" i="2" s="1"/>
  <c r="D5" i="2"/>
  <c r="C5" i="2"/>
  <c r="P8" i="2"/>
  <c r="Q90" i="16" l="1"/>
  <c r="Q66" i="16"/>
  <c r="P56" i="16"/>
  <c r="P66" i="16" s="1"/>
  <c r="B64" i="25"/>
  <c r="S65" i="25"/>
  <c r="P90" i="16"/>
  <c r="W77" i="16"/>
  <c r="W82" i="16" s="1"/>
  <c r="W66" i="16"/>
  <c r="W90" i="16"/>
  <c r="X56" i="16"/>
  <c r="Q95" i="16"/>
  <c r="V95" i="16"/>
  <c r="J5" i="2"/>
  <c r="O56" i="16" l="1"/>
  <c r="P77" i="16"/>
  <c r="P82" i="16" s="1"/>
  <c r="S66" i="25"/>
  <c r="B65" i="25"/>
  <c r="O77" i="16"/>
  <c r="O82" i="16" s="1"/>
  <c r="O66" i="16"/>
  <c r="O90" i="16"/>
  <c r="N56" i="16"/>
  <c r="P95" i="16"/>
  <c r="X90" i="16"/>
  <c r="X77" i="16"/>
  <c r="X82" i="16" s="1"/>
  <c r="X66" i="16"/>
  <c r="Y56" i="16"/>
  <c r="W95" i="16"/>
  <c r="E18" i="12"/>
  <c r="D18" i="12"/>
  <c r="E13" i="12"/>
  <c r="E8" i="12"/>
  <c r="E7" i="12"/>
  <c r="E6" i="12"/>
  <c r="D6" i="12"/>
  <c r="D13" i="9"/>
  <c r="D13" i="12" s="1"/>
  <c r="C8" i="12"/>
  <c r="C7" i="12"/>
  <c r="C6" i="12"/>
  <c r="D7" i="12" l="1"/>
  <c r="F7" i="12" s="1"/>
  <c r="B66" i="25"/>
  <c r="S67" i="25"/>
  <c r="F6" i="12"/>
  <c r="H17" i="16" s="1"/>
  <c r="O95" i="16"/>
  <c r="Y77" i="16"/>
  <c r="Y82" i="16" s="1"/>
  <c r="Y66" i="16"/>
  <c r="Z56" i="16"/>
  <c r="Y90" i="16"/>
  <c r="N90" i="16"/>
  <c r="N77" i="16"/>
  <c r="N82" i="16" s="1"/>
  <c r="M56" i="16"/>
  <c r="N66" i="16"/>
  <c r="X95" i="16"/>
  <c r="D8" i="12"/>
  <c r="F8" i="12" s="1"/>
  <c r="F18" i="12"/>
  <c r="F13" i="12"/>
  <c r="G18" i="16" l="1"/>
  <c r="E18" i="16"/>
  <c r="G19" i="16"/>
  <c r="E19" i="16"/>
  <c r="F17" i="16"/>
  <c r="C87" i="25"/>
  <c r="C83" i="25"/>
  <c r="C79" i="25"/>
  <c r="C75" i="25"/>
  <c r="C71" i="25"/>
  <c r="C67" i="25"/>
  <c r="C86" i="25"/>
  <c r="C82" i="25"/>
  <c r="C78" i="25"/>
  <c r="C74" i="25"/>
  <c r="C70" i="25"/>
  <c r="C66" i="25"/>
  <c r="C85" i="25"/>
  <c r="C81" i="25"/>
  <c r="C77" i="25"/>
  <c r="C73" i="25"/>
  <c r="C69" i="25"/>
  <c r="C65" i="25"/>
  <c r="C88" i="25"/>
  <c r="C84" i="25"/>
  <c r="C80" i="25"/>
  <c r="C76" i="25"/>
  <c r="C72" i="25"/>
  <c r="C68" i="25"/>
  <c r="C64" i="25"/>
  <c r="S68" i="25"/>
  <c r="B67" i="25"/>
  <c r="E17" i="16"/>
  <c r="G17" i="16"/>
  <c r="N95" i="16"/>
  <c r="Y95" i="16"/>
  <c r="M77" i="16"/>
  <c r="M82" i="16" s="1"/>
  <c r="M90" i="16"/>
  <c r="M66" i="16"/>
  <c r="L56" i="16"/>
  <c r="Z90" i="16"/>
  <c r="Z77" i="16"/>
  <c r="Z82" i="16" s="1"/>
  <c r="Z66" i="16"/>
  <c r="AA56" i="16"/>
  <c r="D4" i="9"/>
  <c r="P10" i="2" s="1"/>
  <c r="Z83" i="16" l="1"/>
  <c r="AP83" i="16"/>
  <c r="Q78" i="16"/>
  <c r="AC78" i="16"/>
  <c r="AG78" i="16"/>
  <c r="AS78" i="16"/>
  <c r="AH83" i="16"/>
  <c r="I78" i="16"/>
  <c r="Y78" i="16"/>
  <c r="AO78" i="16"/>
  <c r="F83" i="16"/>
  <c r="J83" i="16"/>
  <c r="N83" i="16"/>
  <c r="R83" i="16"/>
  <c r="V83" i="16"/>
  <c r="AD83" i="16"/>
  <c r="AL83" i="16"/>
  <c r="AT83" i="16"/>
  <c r="M78" i="16"/>
  <c r="U78" i="16"/>
  <c r="AK78" i="16"/>
  <c r="AW78" i="16"/>
  <c r="S78" i="16"/>
  <c r="AW83" i="16"/>
  <c r="AG83" i="16"/>
  <c r="N78" i="16"/>
  <c r="AR78" i="16"/>
  <c r="AB78" i="16"/>
  <c r="M83" i="16"/>
  <c r="AR83" i="16"/>
  <c r="AB83" i="16"/>
  <c r="AQ78" i="16"/>
  <c r="AA78" i="16"/>
  <c r="L83" i="16"/>
  <c r="AM83" i="16"/>
  <c r="W83" i="16"/>
  <c r="H78" i="16"/>
  <c r="AH78" i="16"/>
  <c r="S83" i="16"/>
  <c r="AD78" i="16"/>
  <c r="K78" i="16"/>
  <c r="AO83" i="16"/>
  <c r="Y83" i="16"/>
  <c r="AJ78" i="16"/>
  <c r="E83" i="16"/>
  <c r="U83" i="16"/>
  <c r="E78" i="16"/>
  <c r="T83" i="16"/>
  <c r="AU83" i="16"/>
  <c r="P78" i="16"/>
  <c r="K83" i="16"/>
  <c r="O78" i="16"/>
  <c r="AS83" i="16"/>
  <c r="AC83" i="16"/>
  <c r="J78" i="16"/>
  <c r="AN78" i="16"/>
  <c r="X78" i="16"/>
  <c r="I83" i="16"/>
  <c r="AN83" i="16"/>
  <c r="X83" i="16"/>
  <c r="AM78" i="16"/>
  <c r="W78" i="16"/>
  <c r="H83" i="16"/>
  <c r="AI83" i="16"/>
  <c r="T78" i="16"/>
  <c r="AT78" i="16"/>
  <c r="O83" i="16"/>
  <c r="F78" i="16"/>
  <c r="AJ83" i="16"/>
  <c r="AI78" i="16"/>
  <c r="AE83" i="16"/>
  <c r="Z78" i="16"/>
  <c r="G78" i="16"/>
  <c r="AK83" i="16"/>
  <c r="R78" i="16"/>
  <c r="AV78" i="16"/>
  <c r="AF78" i="16"/>
  <c r="Q83" i="16"/>
  <c r="AV83" i="16"/>
  <c r="AF83" i="16"/>
  <c r="AU78" i="16"/>
  <c r="AE78" i="16"/>
  <c r="P83" i="16"/>
  <c r="AQ83" i="16"/>
  <c r="AA83" i="16"/>
  <c r="L78" i="16"/>
  <c r="AL78" i="16"/>
  <c r="V78" i="16"/>
  <c r="G83" i="16"/>
  <c r="AP78" i="16"/>
  <c r="C59" i="25"/>
  <c r="C60" i="25" s="1"/>
  <c r="C61" i="25" s="1"/>
  <c r="C62" i="25" s="1"/>
  <c r="C63" i="25" s="1"/>
  <c r="I8" i="2"/>
  <c r="I12" i="2"/>
  <c r="AC27" i="3" s="1"/>
  <c r="I16" i="2"/>
  <c r="I20" i="2"/>
  <c r="I24" i="2"/>
  <c r="I28" i="2"/>
  <c r="I32" i="2"/>
  <c r="I36" i="2"/>
  <c r="I6" i="2"/>
  <c r="I14" i="2"/>
  <c r="AC29" i="3" s="1"/>
  <c r="I22" i="2"/>
  <c r="I30" i="2"/>
  <c r="I38" i="2"/>
  <c r="I7" i="2"/>
  <c r="I19" i="2"/>
  <c r="I27" i="2"/>
  <c r="I31" i="2"/>
  <c r="I5" i="2"/>
  <c r="AC20" i="3" s="1"/>
  <c r="I9" i="2"/>
  <c r="I13" i="2"/>
  <c r="AC28" i="3" s="1"/>
  <c r="I17" i="2"/>
  <c r="I21" i="2"/>
  <c r="I25" i="2"/>
  <c r="I29" i="2"/>
  <c r="I33" i="2"/>
  <c r="I37" i="2"/>
  <c r="I10" i="2"/>
  <c r="AC25" i="3" s="1"/>
  <c r="I18" i="2"/>
  <c r="I26" i="2"/>
  <c r="I34" i="2"/>
  <c r="I11" i="2"/>
  <c r="AC26" i="3" s="1"/>
  <c r="I15" i="2"/>
  <c r="AC30" i="3" s="1"/>
  <c r="I23" i="2"/>
  <c r="I35" i="2"/>
  <c r="B68" i="25"/>
  <c r="S69" i="25"/>
  <c r="M95" i="16"/>
  <c r="AA77" i="16"/>
  <c r="AA82" i="16" s="1"/>
  <c r="AA66" i="16"/>
  <c r="AB56" i="16"/>
  <c r="AA90" i="16"/>
  <c r="L90" i="16"/>
  <c r="K56" i="16"/>
  <c r="L66" i="16"/>
  <c r="L77" i="16"/>
  <c r="L82" i="16" s="1"/>
  <c r="Z95" i="16"/>
  <c r="D3" i="9"/>
  <c r="S70" i="25" l="1"/>
  <c r="B69" i="25"/>
  <c r="AA95" i="16"/>
  <c r="AB90" i="16"/>
  <c r="AB66" i="16"/>
  <c r="AC56" i="16"/>
  <c r="AB77" i="16"/>
  <c r="AB82" i="16" s="1"/>
  <c r="K77" i="16"/>
  <c r="K82" i="16" s="1"/>
  <c r="K66" i="16"/>
  <c r="K90" i="16"/>
  <c r="J56" i="16"/>
  <c r="L95" i="16"/>
  <c r="C2" i="13"/>
  <c r="D2" i="13" s="1"/>
  <c r="E2" i="13" s="1"/>
  <c r="F2" i="13" s="1"/>
  <c r="G2" i="13" s="1"/>
  <c r="H2" i="13" s="1"/>
  <c r="I2" i="13" s="1"/>
  <c r="J2" i="13" s="1"/>
  <c r="K2" i="13" s="1"/>
  <c r="L2" i="13" s="1"/>
  <c r="M2" i="13" s="1"/>
  <c r="N2" i="13" s="1"/>
  <c r="O2" i="13" s="1"/>
  <c r="P2" i="13" s="1"/>
  <c r="Q2" i="13" s="1"/>
  <c r="R2" i="13" s="1"/>
  <c r="S2" i="13" s="1"/>
  <c r="T2" i="13" s="1"/>
  <c r="U2" i="13" s="1"/>
  <c r="V2" i="13" s="1"/>
  <c r="W2" i="13" s="1"/>
  <c r="X2" i="13" s="1"/>
  <c r="Y2" i="13" s="1"/>
  <c r="Z2" i="13" s="1"/>
  <c r="AA2" i="13" s="1"/>
  <c r="AB2" i="13" s="1"/>
  <c r="AC2" i="13" s="1"/>
  <c r="AD2" i="13" s="1"/>
  <c r="AE2" i="13" s="1"/>
  <c r="AF2" i="13" s="1"/>
  <c r="AG2" i="13" s="1"/>
  <c r="AH2" i="13" s="1"/>
  <c r="AI2" i="13" s="1"/>
  <c r="AJ2" i="13" s="1"/>
  <c r="AK2" i="13" s="1"/>
  <c r="AL2" i="13" s="1"/>
  <c r="AM2" i="13" s="1"/>
  <c r="AN2" i="13" s="1"/>
  <c r="AO2" i="13" s="1"/>
  <c r="AP2" i="13" s="1"/>
  <c r="AQ2" i="13" s="1"/>
  <c r="AR2" i="13" s="1"/>
  <c r="AS2" i="13" s="1"/>
  <c r="AT2" i="13" s="1"/>
  <c r="AU2" i="13" s="1"/>
  <c r="B20" i="13"/>
  <c r="S71" i="25" l="1"/>
  <c r="B70" i="25"/>
  <c r="J90" i="16"/>
  <c r="J77" i="16"/>
  <c r="J82" i="16" s="1"/>
  <c r="I56" i="16"/>
  <c r="J66" i="16"/>
  <c r="K95" i="16"/>
  <c r="AC77" i="16"/>
  <c r="AC82" i="16" s="1"/>
  <c r="AC66" i="16"/>
  <c r="AC90" i="16"/>
  <c r="AD56" i="16"/>
  <c r="AB95" i="16"/>
  <c r="B68" i="13"/>
  <c r="B116" i="13" s="1"/>
  <c r="S72" i="25" l="1"/>
  <c r="B71" i="25"/>
  <c r="AD90" i="16"/>
  <c r="AD77" i="16"/>
  <c r="AD82" i="16" s="1"/>
  <c r="AD66" i="16"/>
  <c r="AE56" i="16"/>
  <c r="AC95" i="16"/>
  <c r="I77" i="16"/>
  <c r="I82" i="16" s="1"/>
  <c r="I90" i="16"/>
  <c r="I66" i="16"/>
  <c r="H56" i="16"/>
  <c r="J95" i="16"/>
  <c r="B72" i="25" l="1"/>
  <c r="S73" i="25"/>
  <c r="H90" i="16"/>
  <c r="G56" i="16"/>
  <c r="H77" i="16"/>
  <c r="H82" i="16" s="1"/>
  <c r="H66" i="16"/>
  <c r="I95" i="16"/>
  <c r="AE77" i="16"/>
  <c r="AE82" i="16" s="1"/>
  <c r="AE66" i="16"/>
  <c r="AE90" i="16"/>
  <c r="AF56" i="16"/>
  <c r="AD95" i="16"/>
  <c r="S74" i="25" l="1"/>
  <c r="B73" i="25"/>
  <c r="AF90" i="16"/>
  <c r="AF77" i="16"/>
  <c r="AF82" i="16" s="1"/>
  <c r="AF66" i="16"/>
  <c r="AG56" i="16"/>
  <c r="G77" i="16"/>
  <c r="G82" i="16" s="1"/>
  <c r="G66" i="16"/>
  <c r="G90" i="16"/>
  <c r="F56" i="16"/>
  <c r="AE95" i="16"/>
  <c r="H95" i="16"/>
  <c r="Z25" i="3"/>
  <c r="Z26" i="3"/>
  <c r="Z27" i="3"/>
  <c r="Z28" i="3"/>
  <c r="Z29" i="3"/>
  <c r="Z30" i="3"/>
  <c r="Z31" i="3"/>
  <c r="Z32" i="3"/>
  <c r="Z33" i="3"/>
  <c r="Z34" i="3"/>
  <c r="Z35" i="3"/>
  <c r="Z36" i="3"/>
  <c r="Z37" i="3"/>
  <c r="Z38" i="3"/>
  <c r="Z39" i="3"/>
  <c r="Z40" i="3"/>
  <c r="Z41" i="3"/>
  <c r="Z42" i="3"/>
  <c r="Z43" i="3"/>
  <c r="Z44" i="3"/>
  <c r="Z45" i="3"/>
  <c r="Z46" i="3"/>
  <c r="Z47" i="3"/>
  <c r="Z48" i="3"/>
  <c r="Z49" i="3"/>
  <c r="Z50" i="3"/>
  <c r="Z51" i="3"/>
  <c r="Z52" i="3"/>
  <c r="Z53" i="3"/>
  <c r="C7" i="3"/>
  <c r="D7" i="3"/>
  <c r="E7" i="3"/>
  <c r="F7" i="3"/>
  <c r="G7" i="3"/>
  <c r="H7" i="3"/>
  <c r="I7" i="3"/>
  <c r="J7" i="3"/>
  <c r="K7" i="3"/>
  <c r="L7" i="3"/>
  <c r="M7" i="3"/>
  <c r="N7" i="3"/>
  <c r="O7" i="3"/>
  <c r="P7" i="3"/>
  <c r="Q7" i="3"/>
  <c r="R7" i="3"/>
  <c r="S7" i="3"/>
  <c r="T7" i="3"/>
  <c r="B74" i="25" l="1"/>
  <c r="S75" i="25"/>
  <c r="F90" i="16"/>
  <c r="F77" i="16"/>
  <c r="F82" i="16" s="1"/>
  <c r="E56" i="16"/>
  <c r="F66" i="16"/>
  <c r="AG77" i="16"/>
  <c r="AG82" i="16" s="1"/>
  <c r="AG66" i="16"/>
  <c r="AH56" i="16"/>
  <c r="AG90" i="16"/>
  <c r="G95" i="16"/>
  <c r="AF95" i="16"/>
  <c r="S76" i="25" l="1"/>
  <c r="B75" i="25"/>
  <c r="AG95" i="16"/>
  <c r="AH90" i="16"/>
  <c r="AH77" i="16"/>
  <c r="AH82" i="16" s="1"/>
  <c r="AH66" i="16"/>
  <c r="AI56" i="16"/>
  <c r="E77" i="16"/>
  <c r="E90" i="16"/>
  <c r="E66" i="16"/>
  <c r="F95" i="16"/>
  <c r="B6" i="2"/>
  <c r="E82" i="16" l="1"/>
  <c r="D65" i="25"/>
  <c r="D67" i="25"/>
  <c r="D69" i="25"/>
  <c r="D70" i="25"/>
  <c r="D60" i="25"/>
  <c r="D73" i="25"/>
  <c r="D68" i="25"/>
  <c r="D64" i="25"/>
  <c r="D62" i="25"/>
  <c r="D72" i="25"/>
  <c r="D63" i="25"/>
  <c r="D59" i="25"/>
  <c r="D66" i="25"/>
  <c r="D61" i="25"/>
  <c r="D71" i="25"/>
  <c r="B76" i="25"/>
  <c r="S77" i="25"/>
  <c r="E95" i="16"/>
  <c r="AH95" i="16"/>
  <c r="AI77" i="16"/>
  <c r="AI82" i="16" s="1"/>
  <c r="AI66" i="16"/>
  <c r="AJ56" i="16"/>
  <c r="AI90" i="16"/>
  <c r="AD21" i="3"/>
  <c r="D6" i="2"/>
  <c r="AC21" i="3" s="1"/>
  <c r="C6" i="2"/>
  <c r="J6" i="2"/>
  <c r="E5" i="2"/>
  <c r="B7" i="2"/>
  <c r="D74" i="25" l="1"/>
  <c r="E74" i="25"/>
  <c r="E67" i="25"/>
  <c r="E69" i="25"/>
  <c r="E64" i="25"/>
  <c r="E62" i="25"/>
  <c r="E61" i="25"/>
  <c r="E60" i="25"/>
  <c r="E68" i="25"/>
  <c r="E65" i="25"/>
  <c r="E63" i="25"/>
  <c r="E71" i="25"/>
  <c r="E70" i="25"/>
  <c r="E72" i="25"/>
  <c r="E66" i="25"/>
  <c r="E73" i="25"/>
  <c r="E59" i="25"/>
  <c r="S78" i="25"/>
  <c r="B77" i="25"/>
  <c r="AI95" i="16"/>
  <c r="AJ90" i="16"/>
  <c r="AJ77" i="16"/>
  <c r="AK56" i="16"/>
  <c r="AJ66" i="16"/>
  <c r="D7" i="2"/>
  <c r="AC22" i="3" s="1"/>
  <c r="C7" i="2"/>
  <c r="J7" i="2"/>
  <c r="AD22" i="3"/>
  <c r="E6" i="2"/>
  <c r="B8" i="2"/>
  <c r="AJ82" i="16" l="1"/>
  <c r="D75" i="25"/>
  <c r="E7" i="2"/>
  <c r="S79" i="25"/>
  <c r="B78" i="25"/>
  <c r="AK77" i="16"/>
  <c r="AK82" i="16" s="1"/>
  <c r="AK66" i="16"/>
  <c r="AK90" i="16"/>
  <c r="AL56" i="16"/>
  <c r="AJ95" i="16"/>
  <c r="C8" i="2"/>
  <c r="D8" i="2"/>
  <c r="AC23" i="3" s="1"/>
  <c r="J8" i="2"/>
  <c r="AD23" i="3"/>
  <c r="B9" i="2"/>
  <c r="D76" i="25" l="1"/>
  <c r="E75" i="25"/>
  <c r="E76" i="25"/>
  <c r="B79" i="25"/>
  <c r="S80" i="25"/>
  <c r="AL90" i="16"/>
  <c r="AL77" i="16"/>
  <c r="AL66" i="16"/>
  <c r="AM56" i="16"/>
  <c r="AK95" i="16"/>
  <c r="C9" i="2"/>
  <c r="D9" i="2"/>
  <c r="AC24" i="3" s="1"/>
  <c r="J9" i="2"/>
  <c r="AD24" i="3"/>
  <c r="E8" i="2"/>
  <c r="B10" i="2"/>
  <c r="AD25" i="3" s="1"/>
  <c r="AL82" i="16" l="1"/>
  <c r="S81" i="25"/>
  <c r="B80" i="25"/>
  <c r="AM77" i="16"/>
  <c r="AM82" i="16" s="1"/>
  <c r="AM66" i="16"/>
  <c r="AM90" i="16"/>
  <c r="AN56" i="16"/>
  <c r="AL95" i="16"/>
  <c r="D10" i="2"/>
  <c r="C10" i="2"/>
  <c r="J10" i="2"/>
  <c r="B11" i="2"/>
  <c r="E9" i="2"/>
  <c r="E77" i="25" l="1"/>
  <c r="E78" i="25"/>
  <c r="B81" i="25"/>
  <c r="S82" i="25"/>
  <c r="AN90" i="16"/>
  <c r="AN77" i="16"/>
  <c r="AN82" i="16" s="1"/>
  <c r="AN66" i="16"/>
  <c r="AO56" i="16"/>
  <c r="AM95" i="16"/>
  <c r="D11" i="2"/>
  <c r="C11" i="2"/>
  <c r="J11" i="2"/>
  <c r="E10" i="2"/>
  <c r="B12" i="2"/>
  <c r="E79" i="25" l="1"/>
  <c r="B82" i="25"/>
  <c r="S83" i="25"/>
  <c r="AO77" i="16"/>
  <c r="AO82" i="16" s="1"/>
  <c r="AO66" i="16"/>
  <c r="AP56" i="16"/>
  <c r="AO90" i="16"/>
  <c r="AN95" i="16"/>
  <c r="C12" i="2"/>
  <c r="D12" i="2"/>
  <c r="J12" i="2"/>
  <c r="E11" i="2"/>
  <c r="B13" i="2"/>
  <c r="S84" i="25" l="1"/>
  <c r="B83" i="25"/>
  <c r="AO95" i="16"/>
  <c r="AP90" i="16"/>
  <c r="AP77" i="16"/>
  <c r="AP82" i="16" s="1"/>
  <c r="AP66" i="16"/>
  <c r="AQ56" i="16"/>
  <c r="D13" i="2"/>
  <c r="C13" i="2"/>
  <c r="J13" i="2"/>
  <c r="E12" i="2"/>
  <c r="B14" i="2"/>
  <c r="B84" i="25" l="1"/>
  <c r="S85" i="25"/>
  <c r="AQ77" i="16"/>
  <c r="AQ82" i="16" s="1"/>
  <c r="AQ66" i="16"/>
  <c r="AR56" i="16"/>
  <c r="AQ90" i="16"/>
  <c r="AP95" i="16"/>
  <c r="D14" i="2"/>
  <c r="C14" i="2"/>
  <c r="F13" i="2" s="1"/>
  <c r="J14" i="2"/>
  <c r="E13" i="2"/>
  <c r="B15" i="2"/>
  <c r="S86" i="25" l="1"/>
  <c r="B85" i="25"/>
  <c r="AQ95" i="16"/>
  <c r="AR90" i="16"/>
  <c r="AR77" i="16"/>
  <c r="AR82" i="16" s="1"/>
  <c r="AS56" i="16"/>
  <c r="AR66" i="16"/>
  <c r="C15" i="2"/>
  <c r="F15" i="2" s="1"/>
  <c r="D15" i="2"/>
  <c r="J15" i="2"/>
  <c r="F12" i="2"/>
  <c r="G13" i="2"/>
  <c r="E14" i="2"/>
  <c r="B16" i="2"/>
  <c r="B86" i="25" l="1"/>
  <c r="S87" i="25"/>
  <c r="AS77" i="16"/>
  <c r="AS82" i="16" s="1"/>
  <c r="AS66" i="16"/>
  <c r="AS90" i="16"/>
  <c r="AT56" i="16"/>
  <c r="AR95" i="16"/>
  <c r="C16" i="2"/>
  <c r="D16" i="2"/>
  <c r="AC31" i="3" s="1"/>
  <c r="J16" i="2"/>
  <c r="F11" i="2"/>
  <c r="G12" i="2"/>
  <c r="F16" i="2"/>
  <c r="G15" i="2"/>
  <c r="E15" i="2"/>
  <c r="B17" i="2"/>
  <c r="S88" i="25" l="1"/>
  <c r="B87" i="25"/>
  <c r="AT90" i="16"/>
  <c r="AT77" i="16"/>
  <c r="AT82" i="16" s="1"/>
  <c r="AT66" i="16"/>
  <c r="AU56" i="16"/>
  <c r="AS95" i="16"/>
  <c r="F10" i="2"/>
  <c r="G11" i="2"/>
  <c r="D17" i="2"/>
  <c r="AC32" i="3" s="1"/>
  <c r="C17" i="2"/>
  <c r="F17" i="2" s="1"/>
  <c r="J17" i="2"/>
  <c r="G16" i="2"/>
  <c r="E16" i="2"/>
  <c r="B18" i="2"/>
  <c r="B88" i="25" l="1"/>
  <c r="AU77" i="16"/>
  <c r="AU82" i="16" s="1"/>
  <c r="AU66" i="16"/>
  <c r="AU90" i="16"/>
  <c r="AV56" i="16"/>
  <c r="AT95" i="16"/>
  <c r="G17" i="2"/>
  <c r="C18" i="2"/>
  <c r="F18" i="2" s="1"/>
  <c r="D18" i="2"/>
  <c r="AC33" i="3" s="1"/>
  <c r="J18" i="2"/>
  <c r="F9" i="2"/>
  <c r="G10" i="2"/>
  <c r="E17" i="2"/>
  <c r="B19" i="2"/>
  <c r="H6" i="2" l="1"/>
  <c r="H10" i="2"/>
  <c r="H14" i="2"/>
  <c r="H18" i="2"/>
  <c r="H22" i="2"/>
  <c r="H26" i="2"/>
  <c r="H30" i="2"/>
  <c r="H34" i="2"/>
  <c r="H38" i="2"/>
  <c r="H8" i="2"/>
  <c r="H16" i="2"/>
  <c r="H24" i="2"/>
  <c r="H32" i="2"/>
  <c r="H25" i="2"/>
  <c r="H37" i="2"/>
  <c r="H7" i="2"/>
  <c r="H11" i="2"/>
  <c r="H15" i="2"/>
  <c r="H19" i="2"/>
  <c r="H23" i="2"/>
  <c r="H27" i="2"/>
  <c r="H31" i="2"/>
  <c r="H35" i="2"/>
  <c r="H5" i="2"/>
  <c r="H12" i="2"/>
  <c r="H20" i="2"/>
  <c r="H28" i="2"/>
  <c r="H36" i="2"/>
  <c r="H9" i="2"/>
  <c r="H13" i="2"/>
  <c r="H17" i="2"/>
  <c r="H21" i="2"/>
  <c r="H29" i="2"/>
  <c r="H33" i="2"/>
  <c r="AV90" i="16"/>
  <c r="AV77" i="16"/>
  <c r="AV82" i="16" s="1"/>
  <c r="AV66" i="16"/>
  <c r="AW56" i="16"/>
  <c r="AU95" i="16"/>
  <c r="G18" i="2"/>
  <c r="D19" i="2"/>
  <c r="AC34" i="3" s="1"/>
  <c r="C19" i="2"/>
  <c r="F19" i="2" s="1"/>
  <c r="J19" i="2"/>
  <c r="F8" i="2"/>
  <c r="G9" i="2"/>
  <c r="E18" i="2"/>
  <c r="B20" i="2"/>
  <c r="AB38" i="3" l="1"/>
  <c r="AB42" i="3"/>
  <c r="AB50" i="3"/>
  <c r="AB35" i="3"/>
  <c r="AB39" i="3"/>
  <c r="AB47" i="3"/>
  <c r="AB36" i="3"/>
  <c r="AB44" i="3"/>
  <c r="AB48" i="3"/>
  <c r="AB52" i="3"/>
  <c r="AB29" i="3"/>
  <c r="AB37" i="3"/>
  <c r="AB45" i="3"/>
  <c r="AW77" i="16"/>
  <c r="AW66" i="16"/>
  <c r="AW90" i="16"/>
  <c r="AV95" i="16"/>
  <c r="G19" i="2"/>
  <c r="C20" i="2"/>
  <c r="F20" i="2" s="1"/>
  <c r="D20" i="2"/>
  <c r="AB43" i="3"/>
  <c r="AB51" i="3"/>
  <c r="AB46" i="3"/>
  <c r="AB40" i="3"/>
  <c r="AB41" i="3"/>
  <c r="AB49" i="3"/>
  <c r="AB53" i="3"/>
  <c r="G8" i="2"/>
  <c r="F7" i="2"/>
  <c r="E19" i="2"/>
  <c r="B21" i="2"/>
  <c r="AW82" i="16" l="1"/>
  <c r="D79" i="25"/>
  <c r="D86" i="25"/>
  <c r="D87" i="25"/>
  <c r="D77" i="25"/>
  <c r="D81" i="25"/>
  <c r="D78" i="25"/>
  <c r="D84" i="25"/>
  <c r="D88" i="25"/>
  <c r="D80" i="25"/>
  <c r="D85" i="25"/>
  <c r="D82" i="25"/>
  <c r="D83" i="25"/>
  <c r="J20" i="2"/>
  <c r="K20" i="2" s="1"/>
  <c r="L20" i="2" s="1"/>
  <c r="AC35" i="3"/>
  <c r="AW95" i="16"/>
  <c r="G20" i="2"/>
  <c r="K6" i="2"/>
  <c r="AB24" i="3"/>
  <c r="K9" i="2"/>
  <c r="L9" i="2" s="1"/>
  <c r="AB26" i="3"/>
  <c r="K11" i="2"/>
  <c r="L11" i="2" s="1"/>
  <c r="AB27" i="3"/>
  <c r="K12" i="2"/>
  <c r="L12" i="2" s="1"/>
  <c r="AB25" i="3"/>
  <c r="K10" i="2"/>
  <c r="L10" i="2" s="1"/>
  <c r="AB28" i="3"/>
  <c r="K13" i="2"/>
  <c r="L13" i="2" s="1"/>
  <c r="AB30" i="3"/>
  <c r="K15" i="2"/>
  <c r="L15" i="2" s="1"/>
  <c r="AB31" i="3"/>
  <c r="K16" i="2"/>
  <c r="L16" i="2" s="1"/>
  <c r="AB33" i="3"/>
  <c r="K18" i="2"/>
  <c r="L18" i="2" s="1"/>
  <c r="K5" i="2"/>
  <c r="K7" i="2"/>
  <c r="AB23" i="3"/>
  <c r="K8" i="2"/>
  <c r="L8" i="2" s="1"/>
  <c r="D21" i="2"/>
  <c r="C21" i="2"/>
  <c r="F21" i="2" s="1"/>
  <c r="F6" i="2"/>
  <c r="G7" i="2"/>
  <c r="K14" i="2"/>
  <c r="L14" i="2" s="1"/>
  <c r="AB32" i="3"/>
  <c r="K17" i="2"/>
  <c r="L17" i="2" s="1"/>
  <c r="AB34" i="3"/>
  <c r="K19" i="2"/>
  <c r="L19" i="2" s="1"/>
  <c r="E20" i="2"/>
  <c r="B22" i="2"/>
  <c r="E88" i="25" l="1"/>
  <c r="E83" i="25"/>
  <c r="E85" i="25"/>
  <c r="E80" i="25"/>
  <c r="E82" i="25"/>
  <c r="E81" i="25"/>
  <c r="E84" i="25"/>
  <c r="E87" i="25"/>
  <c r="E86" i="25"/>
  <c r="W21" i="3"/>
  <c r="L6" i="2"/>
  <c r="W22" i="3"/>
  <c r="L7" i="2"/>
  <c r="W20" i="3"/>
  <c r="J21" i="2"/>
  <c r="K21" i="2" s="1"/>
  <c r="AC36" i="3"/>
  <c r="AI35" i="3"/>
  <c r="H70" i="25" s="1"/>
  <c r="W23" i="3"/>
  <c r="AI34" i="3"/>
  <c r="H69" i="25" s="1"/>
  <c r="AI29" i="3"/>
  <c r="H64" i="25" s="1"/>
  <c r="AI31" i="3"/>
  <c r="H66" i="25" s="1"/>
  <c r="AI28" i="3"/>
  <c r="H63" i="25" s="1"/>
  <c r="AI27" i="3"/>
  <c r="H62" i="25" s="1"/>
  <c r="W24" i="3"/>
  <c r="AI24" i="3"/>
  <c r="H59" i="25" s="1"/>
  <c r="AI32" i="3"/>
  <c r="H67" i="25" s="1"/>
  <c r="AI33" i="3"/>
  <c r="H68" i="25" s="1"/>
  <c r="AI30" i="3"/>
  <c r="H65" i="25" s="1"/>
  <c r="AI25" i="3"/>
  <c r="H60" i="25" s="1"/>
  <c r="AI26" i="3"/>
  <c r="H61" i="25" s="1"/>
  <c r="G21" i="2"/>
  <c r="F5" i="2"/>
  <c r="G5" i="2" s="1"/>
  <c r="G6" i="2"/>
  <c r="C22" i="2"/>
  <c r="F22" i="2" s="1"/>
  <c r="D22" i="2"/>
  <c r="E21" i="2"/>
  <c r="B23" i="2"/>
  <c r="AI36" i="3" l="1"/>
  <c r="H71" i="25" s="1"/>
  <c r="L21" i="2"/>
  <c r="L5" i="2"/>
  <c r="V63" i="25"/>
  <c r="V89" i="25"/>
  <c r="J22" i="2"/>
  <c r="K22" i="2" s="1"/>
  <c r="L22" i="2" s="1"/>
  <c r="AC37" i="3"/>
  <c r="G22" i="2"/>
  <c r="C23" i="2"/>
  <c r="F23" i="2" s="1"/>
  <c r="D23" i="2"/>
  <c r="E22" i="2"/>
  <c r="B24" i="2"/>
  <c r="J23" i="2" l="1"/>
  <c r="K23" i="2" s="1"/>
  <c r="L23" i="2" s="1"/>
  <c r="AC38" i="3"/>
  <c r="G23" i="2"/>
  <c r="C24" i="2"/>
  <c r="F24" i="2" s="1"/>
  <c r="D24" i="2"/>
  <c r="E23" i="2"/>
  <c r="B25" i="2"/>
  <c r="J24" i="2" l="1"/>
  <c r="K24" i="2" s="1"/>
  <c r="L24" i="2" s="1"/>
  <c r="AC39" i="3"/>
  <c r="G24" i="2"/>
  <c r="D25" i="2"/>
  <c r="C25" i="2"/>
  <c r="F25" i="2" s="1"/>
  <c r="E24" i="2"/>
  <c r="B26" i="2"/>
  <c r="J25" i="2" l="1"/>
  <c r="AC40" i="3"/>
  <c r="G25" i="2"/>
  <c r="D26" i="2"/>
  <c r="C26" i="2"/>
  <c r="F26" i="2" s="1"/>
  <c r="K25" i="2"/>
  <c r="L25" i="2" s="1"/>
  <c r="E25" i="2"/>
  <c r="B27" i="2"/>
  <c r="J26" i="2" l="1"/>
  <c r="K26" i="2" s="1"/>
  <c r="L26" i="2" s="1"/>
  <c r="AC41" i="3"/>
  <c r="G26" i="2"/>
  <c r="D27" i="2"/>
  <c r="C27" i="2"/>
  <c r="F27" i="2" s="1"/>
  <c r="E26" i="2"/>
  <c r="B28" i="2"/>
  <c r="J27" i="2" l="1"/>
  <c r="K27" i="2" s="1"/>
  <c r="L27" i="2" s="1"/>
  <c r="AC42" i="3"/>
  <c r="G27" i="2"/>
  <c r="C28" i="2"/>
  <c r="F28" i="2" s="1"/>
  <c r="D28" i="2"/>
  <c r="B29" i="2"/>
  <c r="E27" i="2"/>
  <c r="J28" i="2" l="1"/>
  <c r="K28" i="2" s="1"/>
  <c r="L28" i="2" s="1"/>
  <c r="AC43" i="3"/>
  <c r="G28" i="2"/>
  <c r="D29" i="2"/>
  <c r="C29" i="2"/>
  <c r="F29" i="2" s="1"/>
  <c r="B30" i="2"/>
  <c r="E28" i="2"/>
  <c r="AI37" i="3" l="1"/>
  <c r="H72" i="25" s="1"/>
  <c r="AI38" i="3"/>
  <c r="H73" i="25" s="1"/>
  <c r="AI39" i="3"/>
  <c r="H74" i="25" s="1"/>
  <c r="AI40" i="3"/>
  <c r="H75" i="25" s="1"/>
  <c r="AI41" i="3"/>
  <c r="H76" i="25" s="1"/>
  <c r="AI42" i="3"/>
  <c r="H77" i="25" s="1"/>
  <c r="AI43" i="3"/>
  <c r="H78" i="25" s="1"/>
  <c r="J29" i="2"/>
  <c r="K29" i="2" s="1"/>
  <c r="L29" i="2" s="1"/>
  <c r="AC44" i="3"/>
  <c r="G29" i="2"/>
  <c r="D30" i="2"/>
  <c r="C30" i="2"/>
  <c r="F30" i="2" s="1"/>
  <c r="E29" i="2"/>
  <c r="B31" i="2"/>
  <c r="AI44" i="3" l="1"/>
  <c r="H79" i="25" s="1"/>
  <c r="J30" i="2"/>
  <c r="K30" i="2" s="1"/>
  <c r="L30" i="2" s="1"/>
  <c r="AC45" i="3"/>
  <c r="G30" i="2"/>
  <c r="C31" i="2"/>
  <c r="F31" i="2" s="1"/>
  <c r="D31" i="2"/>
  <c r="B32" i="2"/>
  <c r="E30" i="2"/>
  <c r="AI45" i="3" l="1"/>
  <c r="H80" i="25" s="1"/>
  <c r="J31" i="2"/>
  <c r="K31" i="2" s="1"/>
  <c r="L31" i="2" s="1"/>
  <c r="AC46" i="3"/>
  <c r="G31" i="2"/>
  <c r="C32" i="2"/>
  <c r="F32" i="2" s="1"/>
  <c r="D32" i="2"/>
  <c r="E31" i="2"/>
  <c r="B33" i="2"/>
  <c r="J32" i="2" l="1"/>
  <c r="AC47" i="3"/>
  <c r="G32" i="2"/>
  <c r="D33" i="2"/>
  <c r="C33" i="2"/>
  <c r="F33" i="2" s="1"/>
  <c r="K32" i="2"/>
  <c r="L32" i="2" s="1"/>
  <c r="E32" i="2"/>
  <c r="B34" i="2"/>
  <c r="AI46" i="3" s="1"/>
  <c r="H81" i="25" s="1"/>
  <c r="J33" i="2" l="1"/>
  <c r="K33" i="2" s="1"/>
  <c r="L33" i="2" s="1"/>
  <c r="AC48" i="3"/>
  <c r="AI47" i="3"/>
  <c r="H82" i="25" s="1"/>
  <c r="G33" i="2"/>
  <c r="D34" i="2"/>
  <c r="C34" i="2"/>
  <c r="F34" i="2" s="1"/>
  <c r="G34" i="2" s="1"/>
  <c r="B35" i="2"/>
  <c r="B36" i="2" s="1"/>
  <c r="B37" i="2" s="1"/>
  <c r="B38" i="2" s="1"/>
  <c r="E33" i="2"/>
  <c r="AI48" i="3" l="1"/>
  <c r="H83" i="25" s="1"/>
  <c r="J34" i="2"/>
  <c r="AC49" i="3"/>
  <c r="D35" i="2"/>
  <c r="AC50" i="3" s="1"/>
  <c r="C35" i="2"/>
  <c r="F35" i="2" s="1"/>
  <c r="G35" i="2" s="1"/>
  <c r="E34" i="2"/>
  <c r="J35" i="2" l="1"/>
  <c r="K34" i="2"/>
  <c r="L34" i="2" s="1"/>
  <c r="C36" i="2"/>
  <c r="F36" i="2" s="1"/>
  <c r="G36" i="2" s="1"/>
  <c r="E35" i="2"/>
  <c r="D36" i="2"/>
  <c r="AC51" i="3" s="1"/>
  <c r="AI49" i="3" l="1"/>
  <c r="H84" i="25" s="1"/>
  <c r="J36" i="2"/>
  <c r="K36" i="2" s="1"/>
  <c r="L36" i="2" s="1"/>
  <c r="K35" i="2"/>
  <c r="L35" i="2" s="1"/>
  <c r="D37" i="2"/>
  <c r="AC52" i="3" s="1"/>
  <c r="E36" i="2"/>
  <c r="C37" i="2"/>
  <c r="F37" i="2" s="1"/>
  <c r="G37" i="2" s="1"/>
  <c r="AI50" i="3" l="1"/>
  <c r="H85" i="25" s="1"/>
  <c r="AI51" i="3"/>
  <c r="H86" i="25" s="1"/>
  <c r="J37" i="2"/>
  <c r="K37" i="2" s="1"/>
  <c r="L37" i="2" s="1"/>
  <c r="C38" i="2"/>
  <c r="F38" i="2" s="1"/>
  <c r="G38" i="2" s="1"/>
  <c r="E37" i="2"/>
  <c r="D38" i="2"/>
  <c r="AC53" i="3" s="1"/>
  <c r="AI52" i="3" l="1"/>
  <c r="H87" i="25" s="1"/>
  <c r="E38" i="2"/>
  <c r="J38" i="2" l="1"/>
  <c r="K38" i="2" s="1"/>
  <c r="AE23" i="3"/>
  <c r="AI53" i="3" l="1"/>
  <c r="H88" i="25" s="1"/>
  <c r="L38" i="2"/>
  <c r="B25" i="3"/>
  <c r="B21" i="13" s="1"/>
  <c r="B23" i="3"/>
  <c r="B19" i="13" s="1"/>
  <c r="V24" i="3"/>
  <c r="AD51" i="3" l="1"/>
  <c r="AD33" i="3"/>
  <c r="AD26" i="3"/>
  <c r="AD34" i="3"/>
  <c r="AD32" i="3"/>
  <c r="AD27" i="3"/>
  <c r="AD44" i="3"/>
  <c r="AD28" i="3"/>
  <c r="AD41" i="3"/>
  <c r="AD35" i="3"/>
  <c r="AD48" i="3"/>
  <c r="AD43" i="3"/>
  <c r="AD39" i="3"/>
  <c r="AD50" i="3"/>
  <c r="AD53" i="3"/>
  <c r="AD31" i="3"/>
  <c r="AD52" i="3"/>
  <c r="AD36" i="3"/>
  <c r="AD49" i="3"/>
  <c r="AD45" i="3"/>
  <c r="AD47" i="3"/>
  <c r="AD42" i="3"/>
  <c r="AD29" i="3"/>
  <c r="AD46" i="3"/>
  <c r="AD38" i="3"/>
  <c r="AD37" i="3"/>
  <c r="AD30" i="3"/>
  <c r="AD40" i="3"/>
  <c r="B69" i="13"/>
  <c r="B117" i="13" s="1"/>
  <c r="B67" i="13"/>
  <c r="B115" i="13" s="1"/>
  <c r="V23" i="3"/>
  <c r="B22" i="3"/>
  <c r="B18" i="13" s="1"/>
  <c r="V25" i="3"/>
  <c r="AG24" i="3"/>
  <c r="B26" i="3"/>
  <c r="B22" i="13" s="1"/>
  <c r="B70" i="13" l="1"/>
  <c r="B118" i="13" s="1"/>
  <c r="B66" i="13"/>
  <c r="B114" i="13" s="1"/>
  <c r="AA24" i="3"/>
  <c r="B27" i="3"/>
  <c r="B23" i="13" s="1"/>
  <c r="V26" i="3"/>
  <c r="V22" i="3"/>
  <c r="B21" i="3"/>
  <c r="B17" i="13" s="1"/>
  <c r="AG25" i="3"/>
  <c r="B71" i="13" l="1"/>
  <c r="B119" i="13" s="1"/>
  <c r="B65" i="13"/>
  <c r="B113" i="13" s="1"/>
  <c r="V21" i="3"/>
  <c r="B20" i="3"/>
  <c r="B16" i="13" s="1"/>
  <c r="B28" i="3"/>
  <c r="B24" i="13" s="1"/>
  <c r="V27" i="3"/>
  <c r="AE24" i="3"/>
  <c r="Y24" i="3"/>
  <c r="AG26" i="3"/>
  <c r="B72" i="13" l="1"/>
  <c r="B120" i="13" s="1"/>
  <c r="B64" i="13"/>
  <c r="B112" i="13" s="1"/>
  <c r="AF24" i="3"/>
  <c r="AH24" i="3" s="1"/>
  <c r="I59" i="25" s="1"/>
  <c r="V20" i="3"/>
  <c r="B19" i="3"/>
  <c r="B15" i="13" s="1"/>
  <c r="V28" i="3"/>
  <c r="B29" i="3"/>
  <c r="B25" i="13" s="1"/>
  <c r="AG27" i="3"/>
  <c r="L59" i="25" l="1"/>
  <c r="M59" i="25"/>
  <c r="B63" i="13"/>
  <c r="B111" i="13" s="1"/>
  <c r="B73" i="13"/>
  <c r="B121" i="13" s="1"/>
  <c r="V29" i="3"/>
  <c r="B30" i="3"/>
  <c r="B26" i="13" s="1"/>
  <c r="AG28" i="3"/>
  <c r="B18" i="3"/>
  <c r="B14" i="13" s="1"/>
  <c r="V19" i="3"/>
  <c r="B74" i="13" l="1"/>
  <c r="B122" i="13" s="1"/>
  <c r="B62" i="13"/>
  <c r="B110" i="13" s="1"/>
  <c r="W19" i="3"/>
  <c r="B17" i="3"/>
  <c r="B13" i="13" s="1"/>
  <c r="V18" i="3"/>
  <c r="V30" i="3"/>
  <c r="B31" i="3"/>
  <c r="B27" i="13" s="1"/>
  <c r="AG29" i="3"/>
  <c r="B61" i="13" l="1"/>
  <c r="B109" i="13" s="1"/>
  <c r="B75" i="13"/>
  <c r="B123" i="13" s="1"/>
  <c r="AG30" i="3"/>
  <c r="V17" i="3"/>
  <c r="B16" i="3"/>
  <c r="B12" i="13" s="1"/>
  <c r="V31" i="3"/>
  <c r="B32" i="3"/>
  <c r="B28" i="13" s="1"/>
  <c r="W18" i="3"/>
  <c r="B76" i="13" l="1"/>
  <c r="B124" i="13" s="1"/>
  <c r="B60" i="13"/>
  <c r="B108" i="13" s="1"/>
  <c r="V16" i="3"/>
  <c r="B15" i="3"/>
  <c r="B11" i="13" s="1"/>
  <c r="AG31" i="3"/>
  <c r="W17" i="3"/>
  <c r="V32" i="3"/>
  <c r="B33" i="3"/>
  <c r="B29" i="13" s="1"/>
  <c r="B59" i="13" l="1"/>
  <c r="B107" i="13" s="1"/>
  <c r="B77" i="13"/>
  <c r="B125" i="13" s="1"/>
  <c r="V15" i="3"/>
  <c r="B14" i="3"/>
  <c r="B10" i="13" s="1"/>
  <c r="AG32" i="3"/>
  <c r="V33" i="3"/>
  <c r="B34" i="3"/>
  <c r="B30" i="13" s="1"/>
  <c r="W16" i="3"/>
  <c r="B78" i="13" l="1"/>
  <c r="B126" i="13" s="1"/>
  <c r="B58" i="13"/>
  <c r="B106" i="13" s="1"/>
  <c r="AG33" i="3"/>
  <c r="B35" i="3"/>
  <c r="B31" i="13" s="1"/>
  <c r="V34" i="3"/>
  <c r="B13" i="3"/>
  <c r="B9" i="13" s="1"/>
  <c r="V14" i="3"/>
  <c r="W15" i="3"/>
  <c r="B79" i="13" l="1"/>
  <c r="B127" i="13" s="1"/>
  <c r="B57" i="13"/>
  <c r="B105" i="13" s="1"/>
  <c r="AG34" i="3"/>
  <c r="B36" i="3"/>
  <c r="B32" i="13" s="1"/>
  <c r="V35" i="3"/>
  <c r="V13" i="3"/>
  <c r="B12" i="3"/>
  <c r="B8" i="13" s="1"/>
  <c r="W14" i="3"/>
  <c r="B80" i="13" l="1"/>
  <c r="B128" i="13" s="1"/>
  <c r="B56" i="13"/>
  <c r="B104" i="13" s="1"/>
  <c r="V12" i="3"/>
  <c r="B11" i="3"/>
  <c r="B7" i="13" s="1"/>
  <c r="B37" i="3"/>
  <c r="B33" i="13" s="1"/>
  <c r="V36" i="3"/>
  <c r="W13" i="3"/>
  <c r="AG35" i="3"/>
  <c r="B55" i="13" l="1"/>
  <c r="B103" i="13" s="1"/>
  <c r="B81" i="13"/>
  <c r="B129" i="13" s="1"/>
  <c r="W12" i="3"/>
  <c r="AG36" i="3"/>
  <c r="V11" i="3"/>
  <c r="B10" i="3"/>
  <c r="B6" i="13" s="1"/>
  <c r="V37" i="3"/>
  <c r="B38" i="3"/>
  <c r="B34" i="13" s="1"/>
  <c r="B54" i="13" l="1"/>
  <c r="B102" i="13" s="1"/>
  <c r="B82" i="13"/>
  <c r="B130" i="13" s="1"/>
  <c r="W11" i="3"/>
  <c r="B39" i="3"/>
  <c r="B35" i="13" s="1"/>
  <c r="V38" i="3"/>
  <c r="V10" i="3"/>
  <c r="B9" i="3"/>
  <c r="AG37" i="3"/>
  <c r="B83" i="13" l="1"/>
  <c r="B131" i="13" s="1"/>
  <c r="B5" i="13"/>
  <c r="B40" i="3"/>
  <c r="B36" i="13" s="1"/>
  <c r="V39" i="3"/>
  <c r="C2" i="3"/>
  <c r="V9" i="3"/>
  <c r="W10" i="3"/>
  <c r="AG38" i="3"/>
  <c r="W9" i="3" l="1"/>
  <c r="B84" i="13"/>
  <c r="B132" i="13" s="1"/>
  <c r="C4" i="13" a="1"/>
  <c r="X4" i="13" s="1"/>
  <c r="B53" i="13"/>
  <c r="B101" i="13" s="1"/>
  <c r="V40" i="3"/>
  <c r="B41" i="3"/>
  <c r="B37" i="13" s="1"/>
  <c r="AG39" i="3"/>
  <c r="X19" i="3" l="1"/>
  <c r="X52" i="13"/>
  <c r="O4" i="13"/>
  <c r="O25" i="13" s="1"/>
  <c r="M4" i="13"/>
  <c r="M11" i="13" s="1"/>
  <c r="M59" i="13" s="1"/>
  <c r="T4" i="13"/>
  <c r="T19" i="13" s="1"/>
  <c r="T67" i="13" s="1"/>
  <c r="Q4" i="13"/>
  <c r="Q12" i="13" s="1"/>
  <c r="Q60" i="13" s="1"/>
  <c r="N4" i="13"/>
  <c r="N37" i="13" s="1"/>
  <c r="N85" i="13" s="1"/>
  <c r="J4" i="13"/>
  <c r="J20" i="13" s="1"/>
  <c r="Z4" i="13"/>
  <c r="Z12" i="13" s="1"/>
  <c r="Z60" i="13" s="1"/>
  <c r="AD4" i="13"/>
  <c r="AD15" i="13" s="1"/>
  <c r="AD63" i="13" s="1"/>
  <c r="AF4" i="13"/>
  <c r="AF20" i="13" s="1"/>
  <c r="AF68" i="13" s="1"/>
  <c r="H4" i="13"/>
  <c r="H9" i="13" s="1"/>
  <c r="H57" i="13" s="1"/>
  <c r="AC4" i="13"/>
  <c r="Q26" i="13"/>
  <c r="P4" i="13"/>
  <c r="P19" i="13" s="1"/>
  <c r="F4" i="13"/>
  <c r="F21" i="13" s="1"/>
  <c r="W4" i="13"/>
  <c r="W19" i="13" s="1"/>
  <c r="W67" i="13" s="1"/>
  <c r="X20" i="13"/>
  <c r="X68" i="13" s="1"/>
  <c r="X21" i="13"/>
  <c r="X69" i="13" s="1"/>
  <c r="X19" i="13"/>
  <c r="X67" i="13" s="1"/>
  <c r="X22" i="13"/>
  <c r="X70" i="13" s="1"/>
  <c r="X18" i="13"/>
  <c r="X66" i="13" s="1"/>
  <c r="X17" i="13"/>
  <c r="X65" i="13" s="1"/>
  <c r="X23" i="13"/>
  <c r="X71" i="13" s="1"/>
  <c r="X24" i="13"/>
  <c r="X72" i="13" s="1"/>
  <c r="X16" i="13"/>
  <c r="X64" i="13" s="1"/>
  <c r="X25" i="13"/>
  <c r="X73" i="13" s="1"/>
  <c r="X15" i="13"/>
  <c r="X63" i="13" s="1"/>
  <c r="X14" i="13"/>
  <c r="X62" i="13" s="1"/>
  <c r="X13" i="13"/>
  <c r="X61" i="13" s="1"/>
  <c r="X12" i="13"/>
  <c r="X60" i="13" s="1"/>
  <c r="X11" i="13"/>
  <c r="X59" i="13" s="1"/>
  <c r="X10" i="13"/>
  <c r="X58" i="13" s="1"/>
  <c r="X9" i="13"/>
  <c r="X57" i="13" s="1"/>
  <c r="X8" i="13"/>
  <c r="X56" i="13" s="1"/>
  <c r="X7" i="13"/>
  <c r="X55" i="13" s="1"/>
  <c r="X6" i="13"/>
  <c r="X54" i="13" s="1"/>
  <c r="X5" i="13"/>
  <c r="X53" i="13" s="1"/>
  <c r="P30" i="13"/>
  <c r="B85" i="13"/>
  <c r="B133" i="13" s="1"/>
  <c r="P37" i="13"/>
  <c r="P85" i="13" s="1"/>
  <c r="S4" i="13"/>
  <c r="D4" i="13"/>
  <c r="AA4" i="13"/>
  <c r="L4" i="13"/>
  <c r="L27" i="13" s="1"/>
  <c r="P14" i="13"/>
  <c r="P62" i="13" s="1"/>
  <c r="M32" i="13"/>
  <c r="O14" i="13"/>
  <c r="O62" i="13" s="1"/>
  <c r="AC26" i="13"/>
  <c r="AC74" i="13" s="1"/>
  <c r="T18" i="13"/>
  <c r="T66" i="13" s="1"/>
  <c r="T14" i="13"/>
  <c r="T62" i="13" s="1"/>
  <c r="K4" i="13"/>
  <c r="C4" i="13"/>
  <c r="E4" i="13"/>
  <c r="E15" i="13" s="1"/>
  <c r="I4" i="13"/>
  <c r="I14" i="13" s="1"/>
  <c r="Z8" i="13"/>
  <c r="Z56" i="13" s="1"/>
  <c r="AD19" i="13"/>
  <c r="AD67" i="13" s="1"/>
  <c r="AD29" i="13"/>
  <c r="AD77" i="13" s="1"/>
  <c r="M25" i="13"/>
  <c r="Y4" i="13"/>
  <c r="AB4" i="13"/>
  <c r="U4" i="13"/>
  <c r="R4" i="13"/>
  <c r="V4" i="13"/>
  <c r="G4" i="13"/>
  <c r="AE4" i="13"/>
  <c r="M36" i="13"/>
  <c r="M84" i="13" s="1"/>
  <c r="X9" i="3"/>
  <c r="B42" i="3"/>
  <c r="B38" i="13" s="1"/>
  <c r="V41" i="3"/>
  <c r="AG40" i="3"/>
  <c r="X22" i="3" l="1"/>
  <c r="X24" i="3"/>
  <c r="AA25" i="3" s="1"/>
  <c r="X21" i="3"/>
  <c r="X11" i="3"/>
  <c r="X18" i="3"/>
  <c r="X10" i="3"/>
  <c r="X20" i="3"/>
  <c r="X23" i="3"/>
  <c r="X14" i="3"/>
  <c r="X17" i="3"/>
  <c r="X16" i="3"/>
  <c r="X13" i="3"/>
  <c r="X12" i="3"/>
  <c r="X15" i="3"/>
  <c r="N30" i="13"/>
  <c r="M20" i="13"/>
  <c r="AF24" i="13"/>
  <c r="AF72" i="13" s="1"/>
  <c r="M35" i="13"/>
  <c r="M83" i="13" s="1"/>
  <c r="M29" i="13"/>
  <c r="M19" i="13"/>
  <c r="T10" i="13"/>
  <c r="T58" i="13" s="1"/>
  <c r="O6" i="13"/>
  <c r="O54" i="13" s="1"/>
  <c r="AF26" i="13"/>
  <c r="AF74" i="13" s="1"/>
  <c r="O24" i="13"/>
  <c r="O26" i="13"/>
  <c r="O21" i="13"/>
  <c r="AF6" i="13"/>
  <c r="AF54" i="13" s="1"/>
  <c r="O20" i="13"/>
  <c r="T6" i="13"/>
  <c r="T54" i="13" s="1"/>
  <c r="AF32" i="13"/>
  <c r="AF80" i="13" s="1"/>
  <c r="F17" i="13"/>
  <c r="T8" i="13"/>
  <c r="T56" i="13" s="1"/>
  <c r="T16" i="13"/>
  <c r="T64" i="13" s="1"/>
  <c r="H7" i="13"/>
  <c r="H55" i="13" s="1"/>
  <c r="O31" i="13"/>
  <c r="I11" i="13"/>
  <c r="O36" i="13"/>
  <c r="O84" i="13" s="1"/>
  <c r="T12" i="13"/>
  <c r="T60" i="13" s="1"/>
  <c r="T21" i="13"/>
  <c r="T69" i="13" s="1"/>
  <c r="O10" i="13"/>
  <c r="O58" i="13" s="1"/>
  <c r="J17" i="13"/>
  <c r="AF5" i="13"/>
  <c r="AF53" i="13" s="1"/>
  <c r="AF10" i="13"/>
  <c r="AF58" i="13" s="1"/>
  <c r="AF22" i="13"/>
  <c r="AF70" i="13" s="1"/>
  <c r="W14" i="13"/>
  <c r="W62" i="13" s="1"/>
  <c r="AF28" i="13"/>
  <c r="AF76" i="13" s="1"/>
  <c r="AG4" i="13"/>
  <c r="AG19" i="13" s="1"/>
  <c r="AG67" i="13" s="1"/>
  <c r="J34" i="13"/>
  <c r="J82" i="13" s="1"/>
  <c r="M80" i="13"/>
  <c r="AF31" i="13"/>
  <c r="AF79" i="13" s="1"/>
  <c r="AF27" i="13"/>
  <c r="AF75" i="13" s="1"/>
  <c r="AF23" i="13"/>
  <c r="AF71" i="13" s="1"/>
  <c r="AF19" i="13"/>
  <c r="AF67" i="13" s="1"/>
  <c r="P36" i="13"/>
  <c r="P84" i="13" s="1"/>
  <c r="E20" i="13"/>
  <c r="Z22" i="13"/>
  <c r="Z70" i="13" s="1"/>
  <c r="Q8" i="13"/>
  <c r="Q56" i="13" s="1"/>
  <c r="AF7" i="13"/>
  <c r="AF55" i="13" s="1"/>
  <c r="AF9" i="13"/>
  <c r="AF57" i="13" s="1"/>
  <c r="AF11" i="13"/>
  <c r="AF59" i="13" s="1"/>
  <c r="AF13" i="13"/>
  <c r="AF61" i="13" s="1"/>
  <c r="AF15" i="13"/>
  <c r="AF63" i="13" s="1"/>
  <c r="AF17" i="13"/>
  <c r="AF65" i="13" s="1"/>
  <c r="AF21" i="13"/>
  <c r="AF69" i="13" s="1"/>
  <c r="J19" i="13"/>
  <c r="P6" i="13"/>
  <c r="P54" i="13" s="1"/>
  <c r="Q20" i="13"/>
  <c r="Q22" i="13"/>
  <c r="AF33" i="13"/>
  <c r="AF81" i="13" s="1"/>
  <c r="AF29" i="13"/>
  <c r="AF77" i="13" s="1"/>
  <c r="AF25" i="13"/>
  <c r="AF73" i="13" s="1"/>
  <c r="E22" i="13"/>
  <c r="E70" i="13" s="1"/>
  <c r="AF8" i="13"/>
  <c r="AF56" i="13" s="1"/>
  <c r="AF30" i="13"/>
  <c r="AF78" i="13" s="1"/>
  <c r="AF12" i="13"/>
  <c r="AF60" i="13" s="1"/>
  <c r="AF14" i="13"/>
  <c r="AF62" i="13" s="1"/>
  <c r="AF16" i="13"/>
  <c r="AF64" i="13" s="1"/>
  <c r="AF18" i="13"/>
  <c r="AF66" i="13" s="1"/>
  <c r="P10" i="13"/>
  <c r="P58" i="13" s="1"/>
  <c r="J15" i="13"/>
  <c r="E9" i="13"/>
  <c r="E8" i="13"/>
  <c r="W6" i="13"/>
  <c r="W54" i="13" s="1"/>
  <c r="T9" i="13"/>
  <c r="T57" i="13" s="1"/>
  <c r="T13" i="13"/>
  <c r="T61" i="13" s="1"/>
  <c r="T17" i="13"/>
  <c r="T65" i="13" s="1"/>
  <c r="T20" i="13"/>
  <c r="T68" i="13" s="1"/>
  <c r="H35" i="13"/>
  <c r="H83" i="13" s="1"/>
  <c r="O7" i="13"/>
  <c r="O55" i="13" s="1"/>
  <c r="O15" i="13"/>
  <c r="O63" i="13" s="1"/>
  <c r="P26" i="13"/>
  <c r="J32" i="13"/>
  <c r="J80" i="13" s="1"/>
  <c r="P11" i="13"/>
  <c r="P59" i="13" s="1"/>
  <c r="O19" i="13"/>
  <c r="O34" i="13"/>
  <c r="E24" i="13"/>
  <c r="P33" i="13"/>
  <c r="P81" i="13" s="1"/>
  <c r="T7" i="13"/>
  <c r="T55" i="13" s="1"/>
  <c r="T11" i="13"/>
  <c r="T59" i="13" s="1"/>
  <c r="T15" i="13"/>
  <c r="T63" i="13" s="1"/>
  <c r="O11" i="13"/>
  <c r="O59" i="13" s="1"/>
  <c r="P7" i="13"/>
  <c r="P55" i="13" s="1"/>
  <c r="P15" i="13"/>
  <c r="P63" i="13" s="1"/>
  <c r="O37" i="13"/>
  <c r="O85" i="13" s="1"/>
  <c r="AB52" i="13"/>
  <c r="D9" i="13"/>
  <c r="AD52" i="13"/>
  <c r="M52" i="13"/>
  <c r="V52" i="13"/>
  <c r="Y52" i="13"/>
  <c r="D6" i="13"/>
  <c r="AD8" i="13"/>
  <c r="AD56" i="13" s="1"/>
  <c r="AD28" i="13"/>
  <c r="AD76" i="13" s="1"/>
  <c r="AD16" i="13"/>
  <c r="AD64" i="13" s="1"/>
  <c r="F33" i="13"/>
  <c r="F81" i="13" s="1"/>
  <c r="K29" i="13"/>
  <c r="K77" i="13" s="1"/>
  <c r="M33" i="13"/>
  <c r="M81" i="13" s="1"/>
  <c r="M14" i="13"/>
  <c r="M62" i="13" s="1"/>
  <c r="AC16" i="13"/>
  <c r="AC64" i="13" s="1"/>
  <c r="Z52" i="13"/>
  <c r="M27" i="13"/>
  <c r="AD5" i="13"/>
  <c r="AD53" i="13" s="1"/>
  <c r="R52" i="13"/>
  <c r="F18" i="13"/>
  <c r="F16" i="13"/>
  <c r="P35" i="13"/>
  <c r="AD9" i="13"/>
  <c r="AD57" i="13" s="1"/>
  <c r="AD27" i="13"/>
  <c r="AD75" i="13" s="1"/>
  <c r="AD23" i="13"/>
  <c r="AD71" i="13" s="1"/>
  <c r="Z14" i="13"/>
  <c r="Z62" i="13" s="1"/>
  <c r="F30" i="13"/>
  <c r="F78" i="13" s="1"/>
  <c r="I27" i="13"/>
  <c r="I75" i="13" s="1"/>
  <c r="P5" i="13"/>
  <c r="P53" i="13" s="1"/>
  <c r="O8" i="13"/>
  <c r="O56" i="13" s="1"/>
  <c r="O12" i="13"/>
  <c r="O60" i="13" s="1"/>
  <c r="O16" i="13"/>
  <c r="O64" i="13" s="1"/>
  <c r="M17" i="13"/>
  <c r="P28" i="13"/>
  <c r="P8" i="13"/>
  <c r="P56" i="13" s="1"/>
  <c r="P12" i="13"/>
  <c r="P60" i="13" s="1"/>
  <c r="P16" i="13"/>
  <c r="P64" i="13" s="1"/>
  <c r="M7" i="13"/>
  <c r="M55" i="13" s="1"/>
  <c r="O27" i="13"/>
  <c r="O29" i="13"/>
  <c r="O18" i="13"/>
  <c r="Q19" i="13"/>
  <c r="O22" i="13"/>
  <c r="O32" i="13"/>
  <c r="O80" i="13" s="1"/>
  <c r="AE52" i="13"/>
  <c r="U52" i="13"/>
  <c r="L20" i="13"/>
  <c r="J18" i="13"/>
  <c r="P32" i="13"/>
  <c r="AD30" i="13"/>
  <c r="AD78" i="13" s="1"/>
  <c r="AD14" i="13"/>
  <c r="AD62" i="13" s="1"/>
  <c r="AD18" i="13"/>
  <c r="AD66" i="13" s="1"/>
  <c r="Z24" i="13"/>
  <c r="Z72" i="13" s="1"/>
  <c r="F26" i="13"/>
  <c r="F74" i="13" s="1"/>
  <c r="Q16" i="13"/>
  <c r="Q64" i="13" s="1"/>
  <c r="O35" i="13"/>
  <c r="O83" i="13" s="1"/>
  <c r="O9" i="13"/>
  <c r="O57" i="13" s="1"/>
  <c r="O13" i="13"/>
  <c r="O61" i="13" s="1"/>
  <c r="AG52" i="13"/>
  <c r="M23" i="13"/>
  <c r="M31" i="13"/>
  <c r="M79" i="13" s="1"/>
  <c r="J30" i="13"/>
  <c r="J78" i="13" s="1"/>
  <c r="P9" i="13"/>
  <c r="P57" i="13" s="1"/>
  <c r="P13" i="13"/>
  <c r="P61" i="13" s="1"/>
  <c r="P17" i="13"/>
  <c r="P65" i="13" s="1"/>
  <c r="M10" i="13"/>
  <c r="M58" i="13" s="1"/>
  <c r="AA52" i="13"/>
  <c r="J37" i="13"/>
  <c r="J85" i="13" s="1"/>
  <c r="P20" i="13"/>
  <c r="P29" i="13"/>
  <c r="W17" i="13"/>
  <c r="W65" i="13" s="1"/>
  <c r="O17" i="13"/>
  <c r="O28" i="13"/>
  <c r="AF52" i="13"/>
  <c r="O30" i="13"/>
  <c r="N12" i="13"/>
  <c r="N60" i="13" s="1"/>
  <c r="M18" i="13"/>
  <c r="O23" i="13"/>
  <c r="O33" i="13"/>
  <c r="O81" i="13" s="1"/>
  <c r="W11" i="13"/>
  <c r="W59" i="13" s="1"/>
  <c r="W23" i="13"/>
  <c r="W71" i="13" s="1"/>
  <c r="Z7" i="13"/>
  <c r="Z55" i="13" s="1"/>
  <c r="Z11" i="13"/>
  <c r="Z59" i="13" s="1"/>
  <c r="Z26" i="13"/>
  <c r="Z74" i="13" s="1"/>
  <c r="Z16" i="13"/>
  <c r="Z64" i="13" s="1"/>
  <c r="Z18" i="13"/>
  <c r="Z66" i="13" s="1"/>
  <c r="Z20" i="13"/>
  <c r="Z68" i="13" s="1"/>
  <c r="AC7" i="13"/>
  <c r="AC55" i="13" s="1"/>
  <c r="Q7" i="13"/>
  <c r="Q55" i="13" s="1"/>
  <c r="Q11" i="13"/>
  <c r="Q59" i="13" s="1"/>
  <c r="Q15" i="13"/>
  <c r="Q63" i="13" s="1"/>
  <c r="Q37" i="13"/>
  <c r="Q85" i="13" s="1"/>
  <c r="Q36" i="13"/>
  <c r="Q24" i="13"/>
  <c r="Q29" i="13"/>
  <c r="Q31" i="13"/>
  <c r="W15" i="13"/>
  <c r="W63" i="13" s="1"/>
  <c r="Z9" i="13"/>
  <c r="Z57" i="13" s="1"/>
  <c r="Z17" i="13"/>
  <c r="Z65" i="13" s="1"/>
  <c r="Z21" i="13"/>
  <c r="Z69" i="13" s="1"/>
  <c r="Q9" i="13"/>
  <c r="Q57" i="13" s="1"/>
  <c r="Q13" i="13"/>
  <c r="Q61" i="13" s="1"/>
  <c r="Q17" i="13"/>
  <c r="Q65" i="13" s="1"/>
  <c r="D13" i="13"/>
  <c r="Q35" i="13"/>
  <c r="Q83" i="13" s="1"/>
  <c r="Z5" i="13"/>
  <c r="Z53" i="13" s="1"/>
  <c r="W7" i="13"/>
  <c r="W55" i="13" s="1"/>
  <c r="W21" i="13"/>
  <c r="W69" i="13" s="1"/>
  <c r="Z27" i="13"/>
  <c r="Z75" i="13" s="1"/>
  <c r="Z15" i="13"/>
  <c r="Z63" i="13" s="1"/>
  <c r="W10" i="13"/>
  <c r="W58" i="13" s="1"/>
  <c r="Z6" i="13"/>
  <c r="Z54" i="13" s="1"/>
  <c r="Z10" i="13"/>
  <c r="Z58" i="13" s="1"/>
  <c r="Z13" i="13"/>
  <c r="Z61" i="13" s="1"/>
  <c r="Z25" i="13"/>
  <c r="Z73" i="13" s="1"/>
  <c r="Z23" i="13"/>
  <c r="Z71" i="13" s="1"/>
  <c r="Z19" i="13"/>
  <c r="Z67" i="13" s="1"/>
  <c r="Q6" i="13"/>
  <c r="Q54" i="13" s="1"/>
  <c r="Q10" i="13"/>
  <c r="Q58" i="13" s="1"/>
  <c r="Q14" i="13"/>
  <c r="Q62" i="13" s="1"/>
  <c r="Q18" i="13"/>
  <c r="Q66" i="13" s="1"/>
  <c r="Q23" i="13"/>
  <c r="M28" i="13"/>
  <c r="K26" i="13"/>
  <c r="K52" i="13"/>
  <c r="L25" i="13"/>
  <c r="L52" i="13"/>
  <c r="W5" i="13"/>
  <c r="W53" i="13" s="1"/>
  <c r="W52" i="13"/>
  <c r="AC21" i="13"/>
  <c r="AC69" i="13" s="1"/>
  <c r="AC52" i="13"/>
  <c r="M21" i="13"/>
  <c r="M22" i="13"/>
  <c r="K27" i="13"/>
  <c r="AD7" i="13"/>
  <c r="AD55" i="13" s="1"/>
  <c r="AD10" i="13"/>
  <c r="AD58" i="13" s="1"/>
  <c r="AD12" i="13"/>
  <c r="AD60" i="13" s="1"/>
  <c r="AD26" i="13"/>
  <c r="AD74" i="13" s="1"/>
  <c r="AD24" i="13"/>
  <c r="AD72" i="13" s="1"/>
  <c r="AD22" i="13"/>
  <c r="AD70" i="13" s="1"/>
  <c r="AD20" i="13"/>
  <c r="AD68" i="13" s="1"/>
  <c r="W9" i="13"/>
  <c r="W57" i="13" s="1"/>
  <c r="W13" i="13"/>
  <c r="W61" i="13" s="1"/>
  <c r="W16" i="13"/>
  <c r="W64" i="13" s="1"/>
  <c r="W22" i="13"/>
  <c r="W70" i="13" s="1"/>
  <c r="E17" i="13"/>
  <c r="E52" i="13"/>
  <c r="AC12" i="13"/>
  <c r="AC60" i="13" s="1"/>
  <c r="L22" i="13"/>
  <c r="M26" i="13"/>
  <c r="M34" i="13"/>
  <c r="M82" i="13" s="1"/>
  <c r="M9" i="13"/>
  <c r="M57" i="13" s="1"/>
  <c r="M13" i="13"/>
  <c r="M61" i="13" s="1"/>
  <c r="D23" i="13"/>
  <c r="D52" i="13"/>
  <c r="P31" i="13"/>
  <c r="P52" i="13"/>
  <c r="J36" i="13"/>
  <c r="J84" i="13" s="1"/>
  <c r="J52" i="13"/>
  <c r="Q5" i="13"/>
  <c r="Q53" i="13" s="1"/>
  <c r="Q52" i="13"/>
  <c r="T5" i="13"/>
  <c r="T53" i="13" s="1"/>
  <c r="T52" i="13"/>
  <c r="S28" i="13"/>
  <c r="S52" i="13"/>
  <c r="N36" i="13"/>
  <c r="N84" i="13" s="1"/>
  <c r="N52" i="13"/>
  <c r="N35" i="13"/>
  <c r="N83" i="13" s="1"/>
  <c r="G14" i="13"/>
  <c r="G52" i="13"/>
  <c r="K23" i="13"/>
  <c r="AD6" i="13"/>
  <c r="AD54" i="13" s="1"/>
  <c r="AD31" i="13"/>
  <c r="AD79" i="13" s="1"/>
  <c r="AD11" i="13"/>
  <c r="AD59" i="13" s="1"/>
  <c r="AD13" i="13"/>
  <c r="AD61" i="13" s="1"/>
  <c r="AD25" i="13"/>
  <c r="AD73" i="13" s="1"/>
  <c r="AD17" i="13"/>
  <c r="AD65" i="13" s="1"/>
  <c r="AD21" i="13"/>
  <c r="AD69" i="13" s="1"/>
  <c r="W8" i="13"/>
  <c r="W56" i="13" s="1"/>
  <c r="W12" i="13"/>
  <c r="W60" i="13" s="1"/>
  <c r="W24" i="13"/>
  <c r="W72" i="13" s="1"/>
  <c r="W18" i="13"/>
  <c r="W66" i="13" s="1"/>
  <c r="W20" i="13"/>
  <c r="W68" i="13" s="1"/>
  <c r="I17" i="13"/>
  <c r="I52" i="13"/>
  <c r="M5" i="13"/>
  <c r="M53" i="13" s="1"/>
  <c r="AC10" i="13"/>
  <c r="AC58" i="13" s="1"/>
  <c r="AC18" i="13"/>
  <c r="AC66" i="13" s="1"/>
  <c r="S21" i="13"/>
  <c r="M16" i="13"/>
  <c r="M6" i="13"/>
  <c r="M54" i="13" s="1"/>
  <c r="M8" i="13"/>
  <c r="M56" i="13" s="1"/>
  <c r="M12" i="13"/>
  <c r="M60" i="13" s="1"/>
  <c r="N8" i="13"/>
  <c r="N56" i="13" s="1"/>
  <c r="M37" i="13"/>
  <c r="M85" i="13" s="1"/>
  <c r="M24" i="13"/>
  <c r="M30" i="13"/>
  <c r="M78" i="13" s="1"/>
  <c r="F36" i="13"/>
  <c r="F84" i="13" s="1"/>
  <c r="F52" i="13"/>
  <c r="H24" i="13"/>
  <c r="H52" i="13"/>
  <c r="N27" i="13"/>
  <c r="M15" i="13"/>
  <c r="Q27" i="13"/>
  <c r="O5" i="13"/>
  <c r="O53" i="13" s="1"/>
  <c r="O52" i="13"/>
  <c r="J14" i="13"/>
  <c r="J29" i="13"/>
  <c r="J77" i="13" s="1"/>
  <c r="H34" i="13"/>
  <c r="H82" i="13" s="1"/>
  <c r="H32" i="13"/>
  <c r="H80" i="13" s="1"/>
  <c r="H30" i="13"/>
  <c r="H78" i="13" s="1"/>
  <c r="D20" i="13"/>
  <c r="J16" i="13"/>
  <c r="J5" i="13"/>
  <c r="J53" i="13" s="1"/>
  <c r="J7" i="13"/>
  <c r="J55" i="13" s="1"/>
  <c r="J9" i="13"/>
  <c r="J57" i="13" s="1"/>
  <c r="J11" i="13"/>
  <c r="J59" i="13" s="1"/>
  <c r="F20" i="13"/>
  <c r="J12" i="13"/>
  <c r="H17" i="13"/>
  <c r="H16" i="13"/>
  <c r="H11" i="13"/>
  <c r="P22" i="13"/>
  <c r="H23" i="13"/>
  <c r="Q21" i="13"/>
  <c r="Q28" i="13"/>
  <c r="Q32" i="13"/>
  <c r="C22" i="13"/>
  <c r="C52" i="13"/>
  <c r="D7" i="13"/>
  <c r="D19" i="13"/>
  <c r="H6" i="13"/>
  <c r="H54" i="13" s="1"/>
  <c r="H8" i="13"/>
  <c r="H56" i="13" s="1"/>
  <c r="H29" i="13"/>
  <c r="H77" i="13" s="1"/>
  <c r="I20" i="13"/>
  <c r="D22" i="13"/>
  <c r="D70" i="13" s="1"/>
  <c r="D17" i="13"/>
  <c r="J25" i="13"/>
  <c r="J26" i="13"/>
  <c r="D11" i="13"/>
  <c r="J35" i="13"/>
  <c r="J83" i="13" s="1"/>
  <c r="J33" i="13"/>
  <c r="J81" i="13" s="1"/>
  <c r="J31" i="13"/>
  <c r="J79" i="13" s="1"/>
  <c r="J23" i="13"/>
  <c r="E11" i="13"/>
  <c r="H22" i="13"/>
  <c r="J22" i="13"/>
  <c r="P34" i="13"/>
  <c r="P82" i="13" s="1"/>
  <c r="Q34" i="13"/>
  <c r="Q82" i="13" s="1"/>
  <c r="R37" i="13"/>
  <c r="D15" i="13"/>
  <c r="D16" i="13"/>
  <c r="H33" i="13"/>
  <c r="H81" i="13" s="1"/>
  <c r="H31" i="13"/>
  <c r="H79" i="13" s="1"/>
  <c r="H28" i="13"/>
  <c r="H76" i="13" s="1"/>
  <c r="I23" i="13"/>
  <c r="I25" i="13"/>
  <c r="J6" i="13"/>
  <c r="J54" i="13" s="1"/>
  <c r="J8" i="13"/>
  <c r="J56" i="13" s="1"/>
  <c r="J10" i="13"/>
  <c r="J58" i="13" s="1"/>
  <c r="H37" i="13"/>
  <c r="H85" i="13" s="1"/>
  <c r="J21" i="13"/>
  <c r="D10" i="13"/>
  <c r="H21" i="13"/>
  <c r="P21" i="13"/>
  <c r="P25" i="13"/>
  <c r="J27" i="13"/>
  <c r="J75" i="13" s="1"/>
  <c r="Q25" i="13"/>
  <c r="Q30" i="13"/>
  <c r="Q33" i="13"/>
  <c r="G21" i="13"/>
  <c r="L15" i="13"/>
  <c r="L31" i="13"/>
  <c r="L29" i="13"/>
  <c r="L77" i="13" s="1"/>
  <c r="F34" i="13"/>
  <c r="F82" i="13" s="1"/>
  <c r="F31" i="13"/>
  <c r="F79" i="13" s="1"/>
  <c r="F27" i="13"/>
  <c r="F75" i="13" s="1"/>
  <c r="AC5" i="13"/>
  <c r="AC53" i="13" s="1"/>
  <c r="AC6" i="13"/>
  <c r="AC54" i="13" s="1"/>
  <c r="AC30" i="13"/>
  <c r="AC78" i="13" s="1"/>
  <c r="AC28" i="13"/>
  <c r="AC76" i="13" s="1"/>
  <c r="AC14" i="13"/>
  <c r="AC62" i="13" s="1"/>
  <c r="AC24" i="13"/>
  <c r="AC72" i="13" s="1"/>
  <c r="AC22" i="13"/>
  <c r="AC70" i="13" s="1"/>
  <c r="AC20" i="13"/>
  <c r="AC68" i="13" s="1"/>
  <c r="E18" i="13"/>
  <c r="F24" i="13"/>
  <c r="F72" i="13" s="1"/>
  <c r="F14" i="13"/>
  <c r="G13" i="13"/>
  <c r="N5" i="13"/>
  <c r="N53" i="13" s="1"/>
  <c r="N7" i="13"/>
  <c r="N55" i="13" s="1"/>
  <c r="N11" i="13"/>
  <c r="N59" i="13" s="1"/>
  <c r="N15" i="13"/>
  <c r="N63" i="13" s="1"/>
  <c r="K17" i="13"/>
  <c r="K15" i="13"/>
  <c r="F13" i="13"/>
  <c r="F10" i="13"/>
  <c r="I16" i="13"/>
  <c r="N20" i="13"/>
  <c r="H15" i="13"/>
  <c r="N32" i="13"/>
  <c r="N80" i="13" s="1"/>
  <c r="H18" i="13"/>
  <c r="H14" i="13"/>
  <c r="N33" i="13"/>
  <c r="H19" i="13"/>
  <c r="P18" i="13"/>
  <c r="N18" i="13"/>
  <c r="N23" i="13"/>
  <c r="J24" i="13"/>
  <c r="J13" i="13"/>
  <c r="F12" i="13"/>
  <c r="F9" i="13"/>
  <c r="L37" i="13"/>
  <c r="L85" i="13" s="1"/>
  <c r="N24" i="13"/>
  <c r="AC29" i="13"/>
  <c r="AC77" i="13" s="1"/>
  <c r="AC25" i="13"/>
  <c r="AC73" i="13" s="1"/>
  <c r="L19" i="13"/>
  <c r="E19" i="13"/>
  <c r="F11" i="13"/>
  <c r="K16" i="13"/>
  <c r="N34" i="13"/>
  <c r="N82" i="13" s="1"/>
  <c r="N9" i="13"/>
  <c r="N57" i="13" s="1"/>
  <c r="N13" i="13"/>
  <c r="N61" i="13" s="1"/>
  <c r="F37" i="13"/>
  <c r="F85" i="13" s="1"/>
  <c r="E13" i="13"/>
  <c r="N16" i="13"/>
  <c r="N31" i="13"/>
  <c r="N79" i="13" s="1"/>
  <c r="H5" i="13"/>
  <c r="H53" i="13" s="1"/>
  <c r="H36" i="13"/>
  <c r="H84" i="13" s="1"/>
  <c r="N22" i="13"/>
  <c r="H25" i="13"/>
  <c r="H73" i="13" s="1"/>
  <c r="F23" i="13"/>
  <c r="F71" i="13" s="1"/>
  <c r="H27" i="13"/>
  <c r="N29" i="13"/>
  <c r="N19" i="13"/>
  <c r="H12" i="13"/>
  <c r="G23" i="13"/>
  <c r="F22" i="13"/>
  <c r="N26" i="13"/>
  <c r="L18" i="13"/>
  <c r="C15" i="13"/>
  <c r="L14" i="13"/>
  <c r="F8" i="13"/>
  <c r="F35" i="13"/>
  <c r="F83" i="13" s="1"/>
  <c r="F7" i="13"/>
  <c r="F55" i="13" s="1"/>
  <c r="F29" i="13"/>
  <c r="F77" i="13" s="1"/>
  <c r="AC8" i="13"/>
  <c r="AC56" i="13" s="1"/>
  <c r="AC27" i="13"/>
  <c r="AC75" i="13" s="1"/>
  <c r="AC23" i="13"/>
  <c r="AC71" i="13" s="1"/>
  <c r="AC19" i="13"/>
  <c r="AC67" i="13" s="1"/>
  <c r="G20" i="13"/>
  <c r="F19" i="13"/>
  <c r="K22" i="13"/>
  <c r="E23" i="13"/>
  <c r="E71" i="13" s="1"/>
  <c r="F25" i="13"/>
  <c r="G15" i="13"/>
  <c r="L28" i="13"/>
  <c r="L30" i="13"/>
  <c r="L78" i="13" s="1"/>
  <c r="F6" i="13"/>
  <c r="F54" i="13" s="1"/>
  <c r="F32" i="13"/>
  <c r="F80" i="13" s="1"/>
  <c r="F28" i="13"/>
  <c r="F76" i="13" s="1"/>
  <c r="F5" i="13"/>
  <c r="F53" i="13" s="1"/>
  <c r="AC9" i="13"/>
  <c r="AC57" i="13" s="1"/>
  <c r="AC11" i="13"/>
  <c r="AC59" i="13" s="1"/>
  <c r="AC13" i="13"/>
  <c r="AC61" i="13" s="1"/>
  <c r="AC15" i="13"/>
  <c r="AC63" i="13" s="1"/>
  <c r="AC17" i="13"/>
  <c r="AC65" i="13" s="1"/>
  <c r="L21" i="13"/>
  <c r="F15" i="13"/>
  <c r="I12" i="13"/>
  <c r="N6" i="13"/>
  <c r="N54" i="13" s="1"/>
  <c r="N10" i="13"/>
  <c r="N58" i="13" s="1"/>
  <c r="N14" i="13"/>
  <c r="N62" i="13" s="1"/>
  <c r="G37" i="13"/>
  <c r="G85" i="13" s="1"/>
  <c r="D37" i="13"/>
  <c r="D85" i="13" s="1"/>
  <c r="E21" i="13"/>
  <c r="D18" i="13"/>
  <c r="P24" i="13"/>
  <c r="P27" i="13"/>
  <c r="D21" i="13"/>
  <c r="D69" i="13" s="1"/>
  <c r="N28" i="13"/>
  <c r="H13" i="13"/>
  <c r="N25" i="13"/>
  <c r="H20" i="13"/>
  <c r="N21" i="13"/>
  <c r="P23" i="13"/>
  <c r="H26" i="13"/>
  <c r="H74" i="13" s="1"/>
  <c r="J28" i="13"/>
  <c r="J76" i="13" s="1"/>
  <c r="N17" i="13"/>
  <c r="H10" i="13"/>
  <c r="R19" i="13"/>
  <c r="R67" i="13" s="1"/>
  <c r="R18" i="13"/>
  <c r="R66" i="13" s="1"/>
  <c r="R17" i="13"/>
  <c r="R65" i="13" s="1"/>
  <c r="R16" i="13"/>
  <c r="R64" i="13" s="1"/>
  <c r="R15" i="13"/>
  <c r="R63" i="13" s="1"/>
  <c r="R14" i="13"/>
  <c r="R62" i="13" s="1"/>
  <c r="R13" i="13"/>
  <c r="R61" i="13" s="1"/>
  <c r="R12" i="13"/>
  <c r="R60" i="13" s="1"/>
  <c r="R11" i="13"/>
  <c r="R59" i="13" s="1"/>
  <c r="R10" i="13"/>
  <c r="R58" i="13" s="1"/>
  <c r="R9" i="13"/>
  <c r="R57" i="13" s="1"/>
  <c r="R8" i="13"/>
  <c r="R56" i="13" s="1"/>
  <c r="R7" i="13"/>
  <c r="R55" i="13" s="1"/>
  <c r="R6" i="13"/>
  <c r="R54" i="13" s="1"/>
  <c r="R5" i="13"/>
  <c r="R53" i="13" s="1"/>
  <c r="C23" i="13"/>
  <c r="C71" i="13" s="1"/>
  <c r="C24" i="13"/>
  <c r="C72" i="13" s="1"/>
  <c r="C25" i="13"/>
  <c r="C73" i="13" s="1"/>
  <c r="C26" i="13"/>
  <c r="C74" i="13" s="1"/>
  <c r="C27" i="13"/>
  <c r="C75" i="13" s="1"/>
  <c r="C28" i="13"/>
  <c r="C76" i="13" s="1"/>
  <c r="C29" i="13"/>
  <c r="C77" i="13" s="1"/>
  <c r="C30" i="13"/>
  <c r="C78" i="13" s="1"/>
  <c r="C31" i="13"/>
  <c r="C79" i="13" s="1"/>
  <c r="C32" i="13"/>
  <c r="C80" i="13" s="1"/>
  <c r="C33" i="13"/>
  <c r="C81" i="13" s="1"/>
  <c r="C34" i="13"/>
  <c r="C82" i="13" s="1"/>
  <c r="C35" i="13"/>
  <c r="C83" i="13" s="1"/>
  <c r="C5" i="13"/>
  <c r="C36" i="13"/>
  <c r="C84" i="13" s="1"/>
  <c r="S24" i="13"/>
  <c r="R28" i="13"/>
  <c r="C8" i="13"/>
  <c r="C9" i="13"/>
  <c r="R32" i="13"/>
  <c r="S33" i="13"/>
  <c r="R36" i="13"/>
  <c r="R84" i="13" s="1"/>
  <c r="R22" i="13"/>
  <c r="K12" i="13"/>
  <c r="K60" i="13" s="1"/>
  <c r="K11" i="13"/>
  <c r="K59" i="13" s="1"/>
  <c r="K10" i="13"/>
  <c r="K58" i="13" s="1"/>
  <c r="K9" i="13"/>
  <c r="K57" i="13" s="1"/>
  <c r="K31" i="13"/>
  <c r="K79" i="13" s="1"/>
  <c r="K8" i="13"/>
  <c r="K56" i="13" s="1"/>
  <c r="K32" i="13"/>
  <c r="K80" i="13" s="1"/>
  <c r="K33" i="13"/>
  <c r="K81" i="13" s="1"/>
  <c r="K7" i="13"/>
  <c r="K55" i="13" s="1"/>
  <c r="K34" i="13"/>
  <c r="K82" i="13" s="1"/>
  <c r="K6" i="13"/>
  <c r="K54" i="13" s="1"/>
  <c r="K35" i="13"/>
  <c r="K83" i="13" s="1"/>
  <c r="K36" i="13"/>
  <c r="K84" i="13" s="1"/>
  <c r="K5" i="13"/>
  <c r="K53" i="13" s="1"/>
  <c r="AH4" i="13"/>
  <c r="AG24" i="13"/>
  <c r="AG72" i="13" s="1"/>
  <c r="AG28" i="13"/>
  <c r="AG76" i="13" s="1"/>
  <c r="AG32" i="13"/>
  <c r="AG80" i="13" s="1"/>
  <c r="K19" i="13"/>
  <c r="K21" i="13"/>
  <c r="G18" i="13"/>
  <c r="R23" i="13"/>
  <c r="I15" i="13"/>
  <c r="G26" i="13"/>
  <c r="R27" i="13"/>
  <c r="E10" i="13"/>
  <c r="E7" i="13"/>
  <c r="I19" i="13"/>
  <c r="R25" i="13"/>
  <c r="L13" i="13"/>
  <c r="L61" i="13" s="1"/>
  <c r="L12" i="13"/>
  <c r="L60" i="13" s="1"/>
  <c r="L11" i="13"/>
  <c r="L59" i="13" s="1"/>
  <c r="L10" i="13"/>
  <c r="L58" i="13" s="1"/>
  <c r="L9" i="13"/>
  <c r="L57" i="13" s="1"/>
  <c r="L8" i="13"/>
  <c r="L56" i="13" s="1"/>
  <c r="L32" i="13"/>
  <c r="L80" i="13" s="1"/>
  <c r="L33" i="13"/>
  <c r="L81" i="13" s="1"/>
  <c r="L7" i="13"/>
  <c r="L55" i="13" s="1"/>
  <c r="L6" i="13"/>
  <c r="L54" i="13" s="1"/>
  <c r="L34" i="13"/>
  <c r="L82" i="13" s="1"/>
  <c r="L35" i="13"/>
  <c r="L83" i="13" s="1"/>
  <c r="L5" i="13"/>
  <c r="L53" i="13" s="1"/>
  <c r="L36" i="13"/>
  <c r="L84" i="13" s="1"/>
  <c r="S36" i="13"/>
  <c r="S84" i="13" s="1"/>
  <c r="C37" i="13"/>
  <c r="C85" i="13" s="1"/>
  <c r="R21" i="13"/>
  <c r="S22" i="13"/>
  <c r="L16" i="13"/>
  <c r="K24" i="13"/>
  <c r="E12" i="13"/>
  <c r="S30" i="13"/>
  <c r="C7" i="13"/>
  <c r="K13" i="13"/>
  <c r="S32" i="13"/>
  <c r="S35" i="13"/>
  <c r="C10" i="13"/>
  <c r="D8" i="13"/>
  <c r="S29" i="13"/>
  <c r="G27" i="13"/>
  <c r="G75" i="13" s="1"/>
  <c r="G28" i="13"/>
  <c r="G76" i="13" s="1"/>
  <c r="G29" i="13"/>
  <c r="G77" i="13" s="1"/>
  <c r="G30" i="13"/>
  <c r="G78" i="13" s="1"/>
  <c r="G31" i="13"/>
  <c r="G79" i="13" s="1"/>
  <c r="G8" i="13"/>
  <c r="G56" i="13" s="1"/>
  <c r="G32" i="13"/>
  <c r="G80" i="13" s="1"/>
  <c r="G33" i="13"/>
  <c r="G81" i="13" s="1"/>
  <c r="G7" i="13"/>
  <c r="G55" i="13" s="1"/>
  <c r="G6" i="13"/>
  <c r="G54" i="13" s="1"/>
  <c r="G34" i="13"/>
  <c r="G82" i="13" s="1"/>
  <c r="G35" i="13"/>
  <c r="G83" i="13" s="1"/>
  <c r="G5" i="13"/>
  <c r="G53" i="13" s="1"/>
  <c r="G36" i="13"/>
  <c r="G84" i="13" s="1"/>
  <c r="AB20" i="13"/>
  <c r="AB68" i="13" s="1"/>
  <c r="AB21" i="13"/>
  <c r="AB69" i="13" s="1"/>
  <c r="AB19" i="13"/>
  <c r="AB67" i="13" s="1"/>
  <c r="AB22" i="13"/>
  <c r="AB70" i="13" s="1"/>
  <c r="AB18" i="13"/>
  <c r="AB66" i="13" s="1"/>
  <c r="AB23" i="13"/>
  <c r="AB71" i="13" s="1"/>
  <c r="AB17" i="13"/>
  <c r="AB65" i="13" s="1"/>
  <c r="AB24" i="13"/>
  <c r="AB72" i="13" s="1"/>
  <c r="AB16" i="13"/>
  <c r="AB64" i="13" s="1"/>
  <c r="AB25" i="13"/>
  <c r="AB73" i="13" s="1"/>
  <c r="AB15" i="13"/>
  <c r="AB63" i="13" s="1"/>
  <c r="AB14" i="13"/>
  <c r="AB62" i="13" s="1"/>
  <c r="AB26" i="13"/>
  <c r="AB74" i="13" s="1"/>
  <c r="AB13" i="13"/>
  <c r="AB61" i="13" s="1"/>
  <c r="AB27" i="13"/>
  <c r="AB75" i="13" s="1"/>
  <c r="AB28" i="13"/>
  <c r="AB76" i="13" s="1"/>
  <c r="AB12" i="13"/>
  <c r="AB60" i="13" s="1"/>
  <c r="AB11" i="13"/>
  <c r="AB59" i="13" s="1"/>
  <c r="AB29" i="13"/>
  <c r="AB77" i="13" s="1"/>
  <c r="AB10" i="13"/>
  <c r="AB58" i="13" s="1"/>
  <c r="AB9" i="13"/>
  <c r="AB57" i="13" s="1"/>
  <c r="AB8" i="13"/>
  <c r="AB56" i="13" s="1"/>
  <c r="AB7" i="13"/>
  <c r="AB55" i="13" s="1"/>
  <c r="AB6" i="13"/>
  <c r="AB54" i="13" s="1"/>
  <c r="AB5" i="13"/>
  <c r="AB53" i="13" s="1"/>
  <c r="G22" i="13"/>
  <c r="G12" i="13"/>
  <c r="R20" i="13"/>
  <c r="I29" i="13"/>
  <c r="I77" i="13" s="1"/>
  <c r="I30" i="13"/>
  <c r="I78" i="13" s="1"/>
  <c r="I10" i="13"/>
  <c r="I58" i="13" s="1"/>
  <c r="I31" i="13"/>
  <c r="I79" i="13" s="1"/>
  <c r="I9" i="13"/>
  <c r="I57" i="13" s="1"/>
  <c r="I32" i="13"/>
  <c r="I80" i="13" s="1"/>
  <c r="I8" i="13"/>
  <c r="I56" i="13" s="1"/>
  <c r="I7" i="13"/>
  <c r="I55" i="13" s="1"/>
  <c r="I33" i="13"/>
  <c r="I81" i="13" s="1"/>
  <c r="I6" i="13"/>
  <c r="I54" i="13" s="1"/>
  <c r="I34" i="13"/>
  <c r="I82" i="13" s="1"/>
  <c r="I35" i="13"/>
  <c r="I83" i="13" s="1"/>
  <c r="I36" i="13"/>
  <c r="I84" i="13" s="1"/>
  <c r="I5" i="13"/>
  <c r="I53" i="13" s="1"/>
  <c r="R35" i="13"/>
  <c r="R83" i="13" s="1"/>
  <c r="I21" i="13"/>
  <c r="S23" i="13"/>
  <c r="G24" i="13"/>
  <c r="G72" i="13" s="1"/>
  <c r="R30" i="13"/>
  <c r="R34" i="13"/>
  <c r="C19" i="13"/>
  <c r="AA20" i="13"/>
  <c r="AA68" i="13" s="1"/>
  <c r="AA21" i="13"/>
  <c r="AA69" i="13" s="1"/>
  <c r="AA19" i="13"/>
  <c r="AA67" i="13" s="1"/>
  <c r="AA22" i="13"/>
  <c r="AA70" i="13" s="1"/>
  <c r="AA18" i="13"/>
  <c r="AA66" i="13" s="1"/>
  <c r="AA23" i="13"/>
  <c r="AA71" i="13" s="1"/>
  <c r="AA17" i="13"/>
  <c r="AA65" i="13" s="1"/>
  <c r="AA24" i="13"/>
  <c r="AA72" i="13" s="1"/>
  <c r="AA16" i="13"/>
  <c r="AA64" i="13" s="1"/>
  <c r="AA15" i="13"/>
  <c r="AA63" i="13" s="1"/>
  <c r="AA25" i="13"/>
  <c r="AA73" i="13" s="1"/>
  <c r="AA26" i="13"/>
  <c r="AA74" i="13" s="1"/>
  <c r="AA14" i="13"/>
  <c r="AA62" i="13" s="1"/>
  <c r="AA27" i="13"/>
  <c r="AA75" i="13" s="1"/>
  <c r="AA13" i="13"/>
  <c r="AA61" i="13" s="1"/>
  <c r="AA12" i="13"/>
  <c r="AA60" i="13" s="1"/>
  <c r="AA28" i="13"/>
  <c r="AA76" i="13" s="1"/>
  <c r="AA11" i="13"/>
  <c r="AA59" i="13" s="1"/>
  <c r="AA10" i="13"/>
  <c r="AA58" i="13" s="1"/>
  <c r="AA9" i="13"/>
  <c r="AA57" i="13" s="1"/>
  <c r="AA8" i="13"/>
  <c r="AA56" i="13" s="1"/>
  <c r="AA7" i="13"/>
  <c r="AA55" i="13" s="1"/>
  <c r="AA6" i="13"/>
  <c r="AA54" i="13" s="1"/>
  <c r="AA5" i="13"/>
  <c r="AA53" i="13" s="1"/>
  <c r="C21" i="13"/>
  <c r="I22" i="13"/>
  <c r="L17" i="13"/>
  <c r="C16" i="13"/>
  <c r="S25" i="13"/>
  <c r="D14" i="13"/>
  <c r="R26" i="13"/>
  <c r="G10" i="13"/>
  <c r="S34" i="13"/>
  <c r="K14" i="13"/>
  <c r="I13" i="13"/>
  <c r="K30" i="13"/>
  <c r="K78" i="13" s="1"/>
  <c r="R33" i="13"/>
  <c r="R24" i="13"/>
  <c r="S20" i="13"/>
  <c r="S68" i="13" s="1"/>
  <c r="S19" i="13"/>
  <c r="S67" i="13" s="1"/>
  <c r="S18" i="13"/>
  <c r="S66" i="13" s="1"/>
  <c r="S17" i="13"/>
  <c r="S65" i="13" s="1"/>
  <c r="S16" i="13"/>
  <c r="S64" i="13" s="1"/>
  <c r="S15" i="13"/>
  <c r="S63" i="13" s="1"/>
  <c r="S14" i="13"/>
  <c r="S62" i="13" s="1"/>
  <c r="S13" i="13"/>
  <c r="S61" i="13" s="1"/>
  <c r="S12" i="13"/>
  <c r="S60" i="13" s="1"/>
  <c r="S11" i="13"/>
  <c r="S59" i="13" s="1"/>
  <c r="S10" i="13"/>
  <c r="S58" i="13" s="1"/>
  <c r="S9" i="13"/>
  <c r="S57" i="13" s="1"/>
  <c r="S8" i="13"/>
  <c r="S56" i="13" s="1"/>
  <c r="S7" i="13"/>
  <c r="S55" i="13" s="1"/>
  <c r="S6" i="13"/>
  <c r="S54" i="13" s="1"/>
  <c r="S5" i="13"/>
  <c r="S53" i="13" s="1"/>
  <c r="C14" i="13"/>
  <c r="AE20" i="13"/>
  <c r="AE68" i="13" s="1"/>
  <c r="AE21" i="13"/>
  <c r="AE69" i="13" s="1"/>
  <c r="AE19" i="13"/>
  <c r="AE67" i="13" s="1"/>
  <c r="AE22" i="13"/>
  <c r="AE70" i="13" s="1"/>
  <c r="AE18" i="13"/>
  <c r="AE66" i="13" s="1"/>
  <c r="AE23" i="13"/>
  <c r="AE71" i="13" s="1"/>
  <c r="AE17" i="13"/>
  <c r="AE65" i="13" s="1"/>
  <c r="AE24" i="13"/>
  <c r="AE72" i="13" s="1"/>
  <c r="AE16" i="13"/>
  <c r="AE64" i="13" s="1"/>
  <c r="AE15" i="13"/>
  <c r="AE63" i="13" s="1"/>
  <c r="AE25" i="13"/>
  <c r="AE73" i="13" s="1"/>
  <c r="AE26" i="13"/>
  <c r="AE74" i="13" s="1"/>
  <c r="AE14" i="13"/>
  <c r="AE62" i="13" s="1"/>
  <c r="AE13" i="13"/>
  <c r="AE61" i="13" s="1"/>
  <c r="AE27" i="13"/>
  <c r="AE75" i="13" s="1"/>
  <c r="AE12" i="13"/>
  <c r="AE60" i="13" s="1"/>
  <c r="AE28" i="13"/>
  <c r="AE76" i="13" s="1"/>
  <c r="AE11" i="13"/>
  <c r="AE59" i="13" s="1"/>
  <c r="AE29" i="13"/>
  <c r="AE77" i="13" s="1"/>
  <c r="AE10" i="13"/>
  <c r="AE58" i="13" s="1"/>
  <c r="AE30" i="13"/>
  <c r="AE78" i="13" s="1"/>
  <c r="AE9" i="13"/>
  <c r="AE57" i="13" s="1"/>
  <c r="AE31" i="13"/>
  <c r="AE79" i="13" s="1"/>
  <c r="AE8" i="13"/>
  <c r="AE56" i="13" s="1"/>
  <c r="AE32" i="13"/>
  <c r="AE80" i="13" s="1"/>
  <c r="AE7" i="13"/>
  <c r="AE55" i="13" s="1"/>
  <c r="AE6" i="13"/>
  <c r="AE54" i="13" s="1"/>
  <c r="AE5" i="13"/>
  <c r="AE53" i="13" s="1"/>
  <c r="U20" i="13"/>
  <c r="U68" i="13" s="1"/>
  <c r="U21" i="13"/>
  <c r="U69" i="13" s="1"/>
  <c r="U19" i="13"/>
  <c r="U67" i="13" s="1"/>
  <c r="U18" i="13"/>
  <c r="U66" i="13" s="1"/>
  <c r="U22" i="13"/>
  <c r="U70" i="13" s="1"/>
  <c r="U17" i="13"/>
  <c r="U65" i="13" s="1"/>
  <c r="U16" i="13"/>
  <c r="U64" i="13" s="1"/>
  <c r="U15" i="13"/>
  <c r="U63" i="13" s="1"/>
  <c r="U14" i="13"/>
  <c r="U62" i="13" s="1"/>
  <c r="U13" i="13"/>
  <c r="U61" i="13" s="1"/>
  <c r="U12" i="13"/>
  <c r="U60" i="13" s="1"/>
  <c r="U11" i="13"/>
  <c r="U59" i="13" s="1"/>
  <c r="U10" i="13"/>
  <c r="U58" i="13" s="1"/>
  <c r="U9" i="13"/>
  <c r="U57" i="13" s="1"/>
  <c r="U8" i="13"/>
  <c r="U56" i="13" s="1"/>
  <c r="U7" i="13"/>
  <c r="U55" i="13" s="1"/>
  <c r="U6" i="13"/>
  <c r="U54" i="13" s="1"/>
  <c r="U5" i="13"/>
  <c r="U53" i="13" s="1"/>
  <c r="C12" i="13"/>
  <c r="S37" i="13"/>
  <c r="S85" i="13" s="1"/>
  <c r="S31" i="13"/>
  <c r="B86" i="13"/>
  <c r="B134" i="13" s="1"/>
  <c r="E38" i="13"/>
  <c r="E86" i="13" s="1"/>
  <c r="I38" i="13"/>
  <c r="I86" i="13" s="1"/>
  <c r="M38" i="13"/>
  <c r="M86" i="13" s="1"/>
  <c r="Q38" i="13"/>
  <c r="Q86" i="13" s="1"/>
  <c r="C38" i="13"/>
  <c r="C86" i="13" s="1"/>
  <c r="H38" i="13"/>
  <c r="H86" i="13" s="1"/>
  <c r="N38" i="13"/>
  <c r="N86" i="13" s="1"/>
  <c r="D38" i="13"/>
  <c r="D86" i="13" s="1"/>
  <c r="O38" i="13"/>
  <c r="O86" i="13" s="1"/>
  <c r="G38" i="13"/>
  <c r="G86" i="13" s="1"/>
  <c r="L38" i="13"/>
  <c r="L86" i="13" s="1"/>
  <c r="R38" i="13"/>
  <c r="R86" i="13" s="1"/>
  <c r="J38" i="13"/>
  <c r="J86" i="13" s="1"/>
  <c r="F38" i="13"/>
  <c r="F86" i="13" s="1"/>
  <c r="K38" i="13"/>
  <c r="K86" i="13" s="1"/>
  <c r="P38" i="13"/>
  <c r="P86" i="13" s="1"/>
  <c r="V20" i="13"/>
  <c r="V68" i="13" s="1"/>
  <c r="V19" i="13"/>
  <c r="V67" i="13" s="1"/>
  <c r="V21" i="13"/>
  <c r="V69" i="13" s="1"/>
  <c r="V22" i="13"/>
  <c r="V70" i="13" s="1"/>
  <c r="V18" i="13"/>
  <c r="V66" i="13" s="1"/>
  <c r="V23" i="13"/>
  <c r="V71" i="13" s="1"/>
  <c r="V17" i="13"/>
  <c r="V65" i="13" s="1"/>
  <c r="V16" i="13"/>
  <c r="V64" i="13" s="1"/>
  <c r="V15" i="13"/>
  <c r="V63" i="13" s="1"/>
  <c r="V14" i="13"/>
  <c r="V62" i="13" s="1"/>
  <c r="V13" i="13"/>
  <c r="V61" i="13" s="1"/>
  <c r="V12" i="13"/>
  <c r="V60" i="13" s="1"/>
  <c r="V11" i="13"/>
  <c r="V59" i="13" s="1"/>
  <c r="V10" i="13"/>
  <c r="V58" i="13" s="1"/>
  <c r="V9" i="13"/>
  <c r="V57" i="13" s="1"/>
  <c r="V8" i="13"/>
  <c r="V56" i="13" s="1"/>
  <c r="V7" i="13"/>
  <c r="V55" i="13" s="1"/>
  <c r="V6" i="13"/>
  <c r="V54" i="13" s="1"/>
  <c r="V5" i="13"/>
  <c r="V53" i="13" s="1"/>
  <c r="Y20" i="13"/>
  <c r="Y68" i="13" s="1"/>
  <c r="Y19" i="13"/>
  <c r="Y67" i="13" s="1"/>
  <c r="Y21" i="13"/>
  <c r="Y69" i="13" s="1"/>
  <c r="Y22" i="13"/>
  <c r="Y70" i="13" s="1"/>
  <c r="Y18" i="13"/>
  <c r="Y66" i="13" s="1"/>
  <c r="Y23" i="13"/>
  <c r="Y71" i="13" s="1"/>
  <c r="Y17" i="13"/>
  <c r="Y65" i="13" s="1"/>
  <c r="Y24" i="13"/>
  <c r="Y72" i="13" s="1"/>
  <c r="Y16" i="13"/>
  <c r="Y64" i="13" s="1"/>
  <c r="Y15" i="13"/>
  <c r="Y63" i="13" s="1"/>
  <c r="Y25" i="13"/>
  <c r="Y73" i="13" s="1"/>
  <c r="Y14" i="13"/>
  <c r="Y62" i="13" s="1"/>
  <c r="Y26" i="13"/>
  <c r="Y74" i="13" s="1"/>
  <c r="Y13" i="13"/>
  <c r="Y61" i="13" s="1"/>
  <c r="Y12" i="13"/>
  <c r="Y60" i="13" s="1"/>
  <c r="Y11" i="13"/>
  <c r="Y59" i="13" s="1"/>
  <c r="Y10" i="13"/>
  <c r="Y58" i="13" s="1"/>
  <c r="Y9" i="13"/>
  <c r="Y57" i="13" s="1"/>
  <c r="Y8" i="13"/>
  <c r="Y56" i="13" s="1"/>
  <c r="Y7" i="13"/>
  <c r="Y55" i="13" s="1"/>
  <c r="Y6" i="13"/>
  <c r="Y54" i="13" s="1"/>
  <c r="Y5" i="13"/>
  <c r="Y53" i="13" s="1"/>
  <c r="C20" i="13"/>
  <c r="G19" i="13"/>
  <c r="G16" i="13"/>
  <c r="I26" i="13"/>
  <c r="I74" i="13" s="1"/>
  <c r="S26" i="13"/>
  <c r="C13" i="13"/>
  <c r="R29" i="13"/>
  <c r="I24" i="13"/>
  <c r="E25" i="13"/>
  <c r="E73" i="13" s="1"/>
  <c r="E26" i="13"/>
  <c r="E74" i="13" s="1"/>
  <c r="E27" i="13"/>
  <c r="E75" i="13" s="1"/>
  <c r="E28" i="13"/>
  <c r="E76" i="13" s="1"/>
  <c r="E29" i="13"/>
  <c r="E77" i="13" s="1"/>
  <c r="E30" i="13"/>
  <c r="E78" i="13" s="1"/>
  <c r="E31" i="13"/>
  <c r="E79" i="13" s="1"/>
  <c r="E32" i="13"/>
  <c r="E80" i="13" s="1"/>
  <c r="E33" i="13"/>
  <c r="E81" i="13" s="1"/>
  <c r="E6" i="13"/>
  <c r="E54" i="13" s="1"/>
  <c r="E34" i="13"/>
  <c r="E82" i="13" s="1"/>
  <c r="E35" i="13"/>
  <c r="E83" i="13" s="1"/>
  <c r="E5" i="13"/>
  <c r="E53" i="13" s="1"/>
  <c r="E36" i="13"/>
  <c r="E84" i="13" s="1"/>
  <c r="I18" i="13"/>
  <c r="C18" i="13"/>
  <c r="L24" i="13"/>
  <c r="C11" i="13"/>
  <c r="C6" i="13"/>
  <c r="G17" i="13"/>
  <c r="K25" i="13"/>
  <c r="D24" i="13"/>
  <c r="D72" i="13" s="1"/>
  <c r="D25" i="13"/>
  <c r="D73" i="13" s="1"/>
  <c r="D26" i="13"/>
  <c r="D74" i="13" s="1"/>
  <c r="D27" i="13"/>
  <c r="D75" i="13" s="1"/>
  <c r="D28" i="13"/>
  <c r="D76" i="13" s="1"/>
  <c r="D29" i="13"/>
  <c r="D77" i="13" s="1"/>
  <c r="D30" i="13"/>
  <c r="D78" i="13" s="1"/>
  <c r="D31" i="13"/>
  <c r="D79" i="13" s="1"/>
  <c r="D32" i="13"/>
  <c r="D80" i="13" s="1"/>
  <c r="D33" i="13"/>
  <c r="D81" i="13" s="1"/>
  <c r="D34" i="13"/>
  <c r="D82" i="13" s="1"/>
  <c r="D35" i="13"/>
  <c r="D83" i="13" s="1"/>
  <c r="D36" i="13"/>
  <c r="D84" i="13" s="1"/>
  <c r="D5" i="13"/>
  <c r="D53" i="13" s="1"/>
  <c r="E37" i="13"/>
  <c r="E85" i="13" s="1"/>
  <c r="I37" i="13"/>
  <c r="I85" i="13" s="1"/>
  <c r="K37" i="13"/>
  <c r="K85" i="13" s="1"/>
  <c r="K18" i="13"/>
  <c r="L23" i="13"/>
  <c r="C17" i="13"/>
  <c r="G25" i="13"/>
  <c r="G73" i="13" s="1"/>
  <c r="E14" i="13"/>
  <c r="L26" i="13"/>
  <c r="K28" i="13"/>
  <c r="K76" i="13" s="1"/>
  <c r="I28" i="13"/>
  <c r="I76" i="13" s="1"/>
  <c r="R31" i="13"/>
  <c r="K20" i="13"/>
  <c r="E16" i="13"/>
  <c r="G11" i="13"/>
  <c r="S27" i="13"/>
  <c r="D12" i="13"/>
  <c r="G9" i="13"/>
  <c r="V42" i="3"/>
  <c r="B43" i="3"/>
  <c r="B39" i="13" s="1"/>
  <c r="AG41" i="3"/>
  <c r="J59" i="25" l="1"/>
  <c r="AG10" i="13"/>
  <c r="AG58" i="13" s="1"/>
  <c r="AG14" i="13"/>
  <c r="AG62" i="13" s="1"/>
  <c r="AG18" i="13"/>
  <c r="AG66" i="13" s="1"/>
  <c r="AG8" i="13"/>
  <c r="AG56" i="13" s="1"/>
  <c r="AG12" i="13"/>
  <c r="AG60" i="13" s="1"/>
  <c r="AG16" i="13"/>
  <c r="AG64" i="13" s="1"/>
  <c r="AG20" i="13"/>
  <c r="AG68" i="13" s="1"/>
  <c r="AG6" i="13"/>
  <c r="AG54" i="13" s="1"/>
  <c r="AG34" i="13"/>
  <c r="AG82" i="13" s="1"/>
  <c r="AG30" i="13"/>
  <c r="AG78" i="13" s="1"/>
  <c r="AG26" i="13"/>
  <c r="AG74" i="13" s="1"/>
  <c r="AG22" i="13"/>
  <c r="AG70" i="13" s="1"/>
  <c r="AG33" i="13"/>
  <c r="AG81" i="13" s="1"/>
  <c r="AG31" i="13"/>
  <c r="AG79" i="13" s="1"/>
  <c r="AG29" i="13"/>
  <c r="AG77" i="13" s="1"/>
  <c r="AG27" i="13"/>
  <c r="AG75" i="13" s="1"/>
  <c r="AG15" i="13"/>
  <c r="AG63" i="13" s="1"/>
  <c r="AG17" i="13"/>
  <c r="AG65" i="13" s="1"/>
  <c r="AG21" i="13"/>
  <c r="AG69" i="13" s="1"/>
  <c r="AG5" i="13"/>
  <c r="AG53" i="13" s="1"/>
  <c r="AG7" i="13"/>
  <c r="AG55" i="13" s="1"/>
  <c r="AG9" i="13"/>
  <c r="AG57" i="13" s="1"/>
  <c r="AG11" i="13"/>
  <c r="AG59" i="13" s="1"/>
  <c r="AG13" i="13"/>
  <c r="AG61" i="13" s="1"/>
  <c r="AG25" i="13"/>
  <c r="AG73" i="13" s="1"/>
  <c r="AG23" i="13"/>
  <c r="AG71" i="13" s="1"/>
  <c r="C54" i="13"/>
  <c r="C65" i="13"/>
  <c r="C68" i="13"/>
  <c r="C62" i="13"/>
  <c r="C58" i="13"/>
  <c r="C55" i="13"/>
  <c r="G74" i="13"/>
  <c r="C56" i="13"/>
  <c r="F73" i="13"/>
  <c r="O82" i="13"/>
  <c r="C66" i="13"/>
  <c r="C60" i="13"/>
  <c r="R85" i="13"/>
  <c r="D71" i="13"/>
  <c r="P83" i="13"/>
  <c r="C69" i="13"/>
  <c r="C63" i="13"/>
  <c r="H75" i="13"/>
  <c r="L79" i="13"/>
  <c r="Q84" i="13"/>
  <c r="C59" i="13"/>
  <c r="C61" i="13"/>
  <c r="C64" i="13"/>
  <c r="C67" i="13"/>
  <c r="C57" i="13"/>
  <c r="N81" i="13"/>
  <c r="C70" i="13"/>
  <c r="E72" i="13"/>
  <c r="C53" i="13"/>
  <c r="AH52" i="13"/>
  <c r="AI4" i="13"/>
  <c r="AH20" i="13"/>
  <c r="AH68" i="13" s="1"/>
  <c r="AH21" i="13"/>
  <c r="AH69" i="13" s="1"/>
  <c r="AH19" i="13"/>
  <c r="AH67" i="13" s="1"/>
  <c r="AH22" i="13"/>
  <c r="AH70" i="13" s="1"/>
  <c r="AH18" i="13"/>
  <c r="AH66" i="13" s="1"/>
  <c r="AH23" i="13"/>
  <c r="AH71" i="13" s="1"/>
  <c r="AH17" i="13"/>
  <c r="AH65" i="13" s="1"/>
  <c r="AH24" i="13"/>
  <c r="AH72" i="13" s="1"/>
  <c r="AH16" i="13"/>
  <c r="AH64" i="13" s="1"/>
  <c r="AH15" i="13"/>
  <c r="AH63" i="13" s="1"/>
  <c r="AH25" i="13"/>
  <c r="AH73" i="13" s="1"/>
  <c r="AH14" i="13"/>
  <c r="AH62" i="13" s="1"/>
  <c r="AH26" i="13"/>
  <c r="AH74" i="13" s="1"/>
  <c r="AH13" i="13"/>
  <c r="AH61" i="13" s="1"/>
  <c r="AH27" i="13"/>
  <c r="AH75" i="13" s="1"/>
  <c r="AH28" i="13"/>
  <c r="AH76" i="13" s="1"/>
  <c r="AH12" i="13"/>
  <c r="AH60" i="13" s="1"/>
  <c r="AH11" i="13"/>
  <c r="AH59" i="13" s="1"/>
  <c r="AH29" i="13"/>
  <c r="AH77" i="13" s="1"/>
  <c r="AH30" i="13"/>
  <c r="AH78" i="13" s="1"/>
  <c r="AH10" i="13"/>
  <c r="AH58" i="13" s="1"/>
  <c r="AH9" i="13"/>
  <c r="AH57" i="13" s="1"/>
  <c r="AH31" i="13"/>
  <c r="AH79" i="13" s="1"/>
  <c r="AH8" i="13"/>
  <c r="AH56" i="13" s="1"/>
  <c r="AH32" i="13"/>
  <c r="AH80" i="13" s="1"/>
  <c r="AH7" i="13"/>
  <c r="AH55" i="13" s="1"/>
  <c r="AH33" i="13"/>
  <c r="AH81" i="13" s="1"/>
  <c r="AH6" i="13"/>
  <c r="AH54" i="13" s="1"/>
  <c r="AH34" i="13"/>
  <c r="AH82" i="13" s="1"/>
  <c r="AH35" i="13"/>
  <c r="AH83" i="13" s="1"/>
  <c r="AH5" i="13"/>
  <c r="AH53" i="13" s="1"/>
  <c r="B87" i="13"/>
  <c r="B135" i="13" s="1"/>
  <c r="F39" i="13"/>
  <c r="F87" i="13" s="1"/>
  <c r="J39" i="13"/>
  <c r="J87" i="13" s="1"/>
  <c r="N39" i="13"/>
  <c r="N87" i="13" s="1"/>
  <c r="R39" i="13"/>
  <c r="R87" i="13" s="1"/>
  <c r="C39" i="13"/>
  <c r="C87" i="13" s="1"/>
  <c r="H39" i="13"/>
  <c r="H87" i="13" s="1"/>
  <c r="M39" i="13"/>
  <c r="M87" i="13" s="1"/>
  <c r="S39" i="13"/>
  <c r="S87" i="13" s="1"/>
  <c r="D39" i="13"/>
  <c r="D87" i="13" s="1"/>
  <c r="G39" i="13"/>
  <c r="G87" i="13" s="1"/>
  <c r="L39" i="13"/>
  <c r="L87" i="13" s="1"/>
  <c r="Q39" i="13"/>
  <c r="Q87" i="13" s="1"/>
  <c r="K39" i="13"/>
  <c r="K87" i="13" s="1"/>
  <c r="O39" i="13"/>
  <c r="O87" i="13" s="1"/>
  <c r="P39" i="13"/>
  <c r="P87" i="13" s="1"/>
  <c r="I39" i="13"/>
  <c r="I87" i="13" s="1"/>
  <c r="E39" i="13"/>
  <c r="E87" i="13" s="1"/>
  <c r="B44" i="3"/>
  <c r="B40" i="13" s="1"/>
  <c r="V43" i="3"/>
  <c r="AG42" i="3"/>
  <c r="C101" i="13" l="1"/>
  <c r="D101" i="13"/>
  <c r="AI52" i="13"/>
  <c r="AJ4" i="13"/>
  <c r="AI20" i="13"/>
  <c r="AI68" i="13" s="1"/>
  <c r="AI19" i="13"/>
  <c r="AI67" i="13" s="1"/>
  <c r="AI21" i="13"/>
  <c r="AI69" i="13" s="1"/>
  <c r="AI22" i="13"/>
  <c r="AI70" i="13" s="1"/>
  <c r="AI18" i="13"/>
  <c r="AI66" i="13" s="1"/>
  <c r="AI23" i="13"/>
  <c r="AI71" i="13" s="1"/>
  <c r="AI17" i="13"/>
  <c r="AI65" i="13" s="1"/>
  <c r="AI16" i="13"/>
  <c r="AI64" i="13" s="1"/>
  <c r="AI24" i="13"/>
  <c r="AI72" i="13" s="1"/>
  <c r="AI15" i="13"/>
  <c r="AI63" i="13" s="1"/>
  <c r="AI25" i="13"/>
  <c r="AI73" i="13" s="1"/>
  <c r="AI26" i="13"/>
  <c r="AI74" i="13" s="1"/>
  <c r="AI14" i="13"/>
  <c r="AI62" i="13" s="1"/>
  <c r="AI27" i="13"/>
  <c r="AI75" i="13" s="1"/>
  <c r="AI13" i="13"/>
  <c r="AI61" i="13" s="1"/>
  <c r="AI12" i="13"/>
  <c r="AI60" i="13" s="1"/>
  <c r="AI28" i="13"/>
  <c r="AI76" i="13" s="1"/>
  <c r="AI11" i="13"/>
  <c r="AI59" i="13" s="1"/>
  <c r="AI29" i="13"/>
  <c r="AI77" i="13" s="1"/>
  <c r="AI30" i="13"/>
  <c r="AI78" i="13" s="1"/>
  <c r="AI10" i="13"/>
  <c r="AI58" i="13" s="1"/>
  <c r="AI9" i="13"/>
  <c r="AI57" i="13" s="1"/>
  <c r="AI31" i="13"/>
  <c r="AI79" i="13" s="1"/>
  <c r="AI8" i="13"/>
  <c r="AI56" i="13" s="1"/>
  <c r="AI32" i="13"/>
  <c r="AI80" i="13" s="1"/>
  <c r="AI7" i="13"/>
  <c r="AI55" i="13" s="1"/>
  <c r="AI33" i="13"/>
  <c r="AI81" i="13" s="1"/>
  <c r="AI6" i="13"/>
  <c r="AI54" i="13" s="1"/>
  <c r="AI34" i="13"/>
  <c r="AI82" i="13" s="1"/>
  <c r="AI35" i="13"/>
  <c r="AI83" i="13" s="1"/>
  <c r="AI5" i="13"/>
  <c r="AI53" i="13" s="1"/>
  <c r="AI36" i="13"/>
  <c r="AI84" i="13" s="1"/>
  <c r="B88" i="13"/>
  <c r="B136" i="13" s="1"/>
  <c r="C40" i="13"/>
  <c r="C88" i="13" s="1"/>
  <c r="G40" i="13"/>
  <c r="G88" i="13" s="1"/>
  <c r="K40" i="13"/>
  <c r="K88" i="13" s="1"/>
  <c r="O40" i="13"/>
  <c r="O88" i="13" s="1"/>
  <c r="S40" i="13"/>
  <c r="S88" i="13" s="1"/>
  <c r="H40" i="13"/>
  <c r="H88" i="13" s="1"/>
  <c r="M40" i="13"/>
  <c r="M88" i="13" s="1"/>
  <c r="R40" i="13"/>
  <c r="R88" i="13" s="1"/>
  <c r="F40" i="13"/>
  <c r="F88" i="13" s="1"/>
  <c r="L40" i="13"/>
  <c r="L88" i="13" s="1"/>
  <c r="Q40" i="13"/>
  <c r="Q88" i="13" s="1"/>
  <c r="E40" i="13"/>
  <c r="E88" i="13" s="1"/>
  <c r="P40" i="13"/>
  <c r="P88" i="13" s="1"/>
  <c r="I40" i="13"/>
  <c r="I88" i="13" s="1"/>
  <c r="T40" i="13"/>
  <c r="T88" i="13" s="1"/>
  <c r="D40" i="13"/>
  <c r="D88" i="13" s="1"/>
  <c r="N40" i="13"/>
  <c r="N88" i="13" s="1"/>
  <c r="J40" i="13"/>
  <c r="J88" i="13" s="1"/>
  <c r="B45" i="3"/>
  <c r="B41" i="13" s="1"/>
  <c r="V44" i="3"/>
  <c r="AG43" i="3"/>
  <c r="S38" i="13" l="1"/>
  <c r="S86" i="13" s="1"/>
  <c r="AJ52" i="13"/>
  <c r="AK4" i="13"/>
  <c r="AJ20" i="13"/>
  <c r="AJ68" i="13" s="1"/>
  <c r="AJ21" i="13"/>
  <c r="AJ69" i="13" s="1"/>
  <c r="AJ19" i="13"/>
  <c r="AJ67" i="13" s="1"/>
  <c r="AJ22" i="13"/>
  <c r="AJ70" i="13" s="1"/>
  <c r="AJ18" i="13"/>
  <c r="AJ66" i="13" s="1"/>
  <c r="AJ17" i="13"/>
  <c r="AJ65" i="13" s="1"/>
  <c r="AJ23" i="13"/>
  <c r="AJ71" i="13" s="1"/>
  <c r="AJ16" i="13"/>
  <c r="AJ64" i="13" s="1"/>
  <c r="AJ24" i="13"/>
  <c r="AJ72" i="13" s="1"/>
  <c r="AJ15" i="13"/>
  <c r="AJ63" i="13" s="1"/>
  <c r="AJ25" i="13"/>
  <c r="AJ73" i="13" s="1"/>
  <c r="AJ14" i="13"/>
  <c r="AJ62" i="13" s="1"/>
  <c r="AJ26" i="13"/>
  <c r="AJ74" i="13" s="1"/>
  <c r="AJ27" i="13"/>
  <c r="AJ75" i="13" s="1"/>
  <c r="AJ13" i="13"/>
  <c r="AJ61" i="13" s="1"/>
  <c r="AJ28" i="13"/>
  <c r="AJ76" i="13" s="1"/>
  <c r="AJ12" i="13"/>
  <c r="AJ60" i="13" s="1"/>
  <c r="AJ11" i="13"/>
  <c r="AJ59" i="13" s="1"/>
  <c r="AJ29" i="13"/>
  <c r="AJ77" i="13" s="1"/>
  <c r="AJ10" i="13"/>
  <c r="AJ58" i="13" s="1"/>
  <c r="AJ30" i="13"/>
  <c r="AJ78" i="13" s="1"/>
  <c r="AJ31" i="13"/>
  <c r="AJ79" i="13" s="1"/>
  <c r="AJ9" i="13"/>
  <c r="AJ57" i="13" s="1"/>
  <c r="AJ32" i="13"/>
  <c r="AJ80" i="13" s="1"/>
  <c r="AJ8" i="13"/>
  <c r="AJ56" i="13" s="1"/>
  <c r="AJ7" i="13"/>
  <c r="AJ55" i="13" s="1"/>
  <c r="AJ33" i="13"/>
  <c r="AJ81" i="13" s="1"/>
  <c r="AJ6" i="13"/>
  <c r="AJ54" i="13" s="1"/>
  <c r="AJ34" i="13"/>
  <c r="AJ82" i="13" s="1"/>
  <c r="AJ35" i="13"/>
  <c r="AJ83" i="13" s="1"/>
  <c r="AJ36" i="13"/>
  <c r="AJ84" i="13" s="1"/>
  <c r="AJ5" i="13"/>
  <c r="AJ53" i="13" s="1"/>
  <c r="AJ37" i="13"/>
  <c r="AJ85" i="13" s="1"/>
  <c r="B89" i="13"/>
  <c r="B137" i="13" s="1"/>
  <c r="D41" i="13"/>
  <c r="D89" i="13" s="1"/>
  <c r="G41" i="13"/>
  <c r="G89" i="13" s="1"/>
  <c r="K41" i="13"/>
  <c r="K89" i="13" s="1"/>
  <c r="O41" i="13"/>
  <c r="O89" i="13" s="1"/>
  <c r="S41" i="13"/>
  <c r="S89" i="13" s="1"/>
  <c r="F41" i="13"/>
  <c r="F89" i="13" s="1"/>
  <c r="J41" i="13"/>
  <c r="J89" i="13" s="1"/>
  <c r="N41" i="13"/>
  <c r="N89" i="13" s="1"/>
  <c r="R41" i="13"/>
  <c r="R89" i="13" s="1"/>
  <c r="I41" i="13"/>
  <c r="I89" i="13" s="1"/>
  <c r="Q41" i="13"/>
  <c r="Q89" i="13" s="1"/>
  <c r="C41" i="13"/>
  <c r="C89" i="13" s="1"/>
  <c r="L41" i="13"/>
  <c r="L89" i="13" s="1"/>
  <c r="T41" i="13"/>
  <c r="T89" i="13" s="1"/>
  <c r="M41" i="13"/>
  <c r="M89" i="13" s="1"/>
  <c r="H41" i="13"/>
  <c r="H89" i="13" s="1"/>
  <c r="P41" i="13"/>
  <c r="P89" i="13" s="1"/>
  <c r="E41" i="13"/>
  <c r="E89" i="13" s="1"/>
  <c r="U41" i="13"/>
  <c r="U89" i="13" s="1"/>
  <c r="V45" i="3"/>
  <c r="B46" i="3"/>
  <c r="B42" i="13" s="1"/>
  <c r="AG44" i="3"/>
  <c r="AK52" i="13" l="1"/>
  <c r="B90" i="13"/>
  <c r="B138" i="13" s="1"/>
  <c r="D42" i="13"/>
  <c r="D90" i="13" s="1"/>
  <c r="H42" i="13"/>
  <c r="H90" i="13" s="1"/>
  <c r="L42" i="13"/>
  <c r="L90" i="13" s="1"/>
  <c r="P42" i="13"/>
  <c r="P90" i="13" s="1"/>
  <c r="T42" i="13"/>
  <c r="T90" i="13" s="1"/>
  <c r="C42" i="13"/>
  <c r="C90" i="13" s="1"/>
  <c r="G42" i="13"/>
  <c r="G90" i="13" s="1"/>
  <c r="K42" i="13"/>
  <c r="K90" i="13" s="1"/>
  <c r="O42" i="13"/>
  <c r="O90" i="13" s="1"/>
  <c r="S42" i="13"/>
  <c r="S90" i="13" s="1"/>
  <c r="F42" i="13"/>
  <c r="F90" i="13" s="1"/>
  <c r="N42" i="13"/>
  <c r="N90" i="13" s="1"/>
  <c r="V42" i="13"/>
  <c r="V90" i="13" s="1"/>
  <c r="I42" i="13"/>
  <c r="I90" i="13" s="1"/>
  <c r="Q42" i="13"/>
  <c r="Q90" i="13" s="1"/>
  <c r="J42" i="13"/>
  <c r="J90" i="13" s="1"/>
  <c r="E42" i="13"/>
  <c r="E90" i="13" s="1"/>
  <c r="M42" i="13"/>
  <c r="M90" i="13" s="1"/>
  <c r="U42" i="13"/>
  <c r="U90" i="13" s="1"/>
  <c r="R42" i="13"/>
  <c r="R90" i="13" s="1"/>
  <c r="AL4" i="13"/>
  <c r="AK20" i="13"/>
  <c r="AK68" i="13" s="1"/>
  <c r="AK21" i="13"/>
  <c r="AK69" i="13" s="1"/>
  <c r="AK19" i="13"/>
  <c r="AK67" i="13" s="1"/>
  <c r="AK22" i="13"/>
  <c r="AK70" i="13" s="1"/>
  <c r="AK18" i="13"/>
  <c r="AK66" i="13" s="1"/>
  <c r="AK23" i="13"/>
  <c r="AK71" i="13" s="1"/>
  <c r="AK17" i="13"/>
  <c r="AK65" i="13" s="1"/>
  <c r="AK24" i="13"/>
  <c r="AK72" i="13" s="1"/>
  <c r="AK16" i="13"/>
  <c r="AK64" i="13" s="1"/>
  <c r="AK15" i="13"/>
  <c r="AK63" i="13" s="1"/>
  <c r="AK25" i="13"/>
  <c r="AK73" i="13" s="1"/>
  <c r="AK26" i="13"/>
  <c r="AK74" i="13" s="1"/>
  <c r="AK14" i="13"/>
  <c r="AK62" i="13" s="1"/>
  <c r="AK27" i="13"/>
  <c r="AK75" i="13" s="1"/>
  <c r="AK13" i="13"/>
  <c r="AK61" i="13" s="1"/>
  <c r="AK28" i="13"/>
  <c r="AK76" i="13" s="1"/>
  <c r="AK12" i="13"/>
  <c r="AK60" i="13" s="1"/>
  <c r="AK11" i="13"/>
  <c r="AK59" i="13" s="1"/>
  <c r="AK29" i="13"/>
  <c r="AK77" i="13" s="1"/>
  <c r="AK10" i="13"/>
  <c r="AK58" i="13" s="1"/>
  <c r="AK30" i="13"/>
  <c r="AK78" i="13" s="1"/>
  <c r="AK9" i="13"/>
  <c r="AK57" i="13" s="1"/>
  <c r="AK31" i="13"/>
  <c r="AK79" i="13" s="1"/>
  <c r="AK8" i="13"/>
  <c r="AK56" i="13" s="1"/>
  <c r="AK32" i="13"/>
  <c r="AK80" i="13" s="1"/>
  <c r="AK7" i="13"/>
  <c r="AK55" i="13" s="1"/>
  <c r="AK33" i="13"/>
  <c r="AK81" i="13" s="1"/>
  <c r="AK6" i="13"/>
  <c r="AK54" i="13" s="1"/>
  <c r="AK34" i="13"/>
  <c r="AK82" i="13" s="1"/>
  <c r="AK35" i="13"/>
  <c r="AK83" i="13" s="1"/>
  <c r="AK5" i="13"/>
  <c r="AK53" i="13" s="1"/>
  <c r="AK36" i="13"/>
  <c r="AK84" i="13" s="1"/>
  <c r="AK37" i="13"/>
  <c r="AK85" i="13" s="1"/>
  <c r="AK38" i="13"/>
  <c r="AK86" i="13" s="1"/>
  <c r="AG45" i="3"/>
  <c r="B47" i="3"/>
  <c r="B43" i="13" s="1"/>
  <c r="V46" i="3"/>
  <c r="AL52" i="13" l="1"/>
  <c r="B91" i="13"/>
  <c r="B139" i="13" s="1"/>
  <c r="E43" i="13"/>
  <c r="E91" i="13" s="1"/>
  <c r="I43" i="13"/>
  <c r="I91" i="13" s="1"/>
  <c r="M43" i="13"/>
  <c r="M91" i="13" s="1"/>
  <c r="Q43" i="13"/>
  <c r="Q91" i="13" s="1"/>
  <c r="U43" i="13"/>
  <c r="U91" i="13" s="1"/>
  <c r="D43" i="13"/>
  <c r="D91" i="13" s="1"/>
  <c r="H43" i="13"/>
  <c r="H91" i="13" s="1"/>
  <c r="L43" i="13"/>
  <c r="L91" i="13" s="1"/>
  <c r="P43" i="13"/>
  <c r="P91" i="13" s="1"/>
  <c r="T43" i="13"/>
  <c r="T91" i="13" s="1"/>
  <c r="C43" i="13"/>
  <c r="C91" i="13" s="1"/>
  <c r="K43" i="13"/>
  <c r="K91" i="13" s="1"/>
  <c r="S43" i="13"/>
  <c r="S91" i="13" s="1"/>
  <c r="F43" i="13"/>
  <c r="F91" i="13" s="1"/>
  <c r="N43" i="13"/>
  <c r="N91" i="13" s="1"/>
  <c r="O43" i="13"/>
  <c r="O91" i="13" s="1"/>
  <c r="W43" i="13"/>
  <c r="W91" i="13" s="1"/>
  <c r="J43" i="13"/>
  <c r="J91" i="13" s="1"/>
  <c r="R43" i="13"/>
  <c r="R91" i="13" s="1"/>
  <c r="V43" i="13"/>
  <c r="V91" i="13" s="1"/>
  <c r="G43" i="13"/>
  <c r="G91" i="13" s="1"/>
  <c r="AM4" i="13"/>
  <c r="AL20" i="13"/>
  <c r="AL68" i="13" s="1"/>
  <c r="AL21" i="13"/>
  <c r="AL69" i="13" s="1"/>
  <c r="AL19" i="13"/>
  <c r="AL67" i="13" s="1"/>
  <c r="AL18" i="13"/>
  <c r="AL66" i="13" s="1"/>
  <c r="AL22" i="13"/>
  <c r="AL70" i="13" s="1"/>
  <c r="AL23" i="13"/>
  <c r="AL71" i="13" s="1"/>
  <c r="AL17" i="13"/>
  <c r="AL65" i="13" s="1"/>
  <c r="AL16" i="13"/>
  <c r="AL64" i="13" s="1"/>
  <c r="AL24" i="13"/>
  <c r="AL72" i="13" s="1"/>
  <c r="AL15" i="13"/>
  <c r="AL63" i="13" s="1"/>
  <c r="AL25" i="13"/>
  <c r="AL73" i="13" s="1"/>
  <c r="AL26" i="13"/>
  <c r="AL74" i="13" s="1"/>
  <c r="AL14" i="13"/>
  <c r="AL62" i="13" s="1"/>
  <c r="AL13" i="13"/>
  <c r="AL61" i="13" s="1"/>
  <c r="AL27" i="13"/>
  <c r="AL75" i="13" s="1"/>
  <c r="AL28" i="13"/>
  <c r="AL76" i="13" s="1"/>
  <c r="AL12" i="13"/>
  <c r="AL60" i="13" s="1"/>
  <c r="AL29" i="13"/>
  <c r="AL77" i="13" s="1"/>
  <c r="AL11" i="13"/>
  <c r="AL59" i="13" s="1"/>
  <c r="AL30" i="13"/>
  <c r="AL78" i="13" s="1"/>
  <c r="AL10" i="13"/>
  <c r="AL58" i="13" s="1"/>
  <c r="AL31" i="13"/>
  <c r="AL79" i="13" s="1"/>
  <c r="AL9" i="13"/>
  <c r="AL57" i="13" s="1"/>
  <c r="AL8" i="13"/>
  <c r="AL56" i="13" s="1"/>
  <c r="AL32" i="13"/>
  <c r="AL80" i="13" s="1"/>
  <c r="AL33" i="13"/>
  <c r="AL81" i="13" s="1"/>
  <c r="AL7" i="13"/>
  <c r="AL55" i="13" s="1"/>
  <c r="AL34" i="13"/>
  <c r="AL82" i="13" s="1"/>
  <c r="AL6" i="13"/>
  <c r="AL54" i="13" s="1"/>
  <c r="AL35" i="13"/>
  <c r="AL83" i="13" s="1"/>
  <c r="AL36" i="13"/>
  <c r="AL84" i="13" s="1"/>
  <c r="AL5" i="13"/>
  <c r="AL53" i="13" s="1"/>
  <c r="AL37" i="13"/>
  <c r="AL85" i="13" s="1"/>
  <c r="AL38" i="13"/>
  <c r="AL86" i="13" s="1"/>
  <c r="AL39" i="13"/>
  <c r="AL87" i="13" s="1"/>
  <c r="AG46" i="3"/>
  <c r="B48" i="3"/>
  <c r="B44" i="13" s="1"/>
  <c r="V47" i="3"/>
  <c r="AM52" i="13" l="1"/>
  <c r="B92" i="13"/>
  <c r="B140" i="13" s="1"/>
  <c r="F44" i="13"/>
  <c r="F92" i="13" s="1"/>
  <c r="J44" i="13"/>
  <c r="J92" i="13" s="1"/>
  <c r="N44" i="13"/>
  <c r="N92" i="13" s="1"/>
  <c r="R44" i="13"/>
  <c r="R92" i="13" s="1"/>
  <c r="V44" i="13"/>
  <c r="V92" i="13" s="1"/>
  <c r="E44" i="13"/>
  <c r="E92" i="13" s="1"/>
  <c r="I44" i="13"/>
  <c r="I92" i="13" s="1"/>
  <c r="M44" i="13"/>
  <c r="M92" i="13" s="1"/>
  <c r="Q44" i="13"/>
  <c r="Q92" i="13" s="1"/>
  <c r="U44" i="13"/>
  <c r="U92" i="13" s="1"/>
  <c r="H44" i="13"/>
  <c r="H92" i="13" s="1"/>
  <c r="P44" i="13"/>
  <c r="P92" i="13" s="1"/>
  <c r="X44" i="13"/>
  <c r="X92" i="13" s="1"/>
  <c r="C44" i="13"/>
  <c r="C92" i="13" s="1"/>
  <c r="K44" i="13"/>
  <c r="K92" i="13" s="1"/>
  <c r="S44" i="13"/>
  <c r="S92" i="13" s="1"/>
  <c r="L44" i="13"/>
  <c r="L92" i="13" s="1"/>
  <c r="G44" i="13"/>
  <c r="G92" i="13" s="1"/>
  <c r="O44" i="13"/>
  <c r="O92" i="13" s="1"/>
  <c r="W44" i="13"/>
  <c r="W92" i="13" s="1"/>
  <c r="D44" i="13"/>
  <c r="D92" i="13" s="1"/>
  <c r="T44" i="13"/>
  <c r="T92" i="13" s="1"/>
  <c r="AN4" i="13"/>
  <c r="AM20" i="13"/>
  <c r="AM68" i="13" s="1"/>
  <c r="AM21" i="13"/>
  <c r="AM69" i="13" s="1"/>
  <c r="AM19" i="13"/>
  <c r="AM67" i="13" s="1"/>
  <c r="AM22" i="13"/>
  <c r="AM70" i="13" s="1"/>
  <c r="AM18" i="13"/>
  <c r="AM66" i="13" s="1"/>
  <c r="AM23" i="13"/>
  <c r="AM71" i="13" s="1"/>
  <c r="AM17" i="13"/>
  <c r="AM65" i="13" s="1"/>
  <c r="AM24" i="13"/>
  <c r="AM72" i="13" s="1"/>
  <c r="AM16" i="13"/>
  <c r="AM64" i="13" s="1"/>
  <c r="AM25" i="13"/>
  <c r="AM73" i="13" s="1"/>
  <c r="AM15" i="13"/>
  <c r="AM63" i="13" s="1"/>
  <c r="AM26" i="13"/>
  <c r="AM74" i="13" s="1"/>
  <c r="AM14" i="13"/>
  <c r="AM62" i="13" s="1"/>
  <c r="AM13" i="13"/>
  <c r="AM61" i="13" s="1"/>
  <c r="AM27" i="13"/>
  <c r="AM75" i="13" s="1"/>
  <c r="AM28" i="13"/>
  <c r="AM76" i="13" s="1"/>
  <c r="AM12" i="13"/>
  <c r="AM60" i="13" s="1"/>
  <c r="AM11" i="13"/>
  <c r="AM59" i="13" s="1"/>
  <c r="AM29" i="13"/>
  <c r="AM77" i="13" s="1"/>
  <c r="AM30" i="13"/>
  <c r="AM78" i="13" s="1"/>
  <c r="AM10" i="13"/>
  <c r="AM58" i="13" s="1"/>
  <c r="AM9" i="13"/>
  <c r="AM57" i="13" s="1"/>
  <c r="AM31" i="13"/>
  <c r="AM79" i="13" s="1"/>
  <c r="AM32" i="13"/>
  <c r="AM80" i="13" s="1"/>
  <c r="AM8" i="13"/>
  <c r="AM56" i="13" s="1"/>
  <c r="AM7" i="13"/>
  <c r="AM55" i="13" s="1"/>
  <c r="AM33" i="13"/>
  <c r="AM81" i="13" s="1"/>
  <c r="AM6" i="13"/>
  <c r="AM54" i="13" s="1"/>
  <c r="AM34" i="13"/>
  <c r="AM82" i="13" s="1"/>
  <c r="AM35" i="13"/>
  <c r="AM83" i="13" s="1"/>
  <c r="AM36" i="13"/>
  <c r="AM84" i="13" s="1"/>
  <c r="AM5" i="13"/>
  <c r="AM53" i="13" s="1"/>
  <c r="AM37" i="13"/>
  <c r="AM85" i="13" s="1"/>
  <c r="AM38" i="13"/>
  <c r="AM86" i="13" s="1"/>
  <c r="AM39" i="13"/>
  <c r="AM87" i="13" s="1"/>
  <c r="AM40" i="13"/>
  <c r="AM88" i="13" s="1"/>
  <c r="B49" i="3"/>
  <c r="B45" i="13" s="1"/>
  <c r="V48" i="3"/>
  <c r="AG47" i="3"/>
  <c r="AN52" i="13" l="1"/>
  <c r="AO4" i="13"/>
  <c r="AN20" i="13"/>
  <c r="AN68" i="13" s="1"/>
  <c r="AN21" i="13"/>
  <c r="AN69" i="13" s="1"/>
  <c r="AN19" i="13"/>
  <c r="AN67" i="13" s="1"/>
  <c r="AN18" i="13"/>
  <c r="AN66" i="13" s="1"/>
  <c r="AN22" i="13"/>
  <c r="AN70" i="13" s="1"/>
  <c r="AN23" i="13"/>
  <c r="AN71" i="13" s="1"/>
  <c r="AN17" i="13"/>
  <c r="AN65" i="13" s="1"/>
  <c r="AN24" i="13"/>
  <c r="AN72" i="13" s="1"/>
  <c r="AN16" i="13"/>
  <c r="AN64" i="13" s="1"/>
  <c r="AN25" i="13"/>
  <c r="AN73" i="13" s="1"/>
  <c r="AN15" i="13"/>
  <c r="AN63" i="13" s="1"/>
  <c r="AN26" i="13"/>
  <c r="AN74" i="13" s="1"/>
  <c r="AN14" i="13"/>
  <c r="AN62" i="13" s="1"/>
  <c r="AN27" i="13"/>
  <c r="AN75" i="13" s="1"/>
  <c r="AN13" i="13"/>
  <c r="AN61" i="13" s="1"/>
  <c r="AN28" i="13"/>
  <c r="AN76" i="13" s="1"/>
  <c r="AN12" i="13"/>
  <c r="AN60" i="13" s="1"/>
  <c r="AN29" i="13"/>
  <c r="AN77" i="13" s="1"/>
  <c r="AN11" i="13"/>
  <c r="AN59" i="13" s="1"/>
  <c r="AN10" i="13"/>
  <c r="AN58" i="13" s="1"/>
  <c r="AN30" i="13"/>
  <c r="AN78" i="13" s="1"/>
  <c r="AN9" i="13"/>
  <c r="AN57" i="13" s="1"/>
  <c r="AN31" i="13"/>
  <c r="AN79" i="13" s="1"/>
  <c r="AN32" i="13"/>
  <c r="AN80" i="13" s="1"/>
  <c r="AN8" i="13"/>
  <c r="AN56" i="13" s="1"/>
  <c r="AN33" i="13"/>
  <c r="AN81" i="13" s="1"/>
  <c r="AN7" i="13"/>
  <c r="AN55" i="13" s="1"/>
  <c r="AN34" i="13"/>
  <c r="AN82" i="13" s="1"/>
  <c r="AN6" i="13"/>
  <c r="AN54" i="13" s="1"/>
  <c r="AN35" i="13"/>
  <c r="AN83" i="13" s="1"/>
  <c r="AN36" i="13"/>
  <c r="AN84" i="13" s="1"/>
  <c r="AN5" i="13"/>
  <c r="AN53" i="13" s="1"/>
  <c r="AN37" i="13"/>
  <c r="AN85" i="13" s="1"/>
  <c r="AN38" i="13"/>
  <c r="AN86" i="13" s="1"/>
  <c r="AN39" i="13"/>
  <c r="AN87" i="13" s="1"/>
  <c r="AN40" i="13"/>
  <c r="AN88" i="13" s="1"/>
  <c r="AN41" i="13"/>
  <c r="AN89" i="13" s="1"/>
  <c r="B93" i="13"/>
  <c r="B141" i="13" s="1"/>
  <c r="C45" i="13"/>
  <c r="C93" i="13" s="1"/>
  <c r="G45" i="13"/>
  <c r="G93" i="13" s="1"/>
  <c r="K45" i="13"/>
  <c r="K93" i="13" s="1"/>
  <c r="O45" i="13"/>
  <c r="O93" i="13" s="1"/>
  <c r="S45" i="13"/>
  <c r="S93" i="13" s="1"/>
  <c r="W45" i="13"/>
  <c r="W93" i="13" s="1"/>
  <c r="F45" i="13"/>
  <c r="F93" i="13" s="1"/>
  <c r="J45" i="13"/>
  <c r="J93" i="13" s="1"/>
  <c r="N45" i="13"/>
  <c r="N93" i="13" s="1"/>
  <c r="R45" i="13"/>
  <c r="R93" i="13" s="1"/>
  <c r="V45" i="13"/>
  <c r="V93" i="13" s="1"/>
  <c r="E45" i="13"/>
  <c r="E93" i="13" s="1"/>
  <c r="M45" i="13"/>
  <c r="M93" i="13" s="1"/>
  <c r="U45" i="13"/>
  <c r="U93" i="13" s="1"/>
  <c r="P45" i="13"/>
  <c r="P93" i="13" s="1"/>
  <c r="X45" i="13"/>
  <c r="X93" i="13" s="1"/>
  <c r="I45" i="13"/>
  <c r="I93" i="13" s="1"/>
  <c r="Y45" i="13"/>
  <c r="Y93" i="13" s="1"/>
  <c r="D45" i="13"/>
  <c r="D93" i="13" s="1"/>
  <c r="L45" i="13"/>
  <c r="L93" i="13" s="1"/>
  <c r="T45" i="13"/>
  <c r="T93" i="13" s="1"/>
  <c r="H45" i="13"/>
  <c r="H93" i="13" s="1"/>
  <c r="Q45" i="13"/>
  <c r="Q93" i="13" s="1"/>
  <c r="AG48" i="3"/>
  <c r="V49" i="3"/>
  <c r="B50" i="3"/>
  <c r="B46" i="13" s="1"/>
  <c r="AO52" i="13" l="1"/>
  <c r="B94" i="13"/>
  <c r="B142" i="13" s="1"/>
  <c r="D46" i="13"/>
  <c r="D94" i="13" s="1"/>
  <c r="H46" i="13"/>
  <c r="H94" i="13" s="1"/>
  <c r="L46" i="13"/>
  <c r="L94" i="13" s="1"/>
  <c r="P46" i="13"/>
  <c r="P94" i="13" s="1"/>
  <c r="T46" i="13"/>
  <c r="T94" i="13" s="1"/>
  <c r="X46" i="13"/>
  <c r="X94" i="13" s="1"/>
  <c r="C46" i="13"/>
  <c r="C94" i="13" s="1"/>
  <c r="G46" i="13"/>
  <c r="G94" i="13" s="1"/>
  <c r="K46" i="13"/>
  <c r="K94" i="13" s="1"/>
  <c r="O46" i="13"/>
  <c r="O94" i="13" s="1"/>
  <c r="S46" i="13"/>
  <c r="S94" i="13" s="1"/>
  <c r="W46" i="13"/>
  <c r="W94" i="13" s="1"/>
  <c r="J46" i="13"/>
  <c r="J94" i="13" s="1"/>
  <c r="R46" i="13"/>
  <c r="R94" i="13" s="1"/>
  <c r="Z46" i="13"/>
  <c r="Z94" i="13" s="1"/>
  <c r="M46" i="13"/>
  <c r="M94" i="13" s="1"/>
  <c r="N46" i="13"/>
  <c r="N94" i="13" s="1"/>
  <c r="I46" i="13"/>
  <c r="I94" i="13" s="1"/>
  <c r="Q46" i="13"/>
  <c r="Q94" i="13" s="1"/>
  <c r="Y46" i="13"/>
  <c r="Y94" i="13" s="1"/>
  <c r="E46" i="13"/>
  <c r="E94" i="13" s="1"/>
  <c r="U46" i="13"/>
  <c r="U94" i="13" s="1"/>
  <c r="F46" i="13"/>
  <c r="F94" i="13" s="1"/>
  <c r="V46" i="13"/>
  <c r="V94" i="13" s="1"/>
  <c r="AP4" i="13"/>
  <c r="AO20" i="13"/>
  <c r="AO68" i="13" s="1"/>
  <c r="AO21" i="13"/>
  <c r="AO69" i="13" s="1"/>
  <c r="AO19" i="13"/>
  <c r="AO67" i="13" s="1"/>
  <c r="AO18" i="13"/>
  <c r="AO66" i="13" s="1"/>
  <c r="AO22" i="13"/>
  <c r="AO70" i="13" s="1"/>
  <c r="AO17" i="13"/>
  <c r="AO65" i="13" s="1"/>
  <c r="AO23" i="13"/>
  <c r="AO71" i="13" s="1"/>
  <c r="AO24" i="13"/>
  <c r="AO72" i="13" s="1"/>
  <c r="AO16" i="13"/>
  <c r="AO64" i="13" s="1"/>
  <c r="AO15" i="13"/>
  <c r="AO63" i="13" s="1"/>
  <c r="AO25" i="13"/>
  <c r="AO73" i="13" s="1"/>
  <c r="AO14" i="13"/>
  <c r="AO62" i="13" s="1"/>
  <c r="AO26" i="13"/>
  <c r="AO74" i="13" s="1"/>
  <c r="AO13" i="13"/>
  <c r="AO61" i="13" s="1"/>
  <c r="AO27" i="13"/>
  <c r="AO75" i="13" s="1"/>
  <c r="AO28" i="13"/>
  <c r="AO76" i="13" s="1"/>
  <c r="AO12" i="13"/>
  <c r="AO60" i="13" s="1"/>
  <c r="AO11" i="13"/>
  <c r="AO59" i="13" s="1"/>
  <c r="AO29" i="13"/>
  <c r="AO77" i="13" s="1"/>
  <c r="AO30" i="13"/>
  <c r="AO78" i="13" s="1"/>
  <c r="AO10" i="13"/>
  <c r="AO58" i="13" s="1"/>
  <c r="AO31" i="13"/>
  <c r="AO79" i="13" s="1"/>
  <c r="AO9" i="13"/>
  <c r="AO57" i="13" s="1"/>
  <c r="AO32" i="13"/>
  <c r="AO80" i="13" s="1"/>
  <c r="AO8" i="13"/>
  <c r="AO56" i="13" s="1"/>
  <c r="AO7" i="13"/>
  <c r="AO55" i="13" s="1"/>
  <c r="AO33" i="13"/>
  <c r="AO81" i="13" s="1"/>
  <c r="AO6" i="13"/>
  <c r="AO54" i="13" s="1"/>
  <c r="AO34" i="13"/>
  <c r="AO82" i="13" s="1"/>
  <c r="AO35" i="13"/>
  <c r="AO83" i="13" s="1"/>
  <c r="AO5" i="13"/>
  <c r="AO53" i="13" s="1"/>
  <c r="AO36" i="13"/>
  <c r="AO84" i="13" s="1"/>
  <c r="AO37" i="13"/>
  <c r="AO85" i="13" s="1"/>
  <c r="AO38" i="13"/>
  <c r="AO86" i="13" s="1"/>
  <c r="AO39" i="13"/>
  <c r="AO87" i="13" s="1"/>
  <c r="AO40" i="13"/>
  <c r="AO88" i="13" s="1"/>
  <c r="AO41" i="13"/>
  <c r="AO89" i="13" s="1"/>
  <c r="AO42" i="13"/>
  <c r="AO90" i="13" s="1"/>
  <c r="B51" i="3"/>
  <c r="B47" i="13" s="1"/>
  <c r="V50" i="3"/>
  <c r="AG49" i="3"/>
  <c r="AP52" i="13" l="1"/>
  <c r="B95" i="13"/>
  <c r="B143" i="13" s="1"/>
  <c r="E47" i="13"/>
  <c r="E95" i="13" s="1"/>
  <c r="I47" i="13"/>
  <c r="I95" i="13" s="1"/>
  <c r="M47" i="13"/>
  <c r="M95" i="13" s="1"/>
  <c r="Q47" i="13"/>
  <c r="Q95" i="13" s="1"/>
  <c r="U47" i="13"/>
  <c r="U95" i="13" s="1"/>
  <c r="Y47" i="13"/>
  <c r="Y95" i="13" s="1"/>
  <c r="D47" i="13"/>
  <c r="D95" i="13" s="1"/>
  <c r="H47" i="13"/>
  <c r="H95" i="13" s="1"/>
  <c r="L47" i="13"/>
  <c r="L95" i="13" s="1"/>
  <c r="P47" i="13"/>
  <c r="P95" i="13" s="1"/>
  <c r="T47" i="13"/>
  <c r="T95" i="13" s="1"/>
  <c r="X47" i="13"/>
  <c r="X95" i="13" s="1"/>
  <c r="G47" i="13"/>
  <c r="G95" i="13" s="1"/>
  <c r="O47" i="13"/>
  <c r="O95" i="13" s="1"/>
  <c r="W47" i="13"/>
  <c r="W95" i="13" s="1"/>
  <c r="R47" i="13"/>
  <c r="R95" i="13" s="1"/>
  <c r="Z47" i="13"/>
  <c r="Z95" i="13" s="1"/>
  <c r="C47" i="13"/>
  <c r="C95" i="13" s="1"/>
  <c r="K47" i="13"/>
  <c r="K95" i="13" s="1"/>
  <c r="AA47" i="13"/>
  <c r="AA95" i="13" s="1"/>
  <c r="F47" i="13"/>
  <c r="F95" i="13" s="1"/>
  <c r="N47" i="13"/>
  <c r="N95" i="13" s="1"/>
  <c r="V47" i="13"/>
  <c r="V95" i="13" s="1"/>
  <c r="J47" i="13"/>
  <c r="J95" i="13" s="1"/>
  <c r="S47" i="13"/>
  <c r="S95" i="13" s="1"/>
  <c r="AQ4" i="13"/>
  <c r="AP20" i="13"/>
  <c r="AP68" i="13" s="1"/>
  <c r="AP19" i="13"/>
  <c r="AP67" i="13" s="1"/>
  <c r="AP21" i="13"/>
  <c r="AP69" i="13" s="1"/>
  <c r="AP18" i="13"/>
  <c r="AP66" i="13" s="1"/>
  <c r="AP22" i="13"/>
  <c r="AP70" i="13" s="1"/>
  <c r="AP23" i="13"/>
  <c r="AP71" i="13" s="1"/>
  <c r="AP17" i="13"/>
  <c r="AP65" i="13" s="1"/>
  <c r="AP24" i="13"/>
  <c r="AP72" i="13" s="1"/>
  <c r="AP16" i="13"/>
  <c r="AP64" i="13" s="1"/>
  <c r="AP15" i="13"/>
  <c r="AP63" i="13" s="1"/>
  <c r="AP25" i="13"/>
  <c r="AP73" i="13" s="1"/>
  <c r="AP26" i="13"/>
  <c r="AP74" i="13" s="1"/>
  <c r="AP14" i="13"/>
  <c r="AP62" i="13" s="1"/>
  <c r="AP27" i="13"/>
  <c r="AP75" i="13" s="1"/>
  <c r="AP13" i="13"/>
  <c r="AP61" i="13" s="1"/>
  <c r="AP28" i="13"/>
  <c r="AP76" i="13" s="1"/>
  <c r="AP12" i="13"/>
  <c r="AP60" i="13" s="1"/>
  <c r="AP29" i="13"/>
  <c r="AP77" i="13" s="1"/>
  <c r="AP11" i="13"/>
  <c r="AP59" i="13" s="1"/>
  <c r="AP30" i="13"/>
  <c r="AP78" i="13" s="1"/>
  <c r="AP10" i="13"/>
  <c r="AP58" i="13" s="1"/>
  <c r="AP9" i="13"/>
  <c r="AP57" i="13" s="1"/>
  <c r="AP31" i="13"/>
  <c r="AP79" i="13" s="1"/>
  <c r="AP8" i="13"/>
  <c r="AP56" i="13" s="1"/>
  <c r="AP32" i="13"/>
  <c r="AP80" i="13" s="1"/>
  <c r="AP33" i="13"/>
  <c r="AP81" i="13" s="1"/>
  <c r="AP7" i="13"/>
  <c r="AP55" i="13" s="1"/>
  <c r="AP6" i="13"/>
  <c r="AP54" i="13" s="1"/>
  <c r="AP34" i="13"/>
  <c r="AP82" i="13" s="1"/>
  <c r="AP35" i="13"/>
  <c r="AP83" i="13" s="1"/>
  <c r="AP36" i="13"/>
  <c r="AP84" i="13" s="1"/>
  <c r="AP5" i="13"/>
  <c r="AP53" i="13" s="1"/>
  <c r="AP37" i="13"/>
  <c r="AP85" i="13" s="1"/>
  <c r="AP38" i="13"/>
  <c r="AP86" i="13" s="1"/>
  <c r="AP39" i="13"/>
  <c r="AP87" i="13" s="1"/>
  <c r="AP40" i="13"/>
  <c r="AP88" i="13" s="1"/>
  <c r="AP41" i="13"/>
  <c r="AP89" i="13" s="1"/>
  <c r="AP42" i="13"/>
  <c r="AP90" i="13" s="1"/>
  <c r="AP43" i="13"/>
  <c r="AP91" i="13" s="1"/>
  <c r="AG50" i="3"/>
  <c r="B52" i="3"/>
  <c r="B48" i="13" s="1"/>
  <c r="V51" i="3"/>
  <c r="AQ52" i="13" l="1"/>
  <c r="AR4" i="13"/>
  <c r="AQ20" i="13"/>
  <c r="AQ68" i="13" s="1"/>
  <c r="AQ21" i="13"/>
  <c r="AQ69" i="13" s="1"/>
  <c r="AQ19" i="13"/>
  <c r="AQ67" i="13" s="1"/>
  <c r="AQ22" i="13"/>
  <c r="AQ70" i="13" s="1"/>
  <c r="AQ18" i="13"/>
  <c r="AQ66" i="13" s="1"/>
  <c r="AQ17" i="13"/>
  <c r="AQ65" i="13" s="1"/>
  <c r="AQ23" i="13"/>
  <c r="AQ71" i="13" s="1"/>
  <c r="AQ24" i="13"/>
  <c r="AQ72" i="13" s="1"/>
  <c r="AQ16" i="13"/>
  <c r="AQ64" i="13" s="1"/>
  <c r="AQ15" i="13"/>
  <c r="AQ63" i="13" s="1"/>
  <c r="AQ25" i="13"/>
  <c r="AQ73" i="13" s="1"/>
  <c r="AQ26" i="13"/>
  <c r="AQ74" i="13" s="1"/>
  <c r="AQ14" i="13"/>
  <c r="AQ62" i="13" s="1"/>
  <c r="AQ27" i="13"/>
  <c r="AQ75" i="13" s="1"/>
  <c r="AQ13" i="13"/>
  <c r="AQ61" i="13" s="1"/>
  <c r="AQ28" i="13"/>
  <c r="AQ76" i="13" s="1"/>
  <c r="AQ12" i="13"/>
  <c r="AQ60" i="13" s="1"/>
  <c r="AQ11" i="13"/>
  <c r="AQ59" i="13" s="1"/>
  <c r="AQ29" i="13"/>
  <c r="AQ77" i="13" s="1"/>
  <c r="AQ30" i="13"/>
  <c r="AQ78" i="13" s="1"/>
  <c r="AQ10" i="13"/>
  <c r="AQ58" i="13" s="1"/>
  <c r="AQ31" i="13"/>
  <c r="AQ79" i="13" s="1"/>
  <c r="AQ9" i="13"/>
  <c r="AQ57" i="13" s="1"/>
  <c r="AQ32" i="13"/>
  <c r="AQ80" i="13" s="1"/>
  <c r="AQ8" i="13"/>
  <c r="AQ56" i="13" s="1"/>
  <c r="AQ33" i="13"/>
  <c r="AQ81" i="13" s="1"/>
  <c r="AQ7" i="13"/>
  <c r="AQ55" i="13" s="1"/>
  <c r="AQ6" i="13"/>
  <c r="AQ54" i="13" s="1"/>
  <c r="AQ34" i="13"/>
  <c r="AQ82" i="13" s="1"/>
  <c r="AQ35" i="13"/>
  <c r="AQ83" i="13" s="1"/>
  <c r="AQ5" i="13"/>
  <c r="AQ53" i="13" s="1"/>
  <c r="AQ36" i="13"/>
  <c r="AQ84" i="13" s="1"/>
  <c r="AQ37" i="13"/>
  <c r="AQ85" i="13" s="1"/>
  <c r="AQ38" i="13"/>
  <c r="AQ86" i="13" s="1"/>
  <c r="AQ39" i="13"/>
  <c r="AQ87" i="13" s="1"/>
  <c r="AQ40" i="13"/>
  <c r="AQ88" i="13" s="1"/>
  <c r="AQ41" i="13"/>
  <c r="AQ89" i="13" s="1"/>
  <c r="AQ42" i="13"/>
  <c r="AQ90" i="13" s="1"/>
  <c r="AQ43" i="13"/>
  <c r="AQ91" i="13" s="1"/>
  <c r="AQ44" i="13"/>
  <c r="AQ92" i="13" s="1"/>
  <c r="B96" i="13"/>
  <c r="B144" i="13" s="1"/>
  <c r="F48" i="13"/>
  <c r="F96" i="13" s="1"/>
  <c r="J48" i="13"/>
  <c r="J96" i="13" s="1"/>
  <c r="N48" i="13"/>
  <c r="N96" i="13" s="1"/>
  <c r="R48" i="13"/>
  <c r="R96" i="13" s="1"/>
  <c r="V48" i="13"/>
  <c r="V96" i="13" s="1"/>
  <c r="Z48" i="13"/>
  <c r="Z96" i="13" s="1"/>
  <c r="E48" i="13"/>
  <c r="E96" i="13" s="1"/>
  <c r="I48" i="13"/>
  <c r="I96" i="13" s="1"/>
  <c r="M48" i="13"/>
  <c r="M96" i="13" s="1"/>
  <c r="Q48" i="13"/>
  <c r="Q96" i="13" s="1"/>
  <c r="U48" i="13"/>
  <c r="U96" i="13" s="1"/>
  <c r="Y48" i="13"/>
  <c r="Y96" i="13" s="1"/>
  <c r="D48" i="13"/>
  <c r="D96" i="13" s="1"/>
  <c r="L48" i="13"/>
  <c r="L96" i="13" s="1"/>
  <c r="T48" i="13"/>
  <c r="T96" i="13" s="1"/>
  <c r="AB48" i="13"/>
  <c r="AB96" i="13" s="1"/>
  <c r="O48" i="13"/>
  <c r="O96" i="13" s="1"/>
  <c r="P48" i="13"/>
  <c r="P96" i="13" s="1"/>
  <c r="X48" i="13"/>
  <c r="X96" i="13" s="1"/>
  <c r="C48" i="13"/>
  <c r="C96" i="13" s="1"/>
  <c r="K48" i="13"/>
  <c r="K96" i="13" s="1"/>
  <c r="S48" i="13"/>
  <c r="S96" i="13" s="1"/>
  <c r="AA48" i="13"/>
  <c r="AA96" i="13" s="1"/>
  <c r="G48" i="13"/>
  <c r="G96" i="13" s="1"/>
  <c r="W48" i="13"/>
  <c r="W96" i="13" s="1"/>
  <c r="H48" i="13"/>
  <c r="H96" i="13" s="1"/>
  <c r="B53" i="3"/>
  <c r="B49" i="13" s="1"/>
  <c r="V52" i="3"/>
  <c r="AG51" i="3"/>
  <c r="AR52" i="13" l="1"/>
  <c r="C49" i="13"/>
  <c r="C97" i="13" s="1"/>
  <c r="G49" i="13"/>
  <c r="G97" i="13" s="1"/>
  <c r="K49" i="13"/>
  <c r="K97" i="13" s="1"/>
  <c r="O49" i="13"/>
  <c r="O97" i="13" s="1"/>
  <c r="S49" i="13"/>
  <c r="S97" i="13" s="1"/>
  <c r="W49" i="13"/>
  <c r="W97" i="13" s="1"/>
  <c r="AA49" i="13"/>
  <c r="AA97" i="13" s="1"/>
  <c r="F49" i="13"/>
  <c r="F97" i="13" s="1"/>
  <c r="J49" i="13"/>
  <c r="J97" i="13" s="1"/>
  <c r="N49" i="13"/>
  <c r="N97" i="13" s="1"/>
  <c r="R49" i="13"/>
  <c r="R97" i="13" s="1"/>
  <c r="V49" i="13"/>
  <c r="V97" i="13" s="1"/>
  <c r="Z49" i="13"/>
  <c r="Z97" i="13" s="1"/>
  <c r="B97" i="13"/>
  <c r="B145" i="13" s="1"/>
  <c r="I49" i="13"/>
  <c r="I97" i="13" s="1"/>
  <c r="Q49" i="13"/>
  <c r="Q97" i="13" s="1"/>
  <c r="Y49" i="13"/>
  <c r="Y97" i="13" s="1"/>
  <c r="D49" i="13"/>
  <c r="D97" i="13" s="1"/>
  <c r="L49" i="13"/>
  <c r="L97" i="13" s="1"/>
  <c r="AB49" i="13"/>
  <c r="AB97" i="13" s="1"/>
  <c r="M49" i="13"/>
  <c r="M97" i="13" s="1"/>
  <c r="AC49" i="13"/>
  <c r="AC97" i="13" s="1"/>
  <c r="H49" i="13"/>
  <c r="H97" i="13" s="1"/>
  <c r="P49" i="13"/>
  <c r="P97" i="13" s="1"/>
  <c r="X49" i="13"/>
  <c r="X97" i="13" s="1"/>
  <c r="T49" i="13"/>
  <c r="T97" i="13" s="1"/>
  <c r="E49" i="13"/>
  <c r="E97" i="13" s="1"/>
  <c r="U49" i="13"/>
  <c r="U97" i="13" s="1"/>
  <c r="AS4" i="13"/>
  <c r="AR20" i="13"/>
  <c r="AR68" i="13" s="1"/>
  <c r="AR21" i="13"/>
  <c r="AR69" i="13" s="1"/>
  <c r="AR19" i="13"/>
  <c r="AR67" i="13" s="1"/>
  <c r="AR18" i="13"/>
  <c r="AR66" i="13" s="1"/>
  <c r="AR22" i="13"/>
  <c r="AR70" i="13" s="1"/>
  <c r="AR17" i="13"/>
  <c r="AR65" i="13" s="1"/>
  <c r="AR23" i="13"/>
  <c r="AR71" i="13" s="1"/>
  <c r="AR24" i="13"/>
  <c r="AR72" i="13" s="1"/>
  <c r="AR16" i="13"/>
  <c r="AR64" i="13" s="1"/>
  <c r="AR15" i="13"/>
  <c r="AR63" i="13" s="1"/>
  <c r="AR25" i="13"/>
  <c r="AR73" i="13" s="1"/>
  <c r="AR26" i="13"/>
  <c r="AR74" i="13" s="1"/>
  <c r="AR14" i="13"/>
  <c r="AR62" i="13" s="1"/>
  <c r="AR13" i="13"/>
  <c r="AR61" i="13" s="1"/>
  <c r="AR27" i="13"/>
  <c r="AR75" i="13" s="1"/>
  <c r="AR28" i="13"/>
  <c r="AR76" i="13" s="1"/>
  <c r="AR12" i="13"/>
  <c r="AR60" i="13" s="1"/>
  <c r="AR29" i="13"/>
  <c r="AR77" i="13" s="1"/>
  <c r="AR11" i="13"/>
  <c r="AR59" i="13" s="1"/>
  <c r="AR30" i="13"/>
  <c r="AR78" i="13" s="1"/>
  <c r="AR10" i="13"/>
  <c r="AR58" i="13" s="1"/>
  <c r="AR9" i="13"/>
  <c r="AR57" i="13" s="1"/>
  <c r="AR31" i="13"/>
  <c r="AR79" i="13" s="1"/>
  <c r="AR32" i="13"/>
  <c r="AR80" i="13" s="1"/>
  <c r="AR8" i="13"/>
  <c r="AR56" i="13" s="1"/>
  <c r="AR7" i="13"/>
  <c r="AR55" i="13" s="1"/>
  <c r="AR33" i="13"/>
  <c r="AR81" i="13" s="1"/>
  <c r="AR6" i="13"/>
  <c r="AR54" i="13" s="1"/>
  <c r="AR34" i="13"/>
  <c r="AR82" i="13" s="1"/>
  <c r="AR35" i="13"/>
  <c r="AR83" i="13" s="1"/>
  <c r="AR5" i="13"/>
  <c r="AR53" i="13" s="1"/>
  <c r="AR36" i="13"/>
  <c r="AR84" i="13" s="1"/>
  <c r="AR37" i="13"/>
  <c r="AR85" i="13" s="1"/>
  <c r="AR38" i="13"/>
  <c r="AR86" i="13" s="1"/>
  <c r="AR39" i="13"/>
  <c r="AR87" i="13" s="1"/>
  <c r="AR40" i="13"/>
  <c r="AR88" i="13" s="1"/>
  <c r="AR41" i="13"/>
  <c r="AR89" i="13" s="1"/>
  <c r="AR42" i="13"/>
  <c r="AR90" i="13" s="1"/>
  <c r="AR43" i="13"/>
  <c r="AR91" i="13" s="1"/>
  <c r="AR44" i="13"/>
  <c r="AR92" i="13" s="1"/>
  <c r="AR45" i="13"/>
  <c r="AR93" i="13" s="1"/>
  <c r="V53" i="3"/>
  <c r="AG52" i="3"/>
  <c r="AS52" i="13" l="1"/>
  <c r="AT4" i="13"/>
  <c r="AS20" i="13"/>
  <c r="AS68" i="13" s="1"/>
  <c r="AS21" i="13"/>
  <c r="AS69" i="13" s="1"/>
  <c r="AS19" i="13"/>
  <c r="AS67" i="13" s="1"/>
  <c r="AS22" i="13"/>
  <c r="AS70" i="13" s="1"/>
  <c r="AS18" i="13"/>
  <c r="AS66" i="13" s="1"/>
  <c r="AS23" i="13"/>
  <c r="AS71" i="13" s="1"/>
  <c r="AS17" i="13"/>
  <c r="AS65" i="13" s="1"/>
  <c r="AS24" i="13"/>
  <c r="AS72" i="13" s="1"/>
  <c r="AS16" i="13"/>
  <c r="AS64" i="13" s="1"/>
  <c r="AS15" i="13"/>
  <c r="AS63" i="13" s="1"/>
  <c r="AS25" i="13"/>
  <c r="AS73" i="13" s="1"/>
  <c r="AS14" i="13"/>
  <c r="AS62" i="13" s="1"/>
  <c r="AS26" i="13"/>
  <c r="AS74" i="13" s="1"/>
  <c r="AS13" i="13"/>
  <c r="AS61" i="13" s="1"/>
  <c r="AS27" i="13"/>
  <c r="AS75" i="13" s="1"/>
  <c r="AS12" i="13"/>
  <c r="AS60" i="13" s="1"/>
  <c r="AS28" i="13"/>
  <c r="AS76" i="13" s="1"/>
  <c r="AS11" i="13"/>
  <c r="AS59" i="13" s="1"/>
  <c r="AS29" i="13"/>
  <c r="AS77" i="13" s="1"/>
  <c r="AS30" i="13"/>
  <c r="AS78" i="13" s="1"/>
  <c r="AS10" i="13"/>
  <c r="AS58" i="13" s="1"/>
  <c r="AS31" i="13"/>
  <c r="AS79" i="13" s="1"/>
  <c r="AS9" i="13"/>
  <c r="AS57" i="13" s="1"/>
  <c r="AS8" i="13"/>
  <c r="AS56" i="13" s="1"/>
  <c r="AS32" i="13"/>
  <c r="AS80" i="13" s="1"/>
  <c r="AS7" i="13"/>
  <c r="AS55" i="13" s="1"/>
  <c r="AS33" i="13"/>
  <c r="AS81" i="13" s="1"/>
  <c r="AS6" i="13"/>
  <c r="AS54" i="13" s="1"/>
  <c r="AS34" i="13"/>
  <c r="AS82" i="13" s="1"/>
  <c r="AS35" i="13"/>
  <c r="AS83" i="13" s="1"/>
  <c r="AS36" i="13"/>
  <c r="AS84" i="13" s="1"/>
  <c r="AS5" i="13"/>
  <c r="AS53" i="13" s="1"/>
  <c r="AS37" i="13"/>
  <c r="AS85" i="13" s="1"/>
  <c r="AS38" i="13"/>
  <c r="AS86" i="13" s="1"/>
  <c r="AS39" i="13"/>
  <c r="AS87" i="13" s="1"/>
  <c r="AS40" i="13"/>
  <c r="AS88" i="13" s="1"/>
  <c r="AS41" i="13"/>
  <c r="AS89" i="13" s="1"/>
  <c r="AS42" i="13"/>
  <c r="AS90" i="13" s="1"/>
  <c r="AS43" i="13"/>
  <c r="AS91" i="13" s="1"/>
  <c r="AS44" i="13"/>
  <c r="AS92" i="13" s="1"/>
  <c r="AS45" i="13"/>
  <c r="AS93" i="13" s="1"/>
  <c r="AS46" i="13"/>
  <c r="AS94" i="13" s="1"/>
  <c r="AG53" i="3"/>
  <c r="AT52" i="13" l="1"/>
  <c r="AU4" i="13"/>
  <c r="AT20" i="13"/>
  <c r="AT68" i="13" s="1"/>
  <c r="AT21" i="13"/>
  <c r="AT69" i="13" s="1"/>
  <c r="AT19" i="13"/>
  <c r="AT67" i="13" s="1"/>
  <c r="AT22" i="13"/>
  <c r="AT70" i="13" s="1"/>
  <c r="AT18" i="13"/>
  <c r="AT66" i="13" s="1"/>
  <c r="AT17" i="13"/>
  <c r="AT65" i="13" s="1"/>
  <c r="AT23" i="13"/>
  <c r="AT71" i="13" s="1"/>
  <c r="AT24" i="13"/>
  <c r="AT72" i="13" s="1"/>
  <c r="AT16" i="13"/>
  <c r="AT64" i="13" s="1"/>
  <c r="AT15" i="13"/>
  <c r="AT63" i="13" s="1"/>
  <c r="AT25" i="13"/>
  <c r="AT73" i="13" s="1"/>
  <c r="AT26" i="13"/>
  <c r="AT74" i="13" s="1"/>
  <c r="AT14" i="13"/>
  <c r="AT62" i="13" s="1"/>
  <c r="AT27" i="13"/>
  <c r="AT75" i="13" s="1"/>
  <c r="AT13" i="13"/>
  <c r="AT61" i="13" s="1"/>
  <c r="AT28" i="13"/>
  <c r="AT76" i="13" s="1"/>
  <c r="AT12" i="13"/>
  <c r="AT60" i="13" s="1"/>
  <c r="AT11" i="13"/>
  <c r="AT59" i="13" s="1"/>
  <c r="AT29" i="13"/>
  <c r="AT77" i="13" s="1"/>
  <c r="AT10" i="13"/>
  <c r="AT58" i="13" s="1"/>
  <c r="AT30" i="13"/>
  <c r="AT78" i="13" s="1"/>
  <c r="AT9" i="13"/>
  <c r="AT57" i="13" s="1"/>
  <c r="AT31" i="13"/>
  <c r="AT79" i="13" s="1"/>
  <c r="AT32" i="13"/>
  <c r="AT80" i="13" s="1"/>
  <c r="AT8" i="13"/>
  <c r="AT56" i="13" s="1"/>
  <c r="AT7" i="13"/>
  <c r="AT55" i="13" s="1"/>
  <c r="AT33" i="13"/>
  <c r="AT81" i="13" s="1"/>
  <c r="AT6" i="13"/>
  <c r="AT54" i="13" s="1"/>
  <c r="AT34" i="13"/>
  <c r="AT82" i="13" s="1"/>
  <c r="AT35" i="13"/>
  <c r="AT83" i="13" s="1"/>
  <c r="AT36" i="13"/>
  <c r="AT84" i="13" s="1"/>
  <c r="AT5" i="13"/>
  <c r="AT53" i="13" s="1"/>
  <c r="AT37" i="13"/>
  <c r="AT85" i="13" s="1"/>
  <c r="AT38" i="13"/>
  <c r="AT86" i="13" s="1"/>
  <c r="AT39" i="13"/>
  <c r="AT87" i="13" s="1"/>
  <c r="AT40" i="13"/>
  <c r="AT88" i="13" s="1"/>
  <c r="AT41" i="13"/>
  <c r="AT89" i="13" s="1"/>
  <c r="AT42" i="13"/>
  <c r="AT90" i="13" s="1"/>
  <c r="AT43" i="13"/>
  <c r="AT91" i="13" s="1"/>
  <c r="AT44" i="13"/>
  <c r="AT92" i="13" s="1"/>
  <c r="AT45" i="13"/>
  <c r="AT93" i="13" s="1"/>
  <c r="AT46" i="13"/>
  <c r="AT94" i="13" s="1"/>
  <c r="AT47" i="13"/>
  <c r="AT95" i="13" s="1"/>
  <c r="AU52" i="13" l="1"/>
  <c r="AU20" i="13"/>
  <c r="AU68" i="13" s="1"/>
  <c r="AU21" i="13"/>
  <c r="AU69" i="13" s="1"/>
  <c r="AU19" i="13"/>
  <c r="AU67" i="13" s="1"/>
  <c r="AU18" i="13"/>
  <c r="AU66" i="13" s="1"/>
  <c r="AU22" i="13"/>
  <c r="AU70" i="13" s="1"/>
  <c r="AU23" i="13"/>
  <c r="AU71" i="13" s="1"/>
  <c r="AU17" i="13"/>
  <c r="AU65" i="13" s="1"/>
  <c r="AU24" i="13"/>
  <c r="AU72" i="13" s="1"/>
  <c r="AU16" i="13"/>
  <c r="AU64" i="13" s="1"/>
  <c r="AU15" i="13"/>
  <c r="AU63" i="13" s="1"/>
  <c r="AU25" i="13"/>
  <c r="AU73" i="13" s="1"/>
  <c r="AU14" i="13"/>
  <c r="AU62" i="13" s="1"/>
  <c r="AU26" i="13"/>
  <c r="AU74" i="13" s="1"/>
  <c r="AU13" i="13"/>
  <c r="AU61" i="13" s="1"/>
  <c r="AU27" i="13"/>
  <c r="AU75" i="13" s="1"/>
  <c r="AU28" i="13"/>
  <c r="AU76" i="13" s="1"/>
  <c r="AU12" i="13"/>
  <c r="AU60" i="13" s="1"/>
  <c r="AU29" i="13"/>
  <c r="AU77" i="13" s="1"/>
  <c r="AU11" i="13"/>
  <c r="AU59" i="13" s="1"/>
  <c r="AU10" i="13"/>
  <c r="AU58" i="13" s="1"/>
  <c r="AU30" i="13"/>
  <c r="AU78" i="13" s="1"/>
  <c r="AU31" i="13"/>
  <c r="AU79" i="13" s="1"/>
  <c r="AU9" i="13"/>
  <c r="AU57" i="13" s="1"/>
  <c r="AU32" i="13"/>
  <c r="AU80" i="13" s="1"/>
  <c r="AU8" i="13"/>
  <c r="AU56" i="13" s="1"/>
  <c r="AU7" i="13"/>
  <c r="AU55" i="13" s="1"/>
  <c r="AU33" i="13"/>
  <c r="AU81" i="13" s="1"/>
  <c r="AU34" i="13"/>
  <c r="AU82" i="13" s="1"/>
  <c r="AU6" i="13"/>
  <c r="AU54" i="13" s="1"/>
  <c r="AU35" i="13"/>
  <c r="AU83" i="13" s="1"/>
  <c r="AU36" i="13"/>
  <c r="AU84" i="13" s="1"/>
  <c r="AU5" i="13"/>
  <c r="AU53" i="13" s="1"/>
  <c r="AU37" i="13"/>
  <c r="AU85" i="13" s="1"/>
  <c r="AU38" i="13"/>
  <c r="AU86" i="13" s="1"/>
  <c r="AU39" i="13"/>
  <c r="AU87" i="13" s="1"/>
  <c r="AU40" i="13"/>
  <c r="AU88" i="13" s="1"/>
  <c r="AU41" i="13"/>
  <c r="AU89" i="13" s="1"/>
  <c r="AU42" i="13"/>
  <c r="AU90" i="13" s="1"/>
  <c r="AU43" i="13"/>
  <c r="AU91" i="13" s="1"/>
  <c r="AU44" i="13"/>
  <c r="AU92" i="13" s="1"/>
  <c r="AU45" i="13"/>
  <c r="AU93" i="13" s="1"/>
  <c r="AU46" i="13"/>
  <c r="AU94" i="13" s="1"/>
  <c r="AU47" i="13"/>
  <c r="AU95" i="13" s="1"/>
  <c r="AU48" i="13"/>
  <c r="AU96" i="13" s="1"/>
  <c r="E96" i="16" l="1"/>
  <c r="AV53" i="13"/>
  <c r="AV5" i="13"/>
  <c r="AV10" i="13"/>
  <c r="AV14" i="13"/>
  <c r="AV18" i="13"/>
  <c r="AV9" i="13"/>
  <c r="AV11" i="13"/>
  <c r="AV17" i="13"/>
  <c r="D65" i="13" s="1"/>
  <c r="AV19" i="13"/>
  <c r="AV7" i="13"/>
  <c r="AV13" i="13"/>
  <c r="AV15" i="13"/>
  <c r="AV21" i="13"/>
  <c r="AV6" i="13"/>
  <c r="AV8" i="13"/>
  <c r="AV12" i="13"/>
  <c r="AV16" i="13"/>
  <c r="AV20" i="13"/>
  <c r="E91" i="16" l="1"/>
  <c r="F67" i="13"/>
  <c r="D67" i="13"/>
  <c r="E67" i="13"/>
  <c r="I72" i="13"/>
  <c r="H72" i="13"/>
  <c r="G70" i="13"/>
  <c r="F70" i="13"/>
  <c r="J73" i="13"/>
  <c r="I73" i="13"/>
  <c r="H71" i="13"/>
  <c r="G71" i="13"/>
  <c r="D66" i="13"/>
  <c r="E66" i="13"/>
  <c r="D68" i="13"/>
  <c r="E68" i="13"/>
  <c r="F68" i="13"/>
  <c r="G68" i="13"/>
  <c r="F69" i="13"/>
  <c r="G69" i="13"/>
  <c r="H69" i="13"/>
  <c r="E69" i="13"/>
  <c r="AW8" i="13"/>
  <c r="E56" i="13"/>
  <c r="F56" i="13"/>
  <c r="D56" i="13"/>
  <c r="AW17" i="13"/>
  <c r="F65" i="13"/>
  <c r="J65" i="13"/>
  <c r="E65" i="13"/>
  <c r="G65" i="13"/>
  <c r="I65" i="13"/>
  <c r="H65" i="13"/>
  <c r="O65" i="13"/>
  <c r="M65" i="13"/>
  <c r="L65" i="13"/>
  <c r="K65" i="13"/>
  <c r="N65" i="13"/>
  <c r="AW6" i="13"/>
  <c r="D54" i="13"/>
  <c r="AW11" i="13"/>
  <c r="I59" i="13"/>
  <c r="D59" i="13"/>
  <c r="E59" i="13"/>
  <c r="H59" i="13"/>
  <c r="F59" i="13"/>
  <c r="G59" i="13"/>
  <c r="AW16" i="13"/>
  <c r="N64" i="13"/>
  <c r="J64" i="13"/>
  <c r="E64" i="13"/>
  <c r="L64" i="13"/>
  <c r="I64" i="13"/>
  <c r="F64" i="13"/>
  <c r="M64" i="13"/>
  <c r="G64" i="13"/>
  <c r="H64" i="13"/>
  <c r="K64" i="13"/>
  <c r="D64" i="13"/>
  <c r="AW21" i="13"/>
  <c r="O69" i="13"/>
  <c r="I69" i="13"/>
  <c r="N69" i="13"/>
  <c r="P69" i="13"/>
  <c r="S69" i="13"/>
  <c r="J69" i="13"/>
  <c r="Q69" i="13"/>
  <c r="K69" i="13"/>
  <c r="M69" i="13"/>
  <c r="R69" i="13"/>
  <c r="L69" i="13"/>
  <c r="AW7" i="13"/>
  <c r="E55" i="13"/>
  <c r="D55" i="13"/>
  <c r="AW9" i="13"/>
  <c r="E57" i="13"/>
  <c r="G57" i="13"/>
  <c r="F57" i="13"/>
  <c r="D57" i="13"/>
  <c r="AW10" i="13"/>
  <c r="E58" i="13"/>
  <c r="F58" i="13"/>
  <c r="H58" i="13"/>
  <c r="G58" i="13"/>
  <c r="D58" i="13"/>
  <c r="AW20" i="13"/>
  <c r="J68" i="13"/>
  <c r="Q68" i="13"/>
  <c r="O68" i="13"/>
  <c r="M68" i="13"/>
  <c r="I68" i="13"/>
  <c r="K68" i="13"/>
  <c r="P68" i="13"/>
  <c r="L68" i="13"/>
  <c r="H68" i="13"/>
  <c r="R68" i="13"/>
  <c r="N68" i="13"/>
  <c r="AW15" i="13"/>
  <c r="E63" i="13"/>
  <c r="J63" i="13"/>
  <c r="D63" i="13"/>
  <c r="G63" i="13"/>
  <c r="F63" i="13"/>
  <c r="L63" i="13"/>
  <c r="K63" i="13"/>
  <c r="I63" i="13"/>
  <c r="M63" i="13"/>
  <c r="H63" i="13"/>
  <c r="AW13" i="13"/>
  <c r="J61" i="13"/>
  <c r="K61" i="13"/>
  <c r="I61" i="13"/>
  <c r="E61" i="13"/>
  <c r="G61" i="13"/>
  <c r="H61" i="13"/>
  <c r="F61" i="13"/>
  <c r="D61" i="13"/>
  <c r="AW14" i="13"/>
  <c r="I62" i="13"/>
  <c r="K62" i="13"/>
  <c r="F62" i="13"/>
  <c r="H62" i="13"/>
  <c r="D62" i="13"/>
  <c r="G62" i="13"/>
  <c r="J62" i="13"/>
  <c r="L62" i="13"/>
  <c r="E62" i="13"/>
  <c r="AW12" i="13"/>
  <c r="D60" i="13"/>
  <c r="I60" i="13"/>
  <c r="J60" i="13"/>
  <c r="E60" i="13"/>
  <c r="F60" i="13"/>
  <c r="H60" i="13"/>
  <c r="G60" i="13"/>
  <c r="AW19" i="13"/>
  <c r="O67" i="13"/>
  <c r="J67" i="13"/>
  <c r="M67" i="13"/>
  <c r="P67" i="13"/>
  <c r="L67" i="13"/>
  <c r="G67" i="13"/>
  <c r="H67" i="13"/>
  <c r="I67" i="13"/>
  <c r="N67" i="13"/>
  <c r="K67" i="13"/>
  <c r="Q67" i="13"/>
  <c r="AW18" i="13"/>
  <c r="N66" i="13"/>
  <c r="K66" i="13"/>
  <c r="G66" i="13"/>
  <c r="I66" i="13"/>
  <c r="L66" i="13"/>
  <c r="O66" i="13"/>
  <c r="H66" i="13"/>
  <c r="J66" i="13"/>
  <c r="M66" i="13"/>
  <c r="P66" i="13"/>
  <c r="F66" i="13"/>
  <c r="AW5" i="13"/>
  <c r="D113" i="13" l="1"/>
  <c r="D117" i="13"/>
  <c r="U96" i="16" s="1"/>
  <c r="D109" i="13"/>
  <c r="M96" i="16" s="1"/>
  <c r="D111" i="13"/>
  <c r="O96" i="16" s="1"/>
  <c r="D110" i="13"/>
  <c r="N96" i="16" s="1"/>
  <c r="D105" i="13"/>
  <c r="I96" i="16" s="1"/>
  <c r="D112" i="13"/>
  <c r="P96" i="16" s="1"/>
  <c r="D107" i="13"/>
  <c r="K96" i="16" s="1"/>
  <c r="D116" i="13"/>
  <c r="T96" i="16" s="1"/>
  <c r="D115" i="13"/>
  <c r="S96" i="16" s="1"/>
  <c r="C103" i="13"/>
  <c r="D103" i="13"/>
  <c r="G96" i="16" s="1"/>
  <c r="C104" i="13"/>
  <c r="D104" i="13"/>
  <c r="H96" i="16" s="1"/>
  <c r="D108" i="13"/>
  <c r="L96" i="16" s="1"/>
  <c r="D106" i="13"/>
  <c r="J96" i="16" s="1"/>
  <c r="D114" i="13"/>
  <c r="R96" i="16" s="1"/>
  <c r="C102" i="13"/>
  <c r="D102" i="13"/>
  <c r="F96" i="16" s="1"/>
  <c r="C113" i="13"/>
  <c r="C117" i="13"/>
  <c r="C108" i="13"/>
  <c r="C106" i="13"/>
  <c r="C114" i="13"/>
  <c r="C110" i="13"/>
  <c r="C105" i="13"/>
  <c r="C112" i="13"/>
  <c r="C107" i="13"/>
  <c r="C116" i="13"/>
  <c r="C115" i="13"/>
  <c r="C109" i="13"/>
  <c r="C111" i="13"/>
  <c r="Q96" i="16"/>
  <c r="AV54" i="13"/>
  <c r="AV56" i="13"/>
  <c r="AV65" i="13"/>
  <c r="AV62" i="13"/>
  <c r="AV57" i="13"/>
  <c r="AV64" i="13"/>
  <c r="AV59" i="13"/>
  <c r="AV66" i="13"/>
  <c r="AV60" i="13"/>
  <c r="AV69" i="13"/>
  <c r="AV67" i="13"/>
  <c r="AV55" i="13"/>
  <c r="AV61" i="13"/>
  <c r="AV63" i="13"/>
  <c r="AV58" i="13"/>
  <c r="AV68" i="13"/>
  <c r="G59" i="25" l="1"/>
  <c r="G60" i="25"/>
  <c r="F91" i="16"/>
  <c r="O91" i="16"/>
  <c r="Q91" i="16"/>
  <c r="R91" i="16"/>
  <c r="P91" i="16"/>
  <c r="L91" i="16"/>
  <c r="M91" i="16"/>
  <c r="U91" i="16"/>
  <c r="K91" i="16"/>
  <c r="I91" i="16"/>
  <c r="S91" i="16"/>
  <c r="G91" i="16"/>
  <c r="T91" i="16"/>
  <c r="J91" i="16"/>
  <c r="H91" i="16"/>
  <c r="N91" i="16"/>
  <c r="Q59" i="25" l="1"/>
  <c r="U59" i="25" s="1"/>
  <c r="F59" i="25"/>
  <c r="P59" i="25" s="1"/>
  <c r="T59" i="25" s="1"/>
  <c r="F60" i="25"/>
  <c r="Y59" i="25" l="1"/>
  <c r="K60" i="25"/>
  <c r="K59" i="25"/>
  <c r="K74" i="13" l="1"/>
  <c r="J74" i="13"/>
  <c r="L75" i="13" l="1"/>
  <c r="K75" i="13"/>
  <c r="L76" i="13" l="1"/>
  <c r="M76" i="13"/>
  <c r="M77" i="13" l="1"/>
  <c r="N77" i="13"/>
  <c r="N78" i="13" l="1"/>
  <c r="O78" i="13"/>
  <c r="O79" i="13" l="1"/>
  <c r="P79" i="13"/>
  <c r="P80" i="13" l="1"/>
  <c r="Q80" i="13"/>
  <c r="R81" i="13" l="1"/>
  <c r="Q81" i="13"/>
  <c r="R82" i="13" l="1"/>
  <c r="S82" i="13"/>
  <c r="S83" i="13" l="1"/>
  <c r="Y25" i="3"/>
  <c r="AE25" i="3"/>
  <c r="AF25" i="3" l="1"/>
  <c r="AH25" i="3" s="1"/>
  <c r="I60" i="25" s="1"/>
  <c r="W25" i="3" l="1"/>
  <c r="L60" i="25"/>
  <c r="M60" i="25"/>
  <c r="AA60" i="25" l="1"/>
  <c r="Q29" i="3"/>
  <c r="T25" i="13" s="1"/>
  <c r="M33" i="3"/>
  <c r="T29" i="13" s="1"/>
  <c r="I37" i="3"/>
  <c r="T33" i="13" s="1"/>
  <c r="S27" i="3"/>
  <c r="K35" i="3"/>
  <c r="T31" i="13" s="1"/>
  <c r="T26" i="3"/>
  <c r="T22" i="13" s="1"/>
  <c r="P30" i="3"/>
  <c r="T26" i="13" s="1"/>
  <c r="L34" i="3"/>
  <c r="T30" i="13" s="1"/>
  <c r="H38" i="3"/>
  <c r="O31" i="3"/>
  <c r="T27" i="13" s="1"/>
  <c r="N32" i="3"/>
  <c r="T28" i="13" s="1"/>
  <c r="R28" i="3"/>
  <c r="J36" i="3"/>
  <c r="T32" i="13" s="1"/>
  <c r="T37" i="13"/>
  <c r="T85" i="13" s="1"/>
  <c r="T39" i="13"/>
  <c r="T87" i="13" s="1"/>
  <c r="T24" i="13"/>
  <c r="T38" i="13"/>
  <c r="T86" i="13" s="1"/>
  <c r="T35" i="13"/>
  <c r="T83" i="13" s="1"/>
  <c r="X25" i="3"/>
  <c r="T34" i="13"/>
  <c r="T36" i="13"/>
  <c r="T84" i="13" s="1"/>
  <c r="T23" i="13"/>
  <c r="AA26" i="3" l="1"/>
  <c r="Y26" i="3" s="1"/>
  <c r="J60" i="25"/>
  <c r="P60" i="25" s="1"/>
  <c r="AV22" i="13"/>
  <c r="T70" i="13" s="1"/>
  <c r="AE26" i="3" l="1"/>
  <c r="AF26" i="3" s="1"/>
  <c r="W26" i="3" s="1"/>
  <c r="Q60" i="25"/>
  <c r="U60" i="25" s="1"/>
  <c r="T60" i="25"/>
  <c r="P70" i="13"/>
  <c r="AW22" i="13"/>
  <c r="L70" i="13"/>
  <c r="K70" i="13"/>
  <c r="S70" i="13"/>
  <c r="N70" i="13"/>
  <c r="O70" i="13"/>
  <c r="I70" i="13"/>
  <c r="Q70" i="13"/>
  <c r="M70" i="13"/>
  <c r="J70" i="13"/>
  <c r="R70" i="13"/>
  <c r="H70" i="13"/>
  <c r="D118" i="13" l="1"/>
  <c r="V96" i="16" s="1"/>
  <c r="G61" i="25" s="1"/>
  <c r="C118" i="13"/>
  <c r="V91" i="16" s="1"/>
  <c r="F61" i="25" s="1"/>
  <c r="S28" i="3"/>
  <c r="U24" i="13" s="1"/>
  <c r="O32" i="3"/>
  <c r="U28" i="13" s="1"/>
  <c r="K36" i="3"/>
  <c r="U32" i="13" s="1"/>
  <c r="M34" i="3"/>
  <c r="U30" i="13" s="1"/>
  <c r="R29" i="3"/>
  <c r="N33" i="3"/>
  <c r="U29" i="13" s="1"/>
  <c r="J37" i="3"/>
  <c r="U33" i="13" s="1"/>
  <c r="Q30" i="3"/>
  <c r="U26" i="13" s="1"/>
  <c r="H39" i="3"/>
  <c r="U35" i="13" s="1"/>
  <c r="P31" i="3"/>
  <c r="T27" i="3"/>
  <c r="L35" i="3"/>
  <c r="U31" i="13" s="1"/>
  <c r="I38" i="3"/>
  <c r="U34" i="13" s="1"/>
  <c r="AH26" i="3"/>
  <c r="I61" i="25" s="1"/>
  <c r="L61" i="25" s="1"/>
  <c r="Y60" i="25"/>
  <c r="U38" i="13"/>
  <c r="U25" i="13"/>
  <c r="U27" i="13"/>
  <c r="U37" i="13"/>
  <c r="U36" i="13"/>
  <c r="U40" i="13"/>
  <c r="X26" i="3"/>
  <c r="U39" i="13"/>
  <c r="AV70" i="13"/>
  <c r="M61" i="25" l="1"/>
  <c r="AA61" i="25" s="1"/>
  <c r="U87" i="13"/>
  <c r="U23" i="13"/>
  <c r="Z60" i="25"/>
  <c r="U85" i="13"/>
  <c r="U86" i="13"/>
  <c r="U88" i="13"/>
  <c r="K61" i="25"/>
  <c r="J61" i="25"/>
  <c r="Q61" i="25" s="1"/>
  <c r="AA27" i="3"/>
  <c r="U84" i="13"/>
  <c r="P61" i="25" l="1"/>
  <c r="T61" i="25" s="1"/>
  <c r="U61" i="25"/>
  <c r="Y27" i="3"/>
  <c r="AE27" i="3"/>
  <c r="AV23" i="13"/>
  <c r="AF27" i="3" l="1"/>
  <c r="W27" i="3" s="1"/>
  <c r="N71" i="13"/>
  <c r="R71" i="13"/>
  <c r="Q71" i="13"/>
  <c r="K71" i="13"/>
  <c r="S71" i="13"/>
  <c r="M71" i="13"/>
  <c r="L71" i="13"/>
  <c r="AW23" i="13"/>
  <c r="P71" i="13"/>
  <c r="J71" i="13"/>
  <c r="O71" i="13"/>
  <c r="I71" i="13"/>
  <c r="T71" i="13"/>
  <c r="U71" i="13"/>
  <c r="Y61" i="25"/>
  <c r="D119" i="13" l="1"/>
  <c r="C119" i="13"/>
  <c r="Q31" i="3"/>
  <c r="V27" i="13" s="1"/>
  <c r="M35" i="3"/>
  <c r="V31" i="13" s="1"/>
  <c r="I39" i="3"/>
  <c r="V35" i="13" s="1"/>
  <c r="O33" i="3"/>
  <c r="V29" i="13" s="1"/>
  <c r="T28" i="3"/>
  <c r="V24" i="13" s="1"/>
  <c r="P32" i="3"/>
  <c r="V28" i="13" s="1"/>
  <c r="L36" i="3"/>
  <c r="V32" i="13" s="1"/>
  <c r="H40" i="3"/>
  <c r="V36" i="13" s="1"/>
  <c r="S29" i="3"/>
  <c r="V25" i="13" s="1"/>
  <c r="K37" i="3"/>
  <c r="V33" i="13" s="1"/>
  <c r="N34" i="3"/>
  <c r="V30" i="13" s="1"/>
  <c r="R30" i="3"/>
  <c r="V26" i="13" s="1"/>
  <c r="J38" i="3"/>
  <c r="V34" i="13" s="1"/>
  <c r="AH27" i="3"/>
  <c r="I62" i="25" s="1"/>
  <c r="L62" i="25" s="1"/>
  <c r="AV71" i="13"/>
  <c r="W91" i="16"/>
  <c r="F62" i="25" s="1"/>
  <c r="W96" i="16"/>
  <c r="G62" i="25" s="1"/>
  <c r="V40" i="13"/>
  <c r="V37" i="13"/>
  <c r="V38" i="13"/>
  <c r="V39" i="13"/>
  <c r="V41" i="13"/>
  <c r="X27" i="3"/>
  <c r="Z61" i="25"/>
  <c r="M62" i="25" l="1"/>
  <c r="AA62" i="25" s="1"/>
  <c r="AV24" i="13"/>
  <c r="V86" i="13"/>
  <c r="V88" i="13"/>
  <c r="V89" i="13"/>
  <c r="V85" i="13"/>
  <c r="J62" i="25"/>
  <c r="Q62" i="25" s="1"/>
  <c r="AA28" i="3"/>
  <c r="V87" i="13"/>
  <c r="K62" i="25"/>
  <c r="U62" i="25" l="1"/>
  <c r="L72" i="13"/>
  <c r="K72" i="13"/>
  <c r="M72" i="13"/>
  <c r="Q72" i="13"/>
  <c r="O72" i="13"/>
  <c r="S72" i="13"/>
  <c r="N72" i="13"/>
  <c r="R72" i="13"/>
  <c r="AW24" i="13"/>
  <c r="J72" i="13"/>
  <c r="P72" i="13"/>
  <c r="T72" i="13"/>
  <c r="U72" i="13"/>
  <c r="V72" i="13"/>
  <c r="P62" i="25"/>
  <c r="Y28" i="3"/>
  <c r="AE28" i="3"/>
  <c r="D120" i="13" l="1"/>
  <c r="X96" i="16" s="1"/>
  <c r="G63" i="25" s="1"/>
  <c r="C120" i="13"/>
  <c r="X91" i="16" s="1"/>
  <c r="F63" i="25" s="1"/>
  <c r="AF28" i="3"/>
  <c r="AH28" i="3" s="1"/>
  <c r="I63" i="25" s="1"/>
  <c r="T62" i="25"/>
  <c r="AV72" i="13"/>
  <c r="W28" i="3" l="1"/>
  <c r="K63" i="25"/>
  <c r="Y62" i="25"/>
  <c r="M63" i="25"/>
  <c r="L63" i="25"/>
  <c r="AA63" i="25" l="1"/>
  <c r="S30" i="3"/>
  <c r="W26" i="13" s="1"/>
  <c r="O34" i="3"/>
  <c r="W30" i="13" s="1"/>
  <c r="K38" i="3"/>
  <c r="W34" i="13" s="1"/>
  <c r="Q32" i="3"/>
  <c r="W28" i="13" s="1"/>
  <c r="R31" i="3"/>
  <c r="W27" i="13" s="1"/>
  <c r="N35" i="3"/>
  <c r="W31" i="13" s="1"/>
  <c r="J39" i="3"/>
  <c r="W35" i="13" s="1"/>
  <c r="M36" i="3"/>
  <c r="W32" i="13" s="1"/>
  <c r="T29" i="3"/>
  <c r="W25" i="13" s="1"/>
  <c r="AV25" i="13" s="1"/>
  <c r="W73" i="13" s="1"/>
  <c r="P33" i="3"/>
  <c r="W29" i="13" s="1"/>
  <c r="L37" i="3"/>
  <c r="W33" i="13" s="1"/>
  <c r="I40" i="3"/>
  <c r="W36" i="13" s="1"/>
  <c r="H41" i="3"/>
  <c r="W37" i="13" s="1"/>
  <c r="W39" i="13"/>
  <c r="W87" i="13" s="1"/>
  <c r="W41" i="13"/>
  <c r="W89" i="13" s="1"/>
  <c r="W40" i="13"/>
  <c r="W88" i="13" s="1"/>
  <c r="W42" i="13"/>
  <c r="W90" i="13" s="1"/>
  <c r="X28" i="3"/>
  <c r="J63" i="25" s="1"/>
  <c r="W38" i="13"/>
  <c r="W86" i="13" s="1"/>
  <c r="Z62" i="25"/>
  <c r="AA29" i="3" l="1"/>
  <c r="Y29" i="3" s="1"/>
  <c r="P63" i="25"/>
  <c r="Q63" i="25"/>
  <c r="AW25" i="13"/>
  <c r="S73" i="13"/>
  <c r="R73" i="13"/>
  <c r="Q73" i="13"/>
  <c r="P73" i="13"/>
  <c r="N73" i="13"/>
  <c r="O73" i="13"/>
  <c r="M73" i="13"/>
  <c r="L73" i="13"/>
  <c r="K73" i="13"/>
  <c r="T73" i="13"/>
  <c r="U73" i="13"/>
  <c r="V73" i="13"/>
  <c r="D121" i="13" l="1"/>
  <c r="Y96" i="16" s="1"/>
  <c r="G64" i="25" s="1"/>
  <c r="C121" i="13"/>
  <c r="Y91" i="16" s="1"/>
  <c r="F64" i="25" s="1"/>
  <c r="AE29" i="3"/>
  <c r="AF29" i="3" s="1"/>
  <c r="W29" i="3" s="1"/>
  <c r="T63" i="25"/>
  <c r="AV73" i="13"/>
  <c r="U63" i="25"/>
  <c r="Q33" i="3" l="1"/>
  <c r="X29" i="13" s="1"/>
  <c r="M37" i="3"/>
  <c r="X33" i="13" s="1"/>
  <c r="I41" i="3"/>
  <c r="X37" i="13" s="1"/>
  <c r="S31" i="3"/>
  <c r="X27" i="13" s="1"/>
  <c r="T30" i="3"/>
  <c r="X26" i="13" s="1"/>
  <c r="P34" i="3"/>
  <c r="X30" i="13" s="1"/>
  <c r="L38" i="3"/>
  <c r="X34" i="13" s="1"/>
  <c r="H42" i="3"/>
  <c r="X38" i="13" s="1"/>
  <c r="O35" i="3"/>
  <c r="N36" i="3"/>
  <c r="X32" i="13" s="1"/>
  <c r="R32" i="3"/>
  <c r="K39" i="3"/>
  <c r="X35" i="13" s="1"/>
  <c r="J40" i="3"/>
  <c r="X36" i="13" s="1"/>
  <c r="AH29" i="3"/>
  <c r="I64" i="25" s="1"/>
  <c r="M64" i="25" s="1"/>
  <c r="X28" i="13"/>
  <c r="X41" i="13"/>
  <c r="X31" i="13"/>
  <c r="X39" i="13"/>
  <c r="X40" i="13"/>
  <c r="X42" i="13"/>
  <c r="X43" i="13"/>
  <c r="X29" i="3"/>
  <c r="K64" i="25"/>
  <c r="Y63" i="25"/>
  <c r="L64" i="25" l="1"/>
  <c r="AA64" i="25" s="1"/>
  <c r="AV26" i="13"/>
  <c r="X91" i="13"/>
  <c r="X88" i="13"/>
  <c r="X89" i="13"/>
  <c r="J64" i="25"/>
  <c r="AA30" i="3"/>
  <c r="X90" i="13"/>
  <c r="X87" i="13"/>
  <c r="Z63" i="25"/>
  <c r="N74" i="13" l="1"/>
  <c r="M74" i="13"/>
  <c r="S74" i="13"/>
  <c r="P74" i="13"/>
  <c r="AW26" i="13"/>
  <c r="R74" i="13"/>
  <c r="L74" i="13"/>
  <c r="Q74" i="13"/>
  <c r="O74" i="13"/>
  <c r="T74" i="13"/>
  <c r="U74" i="13"/>
  <c r="V74" i="13"/>
  <c r="W74" i="13"/>
  <c r="Y30" i="3"/>
  <c r="AE30" i="3"/>
  <c r="X74" i="13"/>
  <c r="Q64" i="25"/>
  <c r="P64" i="25"/>
  <c r="D122" i="13" l="1"/>
  <c r="Z96" i="16" s="1"/>
  <c r="G65" i="25" s="1"/>
  <c r="C122" i="13"/>
  <c r="Z91" i="16" s="1"/>
  <c r="F65" i="25" s="1"/>
  <c r="AF30" i="3"/>
  <c r="AH30" i="3" s="1"/>
  <c r="I65" i="25" s="1"/>
  <c r="AV74" i="13"/>
  <c r="T64" i="25"/>
  <c r="U64" i="25"/>
  <c r="W30" i="3" l="1"/>
  <c r="K65" i="25"/>
  <c r="Y64" i="25"/>
  <c r="M65" i="25"/>
  <c r="L65" i="25"/>
  <c r="AA65" i="25" s="1"/>
  <c r="Y41" i="13" l="1"/>
  <c r="Y89" i="13" s="1"/>
  <c r="S32" i="3"/>
  <c r="Y28" i="13" s="1"/>
  <c r="O36" i="3"/>
  <c r="Y32" i="13" s="1"/>
  <c r="K40" i="3"/>
  <c r="Y36" i="13" s="1"/>
  <c r="R33" i="3"/>
  <c r="Y29" i="13" s="1"/>
  <c r="N37" i="3"/>
  <c r="Y33" i="13" s="1"/>
  <c r="J41" i="3"/>
  <c r="Q34" i="3"/>
  <c r="Y30" i="13" s="1"/>
  <c r="T31" i="3"/>
  <c r="Y27" i="13" s="1"/>
  <c r="AV27" i="13" s="1"/>
  <c r="M38" i="3"/>
  <c r="Y34" i="13" s="1"/>
  <c r="I42" i="3"/>
  <c r="Y38" i="13" s="1"/>
  <c r="P35" i="3"/>
  <c r="Y31" i="13" s="1"/>
  <c r="L39" i="3"/>
  <c r="Y35" i="13" s="1"/>
  <c r="H43" i="3"/>
  <c r="Y39" i="13" s="1"/>
  <c r="Y37" i="13"/>
  <c r="Y40" i="13"/>
  <c r="Y88" i="13" s="1"/>
  <c r="Y42" i="13"/>
  <c r="Y90" i="13" s="1"/>
  <c r="X30" i="3"/>
  <c r="Y43" i="13"/>
  <c r="Y91" i="13" s="1"/>
  <c r="Y44" i="13"/>
  <c r="Y92" i="13" s="1"/>
  <c r="Z64" i="25"/>
  <c r="AA31" i="3" l="1"/>
  <c r="Y31" i="3" s="1"/>
  <c r="J65" i="25"/>
  <c r="P65" i="25" s="1"/>
  <c r="T65" i="25" s="1"/>
  <c r="N75" i="13"/>
  <c r="Q75" i="13"/>
  <c r="P75" i="13"/>
  <c r="AW27" i="13"/>
  <c r="R75" i="13"/>
  <c r="M75" i="13"/>
  <c r="O75" i="13"/>
  <c r="S75" i="13"/>
  <c r="T75" i="13"/>
  <c r="U75" i="13"/>
  <c r="V75" i="13"/>
  <c r="W75" i="13"/>
  <c r="X75" i="13"/>
  <c r="Y75" i="13"/>
  <c r="D123" i="13" l="1"/>
  <c r="AA96" i="16" s="1"/>
  <c r="G66" i="25" s="1"/>
  <c r="C123" i="13"/>
  <c r="AA91" i="16" s="1"/>
  <c r="F66" i="25" s="1"/>
  <c r="Q65" i="25"/>
  <c r="U65" i="25" s="1"/>
  <c r="Y65" i="25" s="1"/>
  <c r="AE31" i="3"/>
  <c r="AF31" i="3" s="1"/>
  <c r="AH31" i="3" s="1"/>
  <c r="I66" i="25" s="1"/>
  <c r="AV75" i="13"/>
  <c r="Z65" i="25" l="1"/>
  <c r="W31" i="3"/>
  <c r="K66" i="25"/>
  <c r="M66" i="25"/>
  <c r="L66" i="25"/>
  <c r="AA66" i="25" l="1"/>
  <c r="Q35" i="3"/>
  <c r="Z31" i="13" s="1"/>
  <c r="M39" i="3"/>
  <c r="Z35" i="13" s="1"/>
  <c r="I43" i="3"/>
  <c r="Z39" i="13" s="1"/>
  <c r="O37" i="3"/>
  <c r="Z33" i="13" s="1"/>
  <c r="T32" i="3"/>
  <c r="Z28" i="13" s="1"/>
  <c r="AV28" i="13" s="1"/>
  <c r="Z76" i="13" s="1"/>
  <c r="P36" i="3"/>
  <c r="Z32" i="13" s="1"/>
  <c r="L40" i="3"/>
  <c r="Z36" i="13" s="1"/>
  <c r="H44" i="3"/>
  <c r="Z40" i="13" s="1"/>
  <c r="S33" i="3"/>
  <c r="Z29" i="13" s="1"/>
  <c r="R34" i="3"/>
  <c r="Z30" i="13" s="1"/>
  <c r="N38" i="3"/>
  <c r="Z34" i="13" s="1"/>
  <c r="K41" i="3"/>
  <c r="Z37" i="13" s="1"/>
  <c r="J42" i="3"/>
  <c r="Z38" i="13" s="1"/>
  <c r="Z43" i="13"/>
  <c r="Z91" i="13" s="1"/>
  <c r="Z44" i="13"/>
  <c r="Z92" i="13" s="1"/>
  <c r="Z45" i="13"/>
  <c r="Z93" i="13" s="1"/>
  <c r="X31" i="3"/>
  <c r="J66" i="25" s="1"/>
  <c r="Z41" i="13"/>
  <c r="Z89" i="13" s="1"/>
  <c r="Z42" i="13"/>
  <c r="Z90" i="13" s="1"/>
  <c r="AA32" i="3" l="1"/>
  <c r="AE32" i="3" s="1"/>
  <c r="P66" i="25"/>
  <c r="T66" i="25" s="1"/>
  <c r="Q66" i="25"/>
  <c r="U66" i="25" s="1"/>
  <c r="O76" i="13"/>
  <c r="Q76" i="13"/>
  <c r="S76" i="13"/>
  <c r="AW28" i="13"/>
  <c r="R76" i="13"/>
  <c r="P76" i="13"/>
  <c r="N76" i="13"/>
  <c r="T76" i="13"/>
  <c r="U76" i="13"/>
  <c r="V76" i="13"/>
  <c r="W76" i="13"/>
  <c r="X76" i="13"/>
  <c r="Y76" i="13"/>
  <c r="D124" i="13" l="1"/>
  <c r="AB96" i="16" s="1"/>
  <c r="G67" i="25" s="1"/>
  <c r="C124" i="13"/>
  <c r="AB91" i="16" s="1"/>
  <c r="F67" i="25" s="1"/>
  <c r="Y32" i="3"/>
  <c r="AF32" i="3" s="1"/>
  <c r="AH32" i="3" s="1"/>
  <c r="I67" i="25" s="1"/>
  <c r="Y66" i="25"/>
  <c r="AV76" i="13"/>
  <c r="Z66" i="25" l="1"/>
  <c r="W32" i="3"/>
  <c r="K67" i="25"/>
  <c r="M67" i="25"/>
  <c r="L67" i="25"/>
  <c r="AA67" i="25" l="1"/>
  <c r="AA45" i="13"/>
  <c r="AA93" i="13" s="1"/>
  <c r="S34" i="3"/>
  <c r="AA30" i="13" s="1"/>
  <c r="O38" i="3"/>
  <c r="K42" i="3"/>
  <c r="AA38" i="13" s="1"/>
  <c r="Q36" i="3"/>
  <c r="AA32" i="13" s="1"/>
  <c r="R35" i="3"/>
  <c r="AA31" i="13" s="1"/>
  <c r="N39" i="3"/>
  <c r="AA35" i="13" s="1"/>
  <c r="J43" i="3"/>
  <c r="T33" i="3"/>
  <c r="AA29" i="13" s="1"/>
  <c r="AV29" i="13" s="1"/>
  <c r="P37" i="3"/>
  <c r="AA33" i="13" s="1"/>
  <c r="L41" i="3"/>
  <c r="AA37" i="13" s="1"/>
  <c r="H45" i="3"/>
  <c r="AA41" i="13" s="1"/>
  <c r="M40" i="3"/>
  <c r="I44" i="3"/>
  <c r="AA40" i="13" s="1"/>
  <c r="AA34" i="13"/>
  <c r="AA39" i="13"/>
  <c r="AA36" i="13"/>
  <c r="AA44" i="13"/>
  <c r="AA92" i="13" s="1"/>
  <c r="AA42" i="13"/>
  <c r="AA90" i="13" s="1"/>
  <c r="X32" i="3"/>
  <c r="J67" i="25" s="1"/>
  <c r="AA43" i="13"/>
  <c r="AA91" i="13" s="1"/>
  <c r="AA46" i="13"/>
  <c r="AA94" i="13" s="1"/>
  <c r="AA33" i="3" l="1"/>
  <c r="Y33" i="3" s="1"/>
  <c r="S77" i="13"/>
  <c r="AW29" i="13"/>
  <c r="P77" i="13"/>
  <c r="Q77" i="13"/>
  <c r="R77" i="13"/>
  <c r="O77" i="13"/>
  <c r="T77" i="13"/>
  <c r="U77" i="13"/>
  <c r="V77" i="13"/>
  <c r="W77" i="13"/>
  <c r="X77" i="13"/>
  <c r="Y77" i="13"/>
  <c r="Z77" i="13"/>
  <c r="Q67" i="25"/>
  <c r="U67" i="25" s="1"/>
  <c r="P67" i="25"/>
  <c r="T67" i="25" s="1"/>
  <c r="AA77" i="13"/>
  <c r="D125" i="13" l="1"/>
  <c r="AC96" i="16" s="1"/>
  <c r="G68" i="25" s="1"/>
  <c r="C125" i="13"/>
  <c r="AC91" i="16" s="1"/>
  <c r="F68" i="25" s="1"/>
  <c r="AE33" i="3"/>
  <c r="AF33" i="3" s="1"/>
  <c r="Y67" i="25"/>
  <c r="AV77" i="13"/>
  <c r="Z67" i="25" l="1"/>
  <c r="AH33" i="3"/>
  <c r="I68" i="25" s="1"/>
  <c r="W33" i="3"/>
  <c r="K68" i="25"/>
  <c r="Q37" i="3" l="1"/>
  <c r="AB33" i="13" s="1"/>
  <c r="M41" i="3"/>
  <c r="AB37" i="13" s="1"/>
  <c r="I45" i="3"/>
  <c r="AB41" i="13" s="1"/>
  <c r="S35" i="3"/>
  <c r="AB31" i="13" s="1"/>
  <c r="T34" i="3"/>
  <c r="AB30" i="13" s="1"/>
  <c r="P38" i="3"/>
  <c r="AB34" i="13" s="1"/>
  <c r="L42" i="3"/>
  <c r="AB38" i="13" s="1"/>
  <c r="H46" i="3"/>
  <c r="AB42" i="13" s="1"/>
  <c r="N40" i="3"/>
  <c r="AB36" i="13" s="1"/>
  <c r="K43" i="3"/>
  <c r="AB39" i="13" s="1"/>
  <c r="R36" i="3"/>
  <c r="AB32" i="13" s="1"/>
  <c r="O39" i="3"/>
  <c r="AB35" i="13" s="1"/>
  <c r="J44" i="3"/>
  <c r="AB40" i="13" s="1"/>
  <c r="AB45" i="13"/>
  <c r="AB46" i="13"/>
  <c r="AB44" i="13"/>
  <c r="AB43" i="13"/>
  <c r="AB47" i="13"/>
  <c r="X33" i="3"/>
  <c r="M68" i="25"/>
  <c r="L68" i="25"/>
  <c r="AA68" i="25" l="1"/>
  <c r="Q7" i="25" s="1"/>
  <c r="AB91" i="13"/>
  <c r="J68" i="25"/>
  <c r="AA34" i="3"/>
  <c r="AB94" i="13"/>
  <c r="AB95" i="13"/>
  <c r="AB93" i="13"/>
  <c r="AB92" i="13"/>
  <c r="AV30" i="13"/>
  <c r="P68" i="25" l="1"/>
  <c r="T68" i="25" s="1"/>
  <c r="Q68" i="25"/>
  <c r="U68" i="25" s="1"/>
  <c r="Y34" i="3"/>
  <c r="AE34" i="3"/>
  <c r="AW30" i="13"/>
  <c r="R78" i="13"/>
  <c r="S78" i="13"/>
  <c r="Q78" i="13"/>
  <c r="P78" i="13"/>
  <c r="T78" i="13"/>
  <c r="U78" i="13"/>
  <c r="V78" i="13"/>
  <c r="W78" i="13"/>
  <c r="X78" i="13"/>
  <c r="Y78" i="13"/>
  <c r="Z78" i="13"/>
  <c r="AA78" i="13"/>
  <c r="AB78" i="13"/>
  <c r="D126" i="13" l="1"/>
  <c r="AD96" i="16" s="1"/>
  <c r="G69" i="25" s="1"/>
  <c r="C126" i="13"/>
  <c r="AD91" i="16" s="1"/>
  <c r="F69" i="25" s="1"/>
  <c r="AV78" i="13"/>
  <c r="AF34" i="3"/>
  <c r="Y68" i="25"/>
  <c r="Z68" i="25" l="1"/>
  <c r="AH34" i="3"/>
  <c r="I69" i="25" s="1"/>
  <c r="W34" i="3"/>
  <c r="K69" i="25"/>
  <c r="S36" i="3" l="1"/>
  <c r="AC32" i="13" s="1"/>
  <c r="O40" i="3"/>
  <c r="AC36" i="13" s="1"/>
  <c r="K44" i="3"/>
  <c r="AC40" i="13" s="1"/>
  <c r="R37" i="3"/>
  <c r="AC33" i="13" s="1"/>
  <c r="N41" i="3"/>
  <c r="AC37" i="13" s="1"/>
  <c r="J45" i="3"/>
  <c r="AC41" i="13" s="1"/>
  <c r="P39" i="3"/>
  <c r="AC35" i="13" s="1"/>
  <c r="L43" i="3"/>
  <c r="AC39" i="13" s="1"/>
  <c r="H47" i="3"/>
  <c r="AC43" i="13" s="1"/>
  <c r="Q38" i="3"/>
  <c r="AC34" i="13" s="1"/>
  <c r="M42" i="3"/>
  <c r="AC38" i="13" s="1"/>
  <c r="I46" i="3"/>
  <c r="AC42" i="13" s="1"/>
  <c r="T35" i="3"/>
  <c r="AC31" i="13" s="1"/>
  <c r="AC46" i="13"/>
  <c r="AC44" i="13"/>
  <c r="AC45" i="13"/>
  <c r="AC48" i="13"/>
  <c r="AC47" i="13"/>
  <c r="X34" i="3"/>
  <c r="L69" i="25"/>
  <c r="M69" i="25"/>
  <c r="AA69" i="25" l="1"/>
  <c r="AC96" i="13"/>
  <c r="J69" i="25"/>
  <c r="AA35" i="3"/>
  <c r="Y35" i="3" s="1"/>
  <c r="AE35" i="3" s="1"/>
  <c r="AF35" i="3" s="1"/>
  <c r="AC93" i="13"/>
  <c r="AV31" i="13"/>
  <c r="AC95" i="13"/>
  <c r="AC92" i="13"/>
  <c r="AC94" i="13"/>
  <c r="Q69" i="25" l="1"/>
  <c r="U69" i="25" s="1"/>
  <c r="P69" i="25"/>
  <c r="T69" i="25" s="1"/>
  <c r="AW31" i="13"/>
  <c r="S79" i="13"/>
  <c r="R79" i="13"/>
  <c r="Q79" i="13"/>
  <c r="T79" i="13"/>
  <c r="U79" i="13"/>
  <c r="V79" i="13"/>
  <c r="W79" i="13"/>
  <c r="X79" i="13"/>
  <c r="Y79" i="13"/>
  <c r="Z79" i="13"/>
  <c r="AA79" i="13"/>
  <c r="AB79" i="13"/>
  <c r="AC79" i="13"/>
  <c r="AH35" i="3"/>
  <c r="I70" i="25" s="1"/>
  <c r="W35" i="3"/>
  <c r="D127" i="13" l="1"/>
  <c r="AE96" i="16" s="1"/>
  <c r="G70" i="25" s="1"/>
  <c r="C127" i="13"/>
  <c r="AE91" i="16" s="1"/>
  <c r="F70" i="25" s="1"/>
  <c r="Q39" i="3"/>
  <c r="AD35" i="13" s="1"/>
  <c r="M43" i="3"/>
  <c r="AD39" i="13" s="1"/>
  <c r="I47" i="3"/>
  <c r="AD43" i="13" s="1"/>
  <c r="T36" i="3"/>
  <c r="AD32" i="13" s="1"/>
  <c r="P40" i="3"/>
  <c r="AD36" i="13" s="1"/>
  <c r="L44" i="3"/>
  <c r="AD40" i="13" s="1"/>
  <c r="H48" i="3"/>
  <c r="AD44" i="13" s="1"/>
  <c r="R38" i="3"/>
  <c r="AD34" i="13" s="1"/>
  <c r="O41" i="3"/>
  <c r="AD37" i="13" s="1"/>
  <c r="J46" i="3"/>
  <c r="AD42" i="13" s="1"/>
  <c r="S37" i="3"/>
  <c r="AD33" i="13" s="1"/>
  <c r="N42" i="3"/>
  <c r="AD38" i="13" s="1"/>
  <c r="K45" i="3"/>
  <c r="AD41" i="13" s="1"/>
  <c r="M70" i="25"/>
  <c r="L70" i="25"/>
  <c r="AV79" i="13"/>
  <c r="AD48" i="13"/>
  <c r="AD45" i="13"/>
  <c r="AD47" i="13"/>
  <c r="AD49" i="13"/>
  <c r="AD46" i="13"/>
  <c r="X35" i="3"/>
  <c r="Y69" i="25"/>
  <c r="AA70" i="25" l="1"/>
  <c r="Z69" i="25"/>
  <c r="J70" i="25"/>
  <c r="Q70" i="25" s="1"/>
  <c r="U70" i="25" s="1"/>
  <c r="AA36" i="3"/>
  <c r="Y36" i="3" s="1"/>
  <c r="AE36" i="3" s="1"/>
  <c r="AF36" i="3" s="1"/>
  <c r="AD95" i="13"/>
  <c r="AD94" i="13"/>
  <c r="AD93" i="13"/>
  <c r="AV32" i="13"/>
  <c r="K70" i="25"/>
  <c r="AD96" i="13"/>
  <c r="AD97" i="13"/>
  <c r="P70" i="25" l="1"/>
  <c r="T70" i="25" s="1"/>
  <c r="Y70" i="25" s="1"/>
  <c r="AW32" i="13"/>
  <c r="S80" i="13"/>
  <c r="R80" i="13"/>
  <c r="T80" i="13"/>
  <c r="U80" i="13"/>
  <c r="V80" i="13"/>
  <c r="W80" i="13"/>
  <c r="X80" i="13"/>
  <c r="Y80" i="13"/>
  <c r="Z80" i="13"/>
  <c r="AA80" i="13"/>
  <c r="AB80" i="13"/>
  <c r="AC80" i="13"/>
  <c r="AD80" i="13"/>
  <c r="AH36" i="3"/>
  <c r="I71" i="25" s="1"/>
  <c r="W36" i="3"/>
  <c r="D128" i="13" l="1"/>
  <c r="C128" i="13"/>
  <c r="AF91" i="16" s="1"/>
  <c r="F71" i="25" s="1"/>
  <c r="S38" i="3"/>
  <c r="AE34" i="13" s="1"/>
  <c r="O42" i="3"/>
  <c r="AE38" i="13" s="1"/>
  <c r="K46" i="3"/>
  <c r="AE42" i="13" s="1"/>
  <c r="R39" i="3"/>
  <c r="AE35" i="13" s="1"/>
  <c r="N43" i="3"/>
  <c r="J47" i="3"/>
  <c r="AE43" i="13" s="1"/>
  <c r="Q40" i="3"/>
  <c r="AE36" i="13" s="1"/>
  <c r="M44" i="3"/>
  <c r="AE40" i="13" s="1"/>
  <c r="I48" i="3"/>
  <c r="AE44" i="13" s="1"/>
  <c r="T37" i="3"/>
  <c r="AE33" i="13" s="1"/>
  <c r="P41" i="3"/>
  <c r="AE37" i="13" s="1"/>
  <c r="L45" i="3"/>
  <c r="AE41" i="13" s="1"/>
  <c r="H49" i="3"/>
  <c r="Z70" i="25"/>
  <c r="AE48" i="13"/>
  <c r="AE49" i="13"/>
  <c r="AE39" i="13"/>
  <c r="AE47" i="13"/>
  <c r="AE46" i="13"/>
  <c r="X36" i="3"/>
  <c r="AE45" i="13"/>
  <c r="AV80" i="13"/>
  <c r="AF96" i="16"/>
  <c r="G71" i="25" s="1"/>
  <c r="M71" i="25"/>
  <c r="L71" i="25"/>
  <c r="AA71" i="25" l="1"/>
  <c r="K71" i="25"/>
  <c r="AE95" i="13"/>
  <c r="AE94" i="13"/>
  <c r="AE97" i="13"/>
  <c r="J71" i="25"/>
  <c r="Q71" i="25" s="1"/>
  <c r="U71" i="25" s="1"/>
  <c r="AA37" i="3"/>
  <c r="Y37" i="3" s="1"/>
  <c r="AE37" i="3" s="1"/>
  <c r="AF37" i="3" s="1"/>
  <c r="AV33" i="13"/>
  <c r="AE96" i="13"/>
  <c r="P71" i="25" l="1"/>
  <c r="T71" i="25" s="1"/>
  <c r="AH37" i="3"/>
  <c r="I72" i="25" s="1"/>
  <c r="W37" i="3"/>
  <c r="AW33" i="13"/>
  <c r="S81" i="13"/>
  <c r="T81" i="13"/>
  <c r="U81" i="13"/>
  <c r="V81" i="13"/>
  <c r="W81" i="13"/>
  <c r="X81" i="13"/>
  <c r="Y81" i="13"/>
  <c r="Z81" i="13"/>
  <c r="AA81" i="13"/>
  <c r="AB81" i="13"/>
  <c r="AC81" i="13"/>
  <c r="AD81" i="13"/>
  <c r="AE81" i="13"/>
  <c r="D129" i="13" l="1"/>
  <c r="AG96" i="16" s="1"/>
  <c r="G72" i="25" s="1"/>
  <c r="C129" i="13"/>
  <c r="AG91" i="16" s="1"/>
  <c r="F72" i="25" s="1"/>
  <c r="Q41" i="3"/>
  <c r="AF37" i="13" s="1"/>
  <c r="M45" i="3"/>
  <c r="AF41" i="13" s="1"/>
  <c r="I49" i="3"/>
  <c r="AF45" i="13" s="1"/>
  <c r="T38" i="3"/>
  <c r="AF34" i="13" s="1"/>
  <c r="P42" i="3"/>
  <c r="AF38" i="13" s="1"/>
  <c r="L46" i="3"/>
  <c r="AF42" i="13" s="1"/>
  <c r="H50" i="3"/>
  <c r="AF46" i="13" s="1"/>
  <c r="S39" i="3"/>
  <c r="AF35" i="13" s="1"/>
  <c r="R40" i="3"/>
  <c r="AF36" i="13" s="1"/>
  <c r="O43" i="3"/>
  <c r="AF39" i="13" s="1"/>
  <c r="N44" i="3"/>
  <c r="AF40" i="13" s="1"/>
  <c r="K47" i="3"/>
  <c r="AF43" i="13" s="1"/>
  <c r="J48" i="3"/>
  <c r="AF44" i="13" s="1"/>
  <c r="Y71" i="25"/>
  <c r="AF49" i="13"/>
  <c r="AF48" i="13"/>
  <c r="AF47" i="13"/>
  <c r="X37" i="3"/>
  <c r="AV81" i="13"/>
  <c r="L72" i="25"/>
  <c r="M72" i="25"/>
  <c r="AA72" i="25" l="1"/>
  <c r="Z71" i="25"/>
  <c r="AF95" i="13"/>
  <c r="K72" i="25"/>
  <c r="AF97" i="13"/>
  <c r="AF96" i="13"/>
  <c r="J72" i="25"/>
  <c r="P72" i="25" s="1"/>
  <c r="T72" i="25" s="1"/>
  <c r="AA38" i="3"/>
  <c r="Y38" i="3" s="1"/>
  <c r="AE38" i="3" s="1"/>
  <c r="AF38" i="3" s="1"/>
  <c r="AV34" i="13"/>
  <c r="AH38" i="3" l="1"/>
  <c r="I73" i="25" s="1"/>
  <c r="W38" i="3"/>
  <c r="AW34" i="13"/>
  <c r="T82" i="13"/>
  <c r="U82" i="13"/>
  <c r="V82" i="13"/>
  <c r="W82" i="13"/>
  <c r="X82" i="13"/>
  <c r="Y82" i="13"/>
  <c r="Z82" i="13"/>
  <c r="AA82" i="13"/>
  <c r="AB82" i="13"/>
  <c r="AC82" i="13"/>
  <c r="AD82" i="13"/>
  <c r="AE82" i="13"/>
  <c r="Q72" i="25"/>
  <c r="U72" i="25" s="1"/>
  <c r="AF82" i="13"/>
  <c r="D130" i="13" l="1"/>
  <c r="AH96" i="16" s="1"/>
  <c r="G73" i="25" s="1"/>
  <c r="C130" i="13"/>
  <c r="AH91" i="16" s="1"/>
  <c r="F73" i="25" s="1"/>
  <c r="S40" i="3"/>
  <c r="AG36" i="13" s="1"/>
  <c r="O44" i="3"/>
  <c r="AG40" i="13" s="1"/>
  <c r="K48" i="3"/>
  <c r="AG44" i="13" s="1"/>
  <c r="R41" i="3"/>
  <c r="AG37" i="13" s="1"/>
  <c r="N45" i="3"/>
  <c r="AG41" i="13" s="1"/>
  <c r="J49" i="3"/>
  <c r="AG45" i="13" s="1"/>
  <c r="T39" i="3"/>
  <c r="AG35" i="13" s="1"/>
  <c r="P43" i="3"/>
  <c r="AG39" i="13" s="1"/>
  <c r="L47" i="3"/>
  <c r="AG43" i="13" s="1"/>
  <c r="M46" i="3"/>
  <c r="AG42" i="13" s="1"/>
  <c r="H51" i="3"/>
  <c r="AG47" i="13" s="1"/>
  <c r="Q42" i="3"/>
  <c r="AG38" i="13" s="1"/>
  <c r="I50" i="3"/>
  <c r="AG46" i="13" s="1"/>
  <c r="Y72" i="25"/>
  <c r="AV82" i="13"/>
  <c r="AG48" i="13"/>
  <c r="X38" i="3"/>
  <c r="AG49" i="13"/>
  <c r="L73" i="25"/>
  <c r="M73" i="25"/>
  <c r="AA73" i="25" l="1"/>
  <c r="Z72" i="25"/>
  <c r="J73" i="25"/>
  <c r="Q73" i="25" s="1"/>
  <c r="U73" i="25" s="1"/>
  <c r="AA39" i="3"/>
  <c r="Y39" i="3" s="1"/>
  <c r="AE39" i="3" s="1"/>
  <c r="AF39" i="3" s="1"/>
  <c r="AG97" i="13"/>
  <c r="AG96" i="13"/>
  <c r="K73" i="25"/>
  <c r="AV35" i="13"/>
  <c r="AG83" i="13" s="1"/>
  <c r="AW35" i="13" l="1"/>
  <c r="U83" i="13"/>
  <c r="V83" i="13"/>
  <c r="W83" i="13"/>
  <c r="X83" i="13"/>
  <c r="Y83" i="13"/>
  <c r="Z83" i="13"/>
  <c r="AA83" i="13"/>
  <c r="AB83" i="13"/>
  <c r="AC83" i="13"/>
  <c r="AD83" i="13"/>
  <c r="AE83" i="13"/>
  <c r="AF83" i="13"/>
  <c r="AH39" i="3"/>
  <c r="I74" i="25" s="1"/>
  <c r="W39" i="3"/>
  <c r="P73" i="25"/>
  <c r="T73" i="25" s="1"/>
  <c r="D131" i="13" l="1"/>
  <c r="AI96" i="16" s="1"/>
  <c r="G74" i="25" s="1"/>
  <c r="C131" i="13"/>
  <c r="AI91" i="16" s="1"/>
  <c r="F74" i="25" s="1"/>
  <c r="Q43" i="3"/>
  <c r="AH39" i="13" s="1"/>
  <c r="M47" i="3"/>
  <c r="AH43" i="13" s="1"/>
  <c r="I51" i="3"/>
  <c r="AH47" i="13" s="1"/>
  <c r="T40" i="3"/>
  <c r="AH36" i="13" s="1"/>
  <c r="P44" i="3"/>
  <c r="AH40" i="13" s="1"/>
  <c r="L48" i="3"/>
  <c r="AH44" i="13" s="1"/>
  <c r="H52" i="3"/>
  <c r="AH48" i="13" s="1"/>
  <c r="S41" i="3"/>
  <c r="AH37" i="13" s="1"/>
  <c r="R42" i="3"/>
  <c r="AH38" i="13" s="1"/>
  <c r="O45" i="3"/>
  <c r="AH41" i="13" s="1"/>
  <c r="N46" i="3"/>
  <c r="AH42" i="13" s="1"/>
  <c r="K49" i="3"/>
  <c r="AH45" i="13" s="1"/>
  <c r="J50" i="3"/>
  <c r="AH46" i="13" s="1"/>
  <c r="Y73" i="25"/>
  <c r="X39" i="3"/>
  <c r="AH49" i="13"/>
  <c r="AV83" i="13"/>
  <c r="L74" i="25"/>
  <c r="M74" i="25"/>
  <c r="Z73" i="25" l="1"/>
  <c r="AH97" i="13"/>
  <c r="K74" i="25"/>
  <c r="AV36" i="13"/>
  <c r="J74" i="25"/>
  <c r="Q74" i="25" s="1"/>
  <c r="U74" i="25" s="1"/>
  <c r="AA40" i="3"/>
  <c r="Y40" i="3" s="1"/>
  <c r="AE40" i="3" s="1"/>
  <c r="AF40" i="3" s="1"/>
  <c r="P74" i="25" l="1"/>
  <c r="T74" i="25" s="1"/>
  <c r="AW36" i="13"/>
  <c r="V84" i="13"/>
  <c r="W84" i="13"/>
  <c r="X84" i="13"/>
  <c r="Y84" i="13"/>
  <c r="Z84" i="13"/>
  <c r="AA84" i="13"/>
  <c r="AB84" i="13"/>
  <c r="AC84" i="13"/>
  <c r="AD84" i="13"/>
  <c r="AE84" i="13"/>
  <c r="AF84" i="13"/>
  <c r="AG84" i="13"/>
  <c r="W40" i="3"/>
  <c r="AH40" i="3"/>
  <c r="I75" i="25" s="1"/>
  <c r="AH84" i="13"/>
  <c r="D132" i="13" l="1"/>
  <c r="AJ96" i="16" s="1"/>
  <c r="G75" i="25" s="1"/>
  <c r="C132" i="13"/>
  <c r="AJ91" i="16" s="1"/>
  <c r="F75" i="25" s="1"/>
  <c r="S42" i="3"/>
  <c r="AI38" i="13" s="1"/>
  <c r="O46" i="3"/>
  <c r="AI42" i="13" s="1"/>
  <c r="K50" i="3"/>
  <c r="AI46" i="13" s="1"/>
  <c r="R43" i="3"/>
  <c r="AI39" i="13" s="1"/>
  <c r="N47" i="3"/>
  <c r="AI43" i="13" s="1"/>
  <c r="J51" i="3"/>
  <c r="AI47" i="13" s="1"/>
  <c r="Q44" i="3"/>
  <c r="AI40" i="13" s="1"/>
  <c r="T41" i="3"/>
  <c r="AI37" i="13" s="1"/>
  <c r="P45" i="3"/>
  <c r="AI41" i="13" s="1"/>
  <c r="L49" i="3"/>
  <c r="AI45" i="13" s="1"/>
  <c r="H53" i="3"/>
  <c r="AI49" i="13" s="1"/>
  <c r="M48" i="3"/>
  <c r="AI44" i="13" s="1"/>
  <c r="I52" i="3"/>
  <c r="AI48" i="13" s="1"/>
  <c r="Y74" i="25"/>
  <c r="M75" i="25"/>
  <c r="L75" i="25"/>
  <c r="AV84" i="13"/>
  <c r="X40" i="3"/>
  <c r="Z74" i="25" l="1"/>
  <c r="J75" i="25"/>
  <c r="Q75" i="25" s="1"/>
  <c r="U75" i="25" s="1"/>
  <c r="AA41" i="3"/>
  <c r="Y41" i="3" s="1"/>
  <c r="AE41" i="3" s="1"/>
  <c r="AF41" i="3" s="1"/>
  <c r="AV37" i="13"/>
  <c r="K75" i="25"/>
  <c r="P75" i="25" l="1"/>
  <c r="T75" i="25" s="1"/>
  <c r="AW37" i="13"/>
  <c r="W85" i="13"/>
  <c r="X85" i="13"/>
  <c r="Y85" i="13"/>
  <c r="Z85" i="13"/>
  <c r="AA85" i="13"/>
  <c r="AB85" i="13"/>
  <c r="AC85" i="13"/>
  <c r="AD85" i="13"/>
  <c r="AE85" i="13"/>
  <c r="AF85" i="13"/>
  <c r="AG85" i="13"/>
  <c r="AH85" i="13"/>
  <c r="AI85" i="13"/>
  <c r="AH41" i="3"/>
  <c r="I76" i="25" s="1"/>
  <c r="W41" i="3"/>
  <c r="D133" i="13" l="1"/>
  <c r="AK96" i="16" s="1"/>
  <c r="G76" i="25" s="1"/>
  <c r="C133" i="13"/>
  <c r="AK91" i="16" s="1"/>
  <c r="F76" i="25" s="1"/>
  <c r="Q45" i="3"/>
  <c r="AJ41" i="13" s="1"/>
  <c r="M49" i="3"/>
  <c r="AJ45" i="13" s="1"/>
  <c r="I53" i="3"/>
  <c r="AJ49" i="13" s="1"/>
  <c r="T42" i="3"/>
  <c r="AJ38" i="13" s="1"/>
  <c r="P46" i="3"/>
  <c r="AJ42" i="13" s="1"/>
  <c r="L50" i="3"/>
  <c r="AJ46" i="13" s="1"/>
  <c r="R44" i="3"/>
  <c r="AJ40" i="13" s="1"/>
  <c r="O47" i="3"/>
  <c r="AJ43" i="13" s="1"/>
  <c r="J52" i="3"/>
  <c r="AJ48" i="13" s="1"/>
  <c r="S43" i="3"/>
  <c r="AJ39" i="13" s="1"/>
  <c r="N48" i="3"/>
  <c r="AJ44" i="13" s="1"/>
  <c r="K51" i="3"/>
  <c r="AJ47" i="13" s="1"/>
  <c r="Y75" i="25"/>
  <c r="X41" i="3"/>
  <c r="M76" i="25"/>
  <c r="L76" i="25"/>
  <c r="AV85" i="13"/>
  <c r="Z75" i="25" l="1"/>
  <c r="K76" i="25"/>
  <c r="J76" i="25"/>
  <c r="Q76" i="25" s="1"/>
  <c r="U76" i="25" s="1"/>
  <c r="AA42" i="3"/>
  <c r="Y42" i="3" s="1"/>
  <c r="AE42" i="3" s="1"/>
  <c r="AF42" i="3" s="1"/>
  <c r="AV38" i="13"/>
  <c r="AW38" i="13" l="1"/>
  <c r="X86" i="13"/>
  <c r="Y86" i="13"/>
  <c r="Z86" i="13"/>
  <c r="AA86" i="13"/>
  <c r="AB86" i="13"/>
  <c r="AC86" i="13"/>
  <c r="AD86" i="13"/>
  <c r="AE86" i="13"/>
  <c r="AF86" i="13"/>
  <c r="AG86" i="13"/>
  <c r="AH86" i="13"/>
  <c r="AI86" i="13"/>
  <c r="AH42" i="3"/>
  <c r="I77" i="25" s="1"/>
  <c r="W42" i="3"/>
  <c r="P76" i="25"/>
  <c r="T76" i="25" s="1"/>
  <c r="AJ86" i="13"/>
  <c r="D134" i="13" l="1"/>
  <c r="C134" i="13"/>
  <c r="AL91" i="16" s="1"/>
  <c r="F77" i="25" s="1"/>
  <c r="S44" i="3"/>
  <c r="AK40" i="13" s="1"/>
  <c r="O48" i="3"/>
  <c r="AK44" i="13" s="1"/>
  <c r="K52" i="3"/>
  <c r="AK48" i="13" s="1"/>
  <c r="R45" i="3"/>
  <c r="AK41" i="13" s="1"/>
  <c r="N49" i="3"/>
  <c r="J53" i="3"/>
  <c r="AK49" i="13" s="1"/>
  <c r="T43" i="3"/>
  <c r="AK39" i="13" s="1"/>
  <c r="P47" i="3"/>
  <c r="AK43" i="13" s="1"/>
  <c r="L51" i="3"/>
  <c r="AK47" i="13" s="1"/>
  <c r="Q46" i="3"/>
  <c r="M50" i="3"/>
  <c r="AK46" i="13" s="1"/>
  <c r="Y76" i="25"/>
  <c r="AK45" i="13"/>
  <c r="AK42" i="13"/>
  <c r="X42" i="3"/>
  <c r="L77" i="25"/>
  <c r="M77" i="25"/>
  <c r="AV86" i="13"/>
  <c r="AL96" i="16"/>
  <c r="G77" i="25" s="1"/>
  <c r="Z76" i="25" l="1"/>
  <c r="AV39" i="13"/>
  <c r="K77" i="25"/>
  <c r="J77" i="25"/>
  <c r="Q77" i="25" s="1"/>
  <c r="U77" i="25" s="1"/>
  <c r="AA43" i="3"/>
  <c r="Y43" i="3" s="1"/>
  <c r="AE43" i="3" s="1"/>
  <c r="AF43" i="3" s="1"/>
  <c r="AH43" i="3" l="1"/>
  <c r="I78" i="25" s="1"/>
  <c r="W43" i="3"/>
  <c r="AW39" i="13"/>
  <c r="Y87" i="13"/>
  <c r="Z87" i="13"/>
  <c r="AA87" i="13"/>
  <c r="AB87" i="13"/>
  <c r="AC87" i="13"/>
  <c r="AD87" i="13"/>
  <c r="AE87" i="13"/>
  <c r="AF87" i="13"/>
  <c r="AG87" i="13"/>
  <c r="AH87" i="13"/>
  <c r="AI87" i="13"/>
  <c r="AJ87" i="13"/>
  <c r="AK87" i="13"/>
  <c r="P77" i="25"/>
  <c r="T77" i="25" s="1"/>
  <c r="D135" i="13" l="1"/>
  <c r="AM96" i="16" s="1"/>
  <c r="G78" i="25" s="1"/>
  <c r="C135" i="13"/>
  <c r="AM91" i="16" s="1"/>
  <c r="F78" i="25" s="1"/>
  <c r="Q47" i="3"/>
  <c r="AL43" i="13" s="1"/>
  <c r="M51" i="3"/>
  <c r="AL47" i="13" s="1"/>
  <c r="T44" i="3"/>
  <c r="AL40" i="13" s="1"/>
  <c r="P48" i="3"/>
  <c r="AL44" i="13" s="1"/>
  <c r="L52" i="3"/>
  <c r="AL48" i="13" s="1"/>
  <c r="S45" i="3"/>
  <c r="AL41" i="13" s="1"/>
  <c r="O49" i="3"/>
  <c r="AL45" i="13" s="1"/>
  <c r="R46" i="3"/>
  <c r="AL42" i="13" s="1"/>
  <c r="N50" i="3"/>
  <c r="AL46" i="13" s="1"/>
  <c r="K53" i="3"/>
  <c r="AL49" i="13" s="1"/>
  <c r="Y77" i="25"/>
  <c r="AV87" i="13"/>
  <c r="X43" i="3"/>
  <c r="M78" i="25"/>
  <c r="L78" i="25"/>
  <c r="Z77" i="25" l="1"/>
  <c r="AV40" i="13"/>
  <c r="J78" i="25"/>
  <c r="P78" i="25" s="1"/>
  <c r="T78" i="25" s="1"/>
  <c r="AA44" i="3"/>
  <c r="Y44" i="3" s="1"/>
  <c r="AE44" i="3" s="1"/>
  <c r="AF44" i="3" s="1"/>
  <c r="K78" i="25"/>
  <c r="Q78" i="25" l="1"/>
  <c r="U78" i="25" s="1"/>
  <c r="AH44" i="3"/>
  <c r="I79" i="25" s="1"/>
  <c r="W44" i="3"/>
  <c r="AW40" i="13"/>
  <c r="Z88" i="13"/>
  <c r="AA88" i="13"/>
  <c r="AB88" i="13"/>
  <c r="AC88" i="13"/>
  <c r="AD88" i="13"/>
  <c r="AE88" i="13"/>
  <c r="AF88" i="13"/>
  <c r="AG88" i="13"/>
  <c r="AH88" i="13"/>
  <c r="AI88" i="13"/>
  <c r="AJ88" i="13"/>
  <c r="AK88" i="13"/>
  <c r="AL88" i="13"/>
  <c r="D136" i="13" l="1"/>
  <c r="C136" i="13"/>
  <c r="AN91" i="16" s="1"/>
  <c r="F79" i="25" s="1"/>
  <c r="S46" i="3"/>
  <c r="AM42" i="13" s="1"/>
  <c r="O50" i="3"/>
  <c r="AM46" i="13" s="1"/>
  <c r="R47" i="3"/>
  <c r="AM43" i="13" s="1"/>
  <c r="N51" i="3"/>
  <c r="AM47" i="13" s="1"/>
  <c r="Q48" i="3"/>
  <c r="AM44" i="13" s="1"/>
  <c r="M52" i="3"/>
  <c r="AM48" i="13" s="1"/>
  <c r="T45" i="3"/>
  <c r="AM41" i="13" s="1"/>
  <c r="P49" i="3"/>
  <c r="AM45" i="13" s="1"/>
  <c r="L53" i="3"/>
  <c r="AM49" i="13" s="1"/>
  <c r="Y78" i="25"/>
  <c r="AN96" i="16"/>
  <c r="G79" i="25" s="1"/>
  <c r="AV88" i="13"/>
  <c r="X44" i="3"/>
  <c r="M79" i="25"/>
  <c r="L79" i="25"/>
  <c r="Z78" i="25" l="1"/>
  <c r="K79" i="25"/>
  <c r="J79" i="25"/>
  <c r="P79" i="25" s="1"/>
  <c r="T79" i="25" s="1"/>
  <c r="AA45" i="3"/>
  <c r="Y45" i="3" s="1"/>
  <c r="AE45" i="3" s="1"/>
  <c r="AF45" i="3" s="1"/>
  <c r="AV41" i="13"/>
  <c r="AM89" i="13" s="1"/>
  <c r="Q79" i="25" l="1"/>
  <c r="U79" i="25" s="1"/>
  <c r="AW41" i="13"/>
  <c r="AA89" i="13"/>
  <c r="AB89" i="13"/>
  <c r="AC89" i="13"/>
  <c r="AD89" i="13"/>
  <c r="AE89" i="13"/>
  <c r="AF89" i="13"/>
  <c r="AG89" i="13"/>
  <c r="AH89" i="13"/>
  <c r="AI89" i="13"/>
  <c r="AJ89" i="13"/>
  <c r="AK89" i="13"/>
  <c r="AL89" i="13"/>
  <c r="W45" i="3"/>
  <c r="AH45" i="3"/>
  <c r="I80" i="25" s="1"/>
  <c r="D137" i="13" l="1"/>
  <c r="AO96" i="16" s="1"/>
  <c r="G80" i="25" s="1"/>
  <c r="C137" i="13"/>
  <c r="AO91" i="16" s="1"/>
  <c r="F80" i="25" s="1"/>
  <c r="Q49" i="3"/>
  <c r="AN45" i="13" s="1"/>
  <c r="M53" i="3"/>
  <c r="AN49" i="13" s="1"/>
  <c r="T46" i="3"/>
  <c r="AN42" i="13" s="1"/>
  <c r="P50" i="3"/>
  <c r="AN46" i="13" s="1"/>
  <c r="S47" i="3"/>
  <c r="R48" i="3"/>
  <c r="AN44" i="13" s="1"/>
  <c r="O51" i="3"/>
  <c r="AN47" i="13" s="1"/>
  <c r="N52" i="3"/>
  <c r="AN48" i="13" s="1"/>
  <c r="Y79" i="25"/>
  <c r="AV89" i="13"/>
  <c r="L80" i="25"/>
  <c r="M80" i="25"/>
  <c r="AN43" i="13"/>
  <c r="X45" i="3"/>
  <c r="Z79" i="25" l="1"/>
  <c r="K80" i="25"/>
  <c r="AV42" i="13"/>
  <c r="AN90" i="13" s="1"/>
  <c r="J80" i="25"/>
  <c r="Q80" i="25" s="1"/>
  <c r="U80" i="25" s="1"/>
  <c r="AA46" i="3"/>
  <c r="Y46" i="3" s="1"/>
  <c r="AE46" i="3" s="1"/>
  <c r="AF46" i="3" s="1"/>
  <c r="P80" i="25" l="1"/>
  <c r="T80" i="25" s="1"/>
  <c r="W46" i="3"/>
  <c r="AH46" i="3"/>
  <c r="I81" i="25" s="1"/>
  <c r="AW42" i="13"/>
  <c r="AB90" i="13"/>
  <c r="AC90" i="13"/>
  <c r="AD90" i="13"/>
  <c r="AE90" i="13"/>
  <c r="AF90" i="13"/>
  <c r="AG90" i="13"/>
  <c r="AH90" i="13"/>
  <c r="AI90" i="13"/>
  <c r="AJ90" i="13"/>
  <c r="AK90" i="13"/>
  <c r="AL90" i="13"/>
  <c r="AM90" i="13"/>
  <c r="C138" i="13" l="1"/>
  <c r="AP91" i="16" s="1"/>
  <c r="F81" i="25" s="1"/>
  <c r="K81" i="25" s="1"/>
  <c r="D138" i="13"/>
  <c r="AP96" i="16" s="1"/>
  <c r="G81" i="25" s="1"/>
  <c r="S48" i="3"/>
  <c r="AO44" i="13" s="1"/>
  <c r="O52" i="3"/>
  <c r="AO48" i="13" s="1"/>
  <c r="R49" i="3"/>
  <c r="AO45" i="13" s="1"/>
  <c r="N53" i="3"/>
  <c r="AO49" i="13" s="1"/>
  <c r="P51" i="3"/>
  <c r="AO47" i="13" s="1"/>
  <c r="Q50" i="3"/>
  <c r="AO46" i="13" s="1"/>
  <c r="T47" i="3"/>
  <c r="AO43" i="13" s="1"/>
  <c r="Y80" i="25"/>
  <c r="AV90" i="13"/>
  <c r="M81" i="25"/>
  <c r="L81" i="25"/>
  <c r="X46" i="3"/>
  <c r="Z80" i="25" l="1"/>
  <c r="J81" i="25"/>
  <c r="P81" i="25" s="1"/>
  <c r="T81" i="25" s="1"/>
  <c r="AA47" i="3"/>
  <c r="Y47" i="3" s="1"/>
  <c r="AE47" i="3" s="1"/>
  <c r="AF47" i="3" s="1"/>
  <c r="AV43" i="13"/>
  <c r="AO91" i="13" s="1"/>
  <c r="Q81" i="25" l="1"/>
  <c r="U81" i="25" s="1"/>
  <c r="AW43" i="13"/>
  <c r="AC91" i="13"/>
  <c r="AD91" i="13"/>
  <c r="AE91" i="13"/>
  <c r="AF91" i="13"/>
  <c r="AG91" i="13"/>
  <c r="AH91" i="13"/>
  <c r="AI91" i="13"/>
  <c r="AJ91" i="13"/>
  <c r="AK91" i="13"/>
  <c r="AL91" i="13"/>
  <c r="AM91" i="13"/>
  <c r="AN91" i="13"/>
  <c r="AH47" i="3"/>
  <c r="I82" i="25" s="1"/>
  <c r="W47" i="3"/>
  <c r="D139" i="13" l="1"/>
  <c r="AQ96" i="16" s="1"/>
  <c r="G82" i="25" s="1"/>
  <c r="C139" i="13"/>
  <c r="AQ91" i="16" s="1"/>
  <c r="F82" i="25" s="1"/>
  <c r="Q51" i="3"/>
  <c r="AP47" i="13" s="1"/>
  <c r="T48" i="3"/>
  <c r="AP44" i="13" s="1"/>
  <c r="P52" i="3"/>
  <c r="AP48" i="13" s="1"/>
  <c r="S49" i="3"/>
  <c r="AP45" i="13" s="1"/>
  <c r="R50" i="3"/>
  <c r="AP46" i="13" s="1"/>
  <c r="O53" i="3"/>
  <c r="AP49" i="13" s="1"/>
  <c r="Y81" i="25"/>
  <c r="AV91" i="13"/>
  <c r="X47" i="3"/>
  <c r="L82" i="25"/>
  <c r="M82" i="25"/>
  <c r="Z81" i="25" l="1"/>
  <c r="J82" i="25"/>
  <c r="Q82" i="25" s="1"/>
  <c r="U82" i="25" s="1"/>
  <c r="AA48" i="3"/>
  <c r="Y48" i="3" s="1"/>
  <c r="AE48" i="3" s="1"/>
  <c r="AF48" i="3" s="1"/>
  <c r="AV44" i="13"/>
  <c r="AP92" i="13" s="1"/>
  <c r="K82" i="25"/>
  <c r="P82" i="25" l="1"/>
  <c r="T82" i="25" s="1"/>
  <c r="AW44" i="13"/>
  <c r="AD92" i="13"/>
  <c r="AE92" i="13"/>
  <c r="AF92" i="13"/>
  <c r="AG92" i="13"/>
  <c r="AH92" i="13"/>
  <c r="AI92" i="13"/>
  <c r="AJ92" i="13"/>
  <c r="AK92" i="13"/>
  <c r="AL92" i="13"/>
  <c r="AM92" i="13"/>
  <c r="AN92" i="13"/>
  <c r="AO92" i="13"/>
  <c r="W48" i="3"/>
  <c r="AH48" i="3"/>
  <c r="I83" i="25" s="1"/>
  <c r="D140" i="13" l="1"/>
  <c r="C140" i="13"/>
  <c r="S50" i="3"/>
  <c r="AQ46" i="13" s="1"/>
  <c r="R51" i="3"/>
  <c r="AQ47" i="13" s="1"/>
  <c r="Q52" i="3"/>
  <c r="AQ48" i="13" s="1"/>
  <c r="T49" i="3"/>
  <c r="AQ45" i="13" s="1"/>
  <c r="P53" i="3"/>
  <c r="Y82" i="25"/>
  <c r="AV92" i="13"/>
  <c r="AR91" i="16"/>
  <c r="F83" i="25" s="1"/>
  <c r="L83" i="25"/>
  <c r="M83" i="25"/>
  <c r="AR96" i="16"/>
  <c r="G83" i="25" s="1"/>
  <c r="X48" i="3"/>
  <c r="AQ49" i="13"/>
  <c r="Z82" i="25" l="1"/>
  <c r="J83" i="25"/>
  <c r="Q83" i="25" s="1"/>
  <c r="U83" i="25" s="1"/>
  <c r="AA49" i="3"/>
  <c r="Y49" i="3" s="1"/>
  <c r="AE49" i="3" s="1"/>
  <c r="AF49" i="3" s="1"/>
  <c r="AV45" i="13"/>
  <c r="K83" i="25"/>
  <c r="AH49" i="3" l="1"/>
  <c r="I84" i="25" s="1"/>
  <c r="W49" i="3"/>
  <c r="AW45" i="13"/>
  <c r="AE93" i="13"/>
  <c r="AF93" i="13"/>
  <c r="AG93" i="13"/>
  <c r="AH93" i="13"/>
  <c r="AI93" i="13"/>
  <c r="AJ93" i="13"/>
  <c r="AK93" i="13"/>
  <c r="AL93" i="13"/>
  <c r="AM93" i="13"/>
  <c r="AN93" i="13"/>
  <c r="AO93" i="13"/>
  <c r="AP93" i="13"/>
  <c r="P83" i="25"/>
  <c r="T83" i="25" s="1"/>
  <c r="AQ93" i="13"/>
  <c r="D141" i="13" l="1"/>
  <c r="AS96" i="16" s="1"/>
  <c r="G84" i="25" s="1"/>
  <c r="C141" i="13"/>
  <c r="AS91" i="16" s="1"/>
  <c r="F84" i="25" s="1"/>
  <c r="Q53" i="3"/>
  <c r="AR49" i="13" s="1"/>
  <c r="T50" i="3"/>
  <c r="AR46" i="13" s="1"/>
  <c r="S51" i="3"/>
  <c r="AR47" i="13" s="1"/>
  <c r="R52" i="3"/>
  <c r="AR48" i="13" s="1"/>
  <c r="Y83" i="25"/>
  <c r="X49" i="3"/>
  <c r="AV93" i="13"/>
  <c r="M84" i="25"/>
  <c r="L84" i="25"/>
  <c r="Z83" i="25" l="1"/>
  <c r="K84" i="25"/>
  <c r="AV46" i="13"/>
  <c r="AR94" i="13" s="1"/>
  <c r="J84" i="25"/>
  <c r="P84" i="25" s="1"/>
  <c r="T84" i="25" s="1"/>
  <c r="AA50" i="3"/>
  <c r="Y50" i="3" s="1"/>
  <c r="AE50" i="3" s="1"/>
  <c r="AF50" i="3" s="1"/>
  <c r="Q84" i="25" l="1"/>
  <c r="U84" i="25" s="1"/>
  <c r="AH50" i="3"/>
  <c r="I85" i="25" s="1"/>
  <c r="W50" i="3"/>
  <c r="AW46" i="13"/>
  <c r="AF94" i="13"/>
  <c r="AG94" i="13"/>
  <c r="AH94" i="13"/>
  <c r="AI94" i="13"/>
  <c r="AJ94" i="13"/>
  <c r="AK94" i="13"/>
  <c r="AL94" i="13"/>
  <c r="AM94" i="13"/>
  <c r="AN94" i="13"/>
  <c r="AO94" i="13"/>
  <c r="AP94" i="13"/>
  <c r="AQ94" i="13"/>
  <c r="D142" i="13" l="1"/>
  <c r="AT96" i="16" s="1"/>
  <c r="G85" i="25" s="1"/>
  <c r="C142" i="13"/>
  <c r="AT91" i="16" s="1"/>
  <c r="F85" i="25" s="1"/>
  <c r="K85" i="25" s="1"/>
  <c r="S52" i="3"/>
  <c r="AS48" i="13" s="1"/>
  <c r="R53" i="3"/>
  <c r="AS49" i="13" s="1"/>
  <c r="T51" i="3"/>
  <c r="AS47" i="13" s="1"/>
  <c r="Y84" i="25"/>
  <c r="AV94" i="13"/>
  <c r="X50" i="3"/>
  <c r="L85" i="25"/>
  <c r="M85" i="25"/>
  <c r="Z84" i="25" l="1"/>
  <c r="AV47" i="13"/>
  <c r="J85" i="25"/>
  <c r="AA51" i="3"/>
  <c r="Y51" i="3" s="1"/>
  <c r="AE51" i="3" s="1"/>
  <c r="AF51" i="3" s="1"/>
  <c r="AW47" i="13" l="1"/>
  <c r="AG95" i="13"/>
  <c r="AH95" i="13"/>
  <c r="AI95" i="13"/>
  <c r="AJ95" i="13"/>
  <c r="AK95" i="13"/>
  <c r="AL95" i="13"/>
  <c r="AM95" i="13"/>
  <c r="AN95" i="13"/>
  <c r="AO95" i="13"/>
  <c r="AP95" i="13"/>
  <c r="AQ95" i="13"/>
  <c r="AR95" i="13"/>
  <c r="Q85" i="25"/>
  <c r="U85" i="25" s="1"/>
  <c r="P85" i="25"/>
  <c r="T85" i="25" s="1"/>
  <c r="AS95" i="13"/>
  <c r="AH51" i="3"/>
  <c r="I86" i="25" s="1"/>
  <c r="W51" i="3"/>
  <c r="D143" i="13" l="1"/>
  <c r="AU96" i="16" s="1"/>
  <c r="G86" i="25" s="1"/>
  <c r="C143" i="13"/>
  <c r="AU91" i="16" s="1"/>
  <c r="F86" i="25" s="1"/>
  <c r="T52" i="3"/>
  <c r="AT48" i="13" s="1"/>
  <c r="S53" i="3"/>
  <c r="AT49" i="13" s="1"/>
  <c r="Y85" i="25"/>
  <c r="X51" i="3"/>
  <c r="AV95" i="13"/>
  <c r="M86" i="25"/>
  <c r="L86" i="25"/>
  <c r="Z85" i="25" l="1"/>
  <c r="K86" i="25"/>
  <c r="J86" i="25"/>
  <c r="P86" i="25" s="1"/>
  <c r="T86" i="25" s="1"/>
  <c r="AA52" i="3"/>
  <c r="Y52" i="3" s="1"/>
  <c r="AE52" i="3" s="1"/>
  <c r="AF52" i="3" s="1"/>
  <c r="AV48" i="13"/>
  <c r="Q86" i="25" l="1"/>
  <c r="U86" i="25" s="1"/>
  <c r="AW48" i="13"/>
  <c r="AH96" i="13"/>
  <c r="AI96" i="13"/>
  <c r="AJ96" i="13"/>
  <c r="AK96" i="13"/>
  <c r="AL96" i="13"/>
  <c r="AM96" i="13"/>
  <c r="AN96" i="13"/>
  <c r="AO96" i="13"/>
  <c r="AP96" i="13"/>
  <c r="AQ96" i="13"/>
  <c r="AR96" i="13"/>
  <c r="AS96" i="13"/>
  <c r="AH52" i="3"/>
  <c r="I87" i="25" s="1"/>
  <c r="W52" i="3"/>
  <c r="T53" i="3" s="1"/>
  <c r="AT96" i="13"/>
  <c r="D144" i="13" l="1"/>
  <c r="AV96" i="16" s="1"/>
  <c r="G87" i="25" s="1"/>
  <c r="C144" i="13"/>
  <c r="AV91" i="16" s="1"/>
  <c r="F87" i="25" s="1"/>
  <c r="Y86" i="25"/>
  <c r="M87" i="25"/>
  <c r="L87" i="25"/>
  <c r="AV96" i="13"/>
  <c r="AU49" i="13"/>
  <c r="X52" i="3"/>
  <c r="Z86" i="25" l="1"/>
  <c r="J87" i="25"/>
  <c r="Q87" i="25" s="1"/>
  <c r="U87" i="25" s="1"/>
  <c r="AA53" i="3"/>
  <c r="Y53" i="3" s="1"/>
  <c r="AE53" i="3" s="1"/>
  <c r="AF53" i="3" s="1"/>
  <c r="K87" i="25"/>
  <c r="AV49" i="13"/>
  <c r="AU97" i="13" s="1"/>
  <c r="AW49" i="13" l="1"/>
  <c r="AI97" i="13"/>
  <c r="AJ97" i="13"/>
  <c r="AK97" i="13"/>
  <c r="AL97" i="13"/>
  <c r="AM97" i="13"/>
  <c r="AN97" i="13"/>
  <c r="AO97" i="13"/>
  <c r="AP97" i="13"/>
  <c r="AQ97" i="13"/>
  <c r="AR97" i="13"/>
  <c r="AS97" i="13"/>
  <c r="AT97" i="13"/>
  <c r="AH53" i="3"/>
  <c r="I88" i="25" s="1"/>
  <c r="W53" i="3"/>
  <c r="X53" i="3" s="1"/>
  <c r="J88" i="25" s="1"/>
  <c r="P87" i="25"/>
  <c r="T87" i="25" s="1"/>
  <c r="D145" i="13" l="1"/>
  <c r="AW96" i="16" s="1"/>
  <c r="G88" i="25" s="1"/>
  <c r="Q88" i="25" s="1"/>
  <c r="U88" i="25" s="1"/>
  <c r="U89" i="25" s="1"/>
  <c r="C145" i="13"/>
  <c r="AW91" i="16" s="1"/>
  <c r="F88" i="25" s="1"/>
  <c r="K88" i="25" s="1"/>
  <c r="K89" i="25" s="1"/>
  <c r="Y87" i="25"/>
  <c r="AV97" i="13"/>
  <c r="M88" i="25"/>
  <c r="M89" i="25" s="1"/>
  <c r="L88" i="25"/>
  <c r="Z87" i="25" l="1"/>
  <c r="Q89" i="25"/>
  <c r="P88" i="25"/>
  <c r="T88" i="25" s="1"/>
  <c r="Y88" i="25" s="1"/>
  <c r="L89" i="25"/>
  <c r="P89" i="25" l="1"/>
  <c r="T89" i="25"/>
  <c r="Q5" i="25" s="1"/>
  <c r="Z88" i="25" l="1"/>
  <c r="Y89" i="25"/>
</calcChain>
</file>

<file path=xl/comments1.xml><?xml version="1.0" encoding="utf-8"?>
<comments xmlns="http://schemas.openxmlformats.org/spreadsheetml/2006/main">
  <authors>
    <author>Angie Lee</author>
  </authors>
  <commentList>
    <comment ref="Z35" authorId="0">
      <text>
        <r>
          <rPr>
            <b/>
            <sz val="9"/>
            <color indexed="81"/>
            <rFont val="Tahoma"/>
            <family val="2"/>
          </rPr>
          <t>Angie Lee:</t>
        </r>
        <r>
          <rPr>
            <sz val="9"/>
            <color indexed="81"/>
            <rFont val="Tahoma"/>
            <family val="2"/>
          </rPr>
          <t xml:space="preserve">
based on historical shipment data, DOE
retirements not replaced= 12%</t>
        </r>
      </text>
    </comment>
  </commentList>
</comments>
</file>

<file path=xl/comments2.xml><?xml version="1.0" encoding="utf-8"?>
<comments xmlns="http://schemas.openxmlformats.org/spreadsheetml/2006/main">
  <authors>
    <author>m_iyer</author>
  </authors>
  <commentList>
    <comment ref="C35" authorId="0">
      <text>
        <r>
          <rPr>
            <sz val="8"/>
            <color indexed="81"/>
            <rFont val="Tahoma"/>
            <family val="2"/>
          </rPr>
          <t xml:space="preserve">extrapolated
</t>
        </r>
      </text>
    </comment>
  </commentList>
</comments>
</file>

<file path=xl/sharedStrings.xml><?xml version="1.0" encoding="utf-8"?>
<sst xmlns="http://schemas.openxmlformats.org/spreadsheetml/2006/main" count="302" uniqueCount="199">
  <si>
    <t xml:space="preserve">Product </t>
  </si>
  <si>
    <t>Assumptions:</t>
  </si>
  <si>
    <t>Shipment data leading to start of analysis period (2005)</t>
  </si>
  <si>
    <t xml:space="preserve">field requirement </t>
  </si>
  <si>
    <t xml:space="preserve">Product Life Time </t>
  </si>
  <si>
    <t xml:space="preserve">New Shipment </t>
  </si>
  <si>
    <t>% of retirements not Replaced</t>
  </si>
  <si>
    <t>Replacements for Retiring Units</t>
  </si>
  <si>
    <t>Ship due to new construction</t>
  </si>
  <si>
    <t>Actual Retirements</t>
  </si>
  <si>
    <t>Repl. Units</t>
  </si>
  <si>
    <t>New Cons Units</t>
  </si>
  <si>
    <t>Total Shipment</t>
  </si>
  <si>
    <t>Total</t>
  </si>
  <si>
    <t>Abandoned units</t>
  </si>
  <si>
    <t>Previous year stock+New construction- abandoned units</t>
  </si>
  <si>
    <t>Year</t>
  </si>
  <si>
    <t xml:space="preserve">Replacement for retiring units* (1-% retirements not replaced) </t>
  </si>
  <si>
    <t xml:space="preserve">Average of % retirement not replaced. Based on historical new shipment data: Total stock previous year- sum of units of all vintages; </t>
  </si>
  <si>
    <t>Total stock from previous year - stock of all vintages this year</t>
  </si>
  <si>
    <t>Stock Model: DOE group can provide historical shipment, shipment forecast is driven by shipment due to new construction (column AD)</t>
  </si>
  <si>
    <t>Equipment saturation per sector unit (e.g. per home, per multi-family home, per sq ft)</t>
  </si>
  <si>
    <t xml:space="preserve">Abandoned units+replacements for retiring </t>
  </si>
  <si>
    <t xml:space="preserve">For Graph- New Shipment </t>
  </si>
  <si>
    <t xml:space="preserve">Source </t>
  </si>
  <si>
    <t>Source</t>
  </si>
  <si>
    <t>kWh/yr</t>
  </si>
  <si>
    <t xml:space="preserve">Unit Energy Consumption </t>
  </si>
  <si>
    <t>Standard Effective Year</t>
  </si>
  <si>
    <t>6th Plan Supply Curve</t>
  </si>
  <si>
    <t>New Construction Growth Rate</t>
  </si>
  <si>
    <t>Lifetime</t>
  </si>
  <si>
    <t>Initial Year</t>
  </si>
  <si>
    <t xml:space="preserve">Council's Replacement Assumption </t>
  </si>
  <si>
    <t xml:space="preserve">1/Lifetime Survival </t>
  </si>
  <si>
    <t>Survival Assumption</t>
  </si>
  <si>
    <t>Copied from the supply curve</t>
  </si>
  <si>
    <t>Abandoned Rate</t>
  </si>
  <si>
    <t>6Plan's Baseline</t>
  </si>
  <si>
    <t xml:space="preserve">Year </t>
  </si>
  <si>
    <t xml:space="preserve">Total </t>
  </si>
  <si>
    <t xml:space="preserve">BPA Appliance Standards Impact Analysis </t>
  </si>
  <si>
    <t>Council Assumption</t>
  </si>
  <si>
    <t>Stock</t>
  </si>
  <si>
    <t>Total UEC</t>
  </si>
  <si>
    <t>Pre-case Unit Energy Consumption by Product Class Weighted by Market Share</t>
  </si>
  <si>
    <t>Post Case Unit Energy Consumption by Product Class Weighted by Market Share</t>
  </si>
  <si>
    <t xml:space="preserve">Aggregated Shipment Unit Energy Consumption </t>
  </si>
  <si>
    <t>Aggregated Installed Unit Energy Consumption Weighted by Vintage</t>
  </si>
  <si>
    <t xml:space="preserve">Total units </t>
  </si>
  <si>
    <t xml:space="preserve">check </t>
  </si>
  <si>
    <t>Pre-case Unit Energy Consumption by Product Class Weighted by Vintage</t>
  </si>
  <si>
    <t xml:space="preserve">Average pre-case UEC </t>
  </si>
  <si>
    <t xml:space="preserve">Average post-case UEC </t>
  </si>
  <si>
    <t>Post-Case Unit Energy Consumption by Product Class Weighted by Market Share</t>
  </si>
  <si>
    <t xml:space="preserve">Vintage Distribution </t>
  </si>
  <si>
    <t xml:space="preserve">Vintage </t>
  </si>
  <si>
    <t>Installed UEC (kWh)</t>
  </si>
  <si>
    <t>Installed Units by Year by Vintage (linked to Stock Model)</t>
  </si>
  <si>
    <t xml:space="preserve">Sum Check </t>
  </si>
  <si>
    <t>2010 Exit Sign Stock</t>
  </si>
  <si>
    <t>Data from NWCouncil Illuminated Exit Signs Supply Curve; PC_Exit_Sign_6P_D2.xls</t>
  </si>
  <si>
    <t>PNW Illuminated Exit Signs Historical Data and Drivers</t>
  </si>
  <si>
    <t>Existing Floorspace</t>
  </si>
  <si>
    <t>New Floorspace</t>
  </si>
  <si>
    <t>PNW Commercial Sector Building Stock Forecast</t>
  </si>
  <si>
    <t>Region</t>
  </si>
  <si>
    <t>Large Off</t>
  </si>
  <si>
    <t>Medium Off</t>
  </si>
  <si>
    <t>Small Off</t>
  </si>
  <si>
    <t>Big Box-Retail</t>
  </si>
  <si>
    <t>Small Box-Retail</t>
  </si>
  <si>
    <t>High End-Retail</t>
  </si>
  <si>
    <t>Anchor-Retail</t>
  </si>
  <si>
    <t>K-12</t>
  </si>
  <si>
    <t>University</t>
  </si>
  <si>
    <t>Warehouse</t>
  </si>
  <si>
    <t>Supermarket</t>
  </si>
  <si>
    <t>MIniMart</t>
  </si>
  <si>
    <t>Restaurant</t>
  </si>
  <si>
    <t>Lodging</t>
  </si>
  <si>
    <t>Hospital</t>
  </si>
  <si>
    <t>OtherHealth</t>
  </si>
  <si>
    <t>Assembly</t>
  </si>
  <si>
    <t>Other</t>
  </si>
  <si>
    <t xml:space="preserve">Regional total existing stock including new, and replaced square footage by building type (Cumulative). Sourced from 6P Commercial Forecast, "Floor Area and Population Forecast"version 2009, TotalSF tab. http://www.nwcouncil.org/energy/powerplan/6/supply-curves </t>
  </si>
  <si>
    <t xml:space="preserve">TOTAL BUILDING STOCK </t>
  </si>
  <si>
    <t>Large Office</t>
  </si>
  <si>
    <t>Medium Office</t>
  </si>
  <si>
    <t>Small Office</t>
  </si>
  <si>
    <t>Product Lifetime (years)</t>
  </si>
  <si>
    <t>Com_Master.xls, TURN tab, cell U74</t>
  </si>
  <si>
    <t>Operating hours per year</t>
  </si>
  <si>
    <t>PC_Exit_Sign_6P_D2.xls, SC-NR tab, cell D14</t>
  </si>
  <si>
    <t>PC_Exit_Sign_6P_D2.xls, SC-NR tab, cell B16</t>
  </si>
  <si>
    <t>PC_Exit_Sign_6P_D2.xls, Unit Assumptions 2008 tab, cells H10:H12</t>
  </si>
  <si>
    <t>Percentage of Exit Signs with 1 face</t>
  </si>
  <si>
    <t>Percentage of Exit Signs with 2 faces</t>
  </si>
  <si>
    <t>PC_Exit_Sign_6P_D2.xls, Unit Assumptions 2008 tab, cells F10:F12 (wattage values are for 2 faced signs, see http://apps1.eere.energy.gov/buildings/publications/pdfs/ssl/nichefinalreport_october2008.pdf)</t>
  </si>
  <si>
    <t>LED</t>
  </si>
  <si>
    <t>Exit Signs per Square Foot (5th Plan)</t>
  </si>
  <si>
    <t>Exit Signs per Square Foot (6th Plan)</t>
  </si>
  <si>
    <t>PC_Exit_Sign_6P_D2.xls, Units Notes 2008 tab, cell G50</t>
  </si>
  <si>
    <t>CFL</t>
  </si>
  <si>
    <t>Incandescent</t>
  </si>
  <si>
    <t>PC_Exit_Sign_6P_D2.xls, Units Assumptions 2004 tab, cells B5:B7</t>
  </si>
  <si>
    <t>PC_Exit_Sign_6P_D2.xls, Charlie Grist</t>
  </si>
  <si>
    <t>5th Plan Wattage/Face</t>
  </si>
  <si>
    <t>PC_Exit_Sign_6P_D2.xls, Input Assumptions 2004 tab, cells B10:D10</t>
  </si>
  <si>
    <t>DOE (10 CFR 431 Subpart L)</t>
  </si>
  <si>
    <t>DOE Standard Effective Year</t>
  </si>
  <si>
    <t>DOE Standard (Watts/face)</t>
  </si>
  <si>
    <t>UEC Development</t>
  </si>
  <si>
    <t>Watts/Face</t>
  </si>
  <si>
    <t>Number of Faces</t>
  </si>
  <si>
    <t>Number of faces</t>
  </si>
  <si>
    <t>5th Plan</t>
  </si>
  <si>
    <t>Annual Energy Consumption</t>
  </si>
  <si>
    <t>kWh/year</t>
  </si>
  <si>
    <t>hrs/year</t>
  </si>
  <si>
    <t>Annual Operating Hours</t>
  </si>
  <si>
    <t>6th Plan</t>
  </si>
  <si>
    <t>2006 Standards</t>
  </si>
  <si>
    <t>All</t>
  </si>
  <si>
    <t>5th Plan Time Horizon</t>
  </si>
  <si>
    <t>2005-2009</t>
  </si>
  <si>
    <t>6th Plan Time Horizon</t>
  </si>
  <si>
    <t>2010-2014</t>
  </si>
  <si>
    <t>6th Plan Projection</t>
  </si>
  <si>
    <t>2014-2034</t>
  </si>
  <si>
    <t>Efficiency by Lamp Type</t>
  </si>
  <si>
    <t>Council 5th Plan</t>
  </si>
  <si>
    <t>Council 6th Plan</t>
  </si>
  <si>
    <t>Model Pre-Case</t>
  </si>
  <si>
    <t>Model Post-Case</t>
  </si>
  <si>
    <t>Transition in 2006</t>
  </si>
  <si>
    <t xml:space="preserve">Total Brand New square footage and Replacement square footage. Sourced from 6P Commercial Forecast, "Floor Area and Population Forecast"version 2009, New SF tab. http://www.nwcouncil.org/energy/powerplan/6/supply-curves </t>
  </si>
  <si>
    <t>NEW FLOOR SPACE</t>
  </si>
  <si>
    <t>Total Floorspace</t>
  </si>
  <si>
    <t>Exit Signs per Square Foot</t>
  </si>
  <si>
    <t>Existing Exit Signs</t>
  </si>
  <si>
    <t>Pre2010</t>
  </si>
  <si>
    <t>LED Saturation</t>
  </si>
  <si>
    <t>Existing LED Signs</t>
  </si>
  <si>
    <t>Illuminated Exit Signs</t>
  </si>
  <si>
    <t>Transition in 2010</t>
  </si>
  <si>
    <t>5th Plan Market Share
(2005-2009)</t>
  </si>
  <si>
    <t>6th Plan Market Share
(2010-2014)</t>
  </si>
  <si>
    <t>precase= actual retirement- abandoned; post- case</t>
  </si>
  <si>
    <t>Replacement unit+New Construction</t>
  </si>
  <si>
    <t>Model Weighted Pre-case Installed UEC</t>
  </si>
  <si>
    <t xml:space="preserve">Model Weighted Post-case Installed UEC </t>
  </si>
  <si>
    <t>Model Pre-case Shipment UEC</t>
  </si>
  <si>
    <t>Model Post-case Shipment UEC</t>
  </si>
  <si>
    <t xml:space="preserve">One-time Adjustment </t>
  </si>
  <si>
    <t>Summary</t>
  </si>
  <si>
    <t xml:space="preserve">Notes </t>
  </si>
  <si>
    <t>The shipment of LED signs increases in the 6P due to market share shift. The 6P assumes 100% LED starting from 2010.</t>
  </si>
  <si>
    <t>Saturation factor of Exit Signs in new MF construction</t>
  </si>
  <si>
    <t xml:space="preserve">Driven by floorspace growth </t>
  </si>
  <si>
    <t>Replacement of Retiring units+ New floorspace calibrated to historical shipment data</t>
  </si>
  <si>
    <t>These columns determines total stock, accounting for abandoned units and shipment due to new construction as well as saturation of equipment in household. At least the floorspace growth can be tailored to the NW, maybe the saturation as well.</t>
  </si>
  <si>
    <t>Unit Energy Consumption (kWh/year)</t>
  </si>
  <si>
    <t>Stock and Shipments</t>
  </si>
  <si>
    <t>First Year Energy Consumption</t>
  </si>
  <si>
    <t>Council's Shipments</t>
  </si>
  <si>
    <t>Model Shipments</t>
  </si>
  <si>
    <t>Savings (aMW)</t>
  </si>
  <si>
    <t>Claimable Non Programmatic Savings (aMW) Due to Standard</t>
  </si>
  <si>
    <t xml:space="preserve">Existing Exit Sign Replacement </t>
  </si>
  <si>
    <t>New Exit Signs</t>
  </si>
  <si>
    <t xml:space="preserve">New Exit Sign Replacement </t>
  </si>
  <si>
    <t>Total Exit Signs (shipment)</t>
  </si>
  <si>
    <t xml:space="preserve">Total Stock </t>
  </si>
  <si>
    <t>Model Market Share
(2005-2009)</t>
  </si>
  <si>
    <t>PC_Exit_Sign_6P_D2.xls, Units Assumptions 2008 tab, cells D10:D12</t>
  </si>
  <si>
    <t xml:space="preserve">Council Pre-Case Market Share Matrix by Product Class and Efficiency Distribution </t>
  </si>
  <si>
    <t xml:space="preserve">Model Pre-Case Market Share Matrix by Product Class and Efficiency Distribution </t>
  </si>
  <si>
    <t xml:space="preserve">Model Post Case Market Share Matrix by Product Class and Efficiency Distribution </t>
  </si>
  <si>
    <t xml:space="preserve">Council Post Case Market Share Matrix by Product Class and Efficiency Distribution </t>
  </si>
  <si>
    <t>Council Market Share by Product Class and Efficiency Tier (2005-2034)</t>
  </si>
  <si>
    <t>Model Market Share by Product Class and Efficiency Tier (2005-2034)</t>
  </si>
  <si>
    <t>(Trend Data Points)</t>
  </si>
  <si>
    <t>Cumulative Savings (aMW, through 2034)</t>
  </si>
  <si>
    <t>6th Plan One-time Adjustment (aMW) 2010-2014</t>
  </si>
  <si>
    <t>Total Energy Consumption of Stock (kWh)</t>
  </si>
  <si>
    <t>Total Energy Consumption of Stock (aMW)</t>
  </si>
  <si>
    <t xml:space="preserve">Council's Pre-case Shipment UEC </t>
  </si>
  <si>
    <t>Model Installed Stock (at Year End)</t>
  </si>
  <si>
    <t>Council Shipment * UEC (5P/6P)</t>
  </si>
  <si>
    <t xml:space="preserve">Model Shipments * Model Pre-Case UEC </t>
  </si>
  <si>
    <t xml:space="preserve">Model Shipments * Model Post-Case UEC </t>
  </si>
  <si>
    <t>Modeled Pre-case Consumption (Installed UEC * Stock)</t>
  </si>
  <si>
    <t>Modeled Post-case Consumption (Installed UEC* Stock)</t>
  </si>
  <si>
    <t>PNW Cumulative Savings</t>
  </si>
  <si>
    <t>DOE Carbon Savings Proxy</t>
  </si>
  <si>
    <t>Annual Savings Due to Standard Before Program Adjustments</t>
  </si>
  <si>
    <t>Program Savings</t>
  </si>
  <si>
    <t xml:space="preserve">Annual Non-programmatic Savings Due to Standard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</si>
</sst>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_(* \(#,##0\);_(* &quot;-&quot;_);_(@_)"/>
    <numFmt numFmtId="44" formatCode="_(&quot;$&quot;* #,##0.00_);_(&quot;$&quot;* \(#,##0.00\);_(&quot;$&quot;* &quot;-&quot;??_);_(@_)"/>
    <numFmt numFmtId="43" formatCode="_(* #,##0.00_);_(* \(#,##0.00\);_(* &quot;-&quot;??_);_(@_)"/>
    <numFmt numFmtId="164" formatCode="0.0%"/>
    <numFmt numFmtId="165" formatCode="0.000"/>
    <numFmt numFmtId="166" formatCode="0.0000"/>
    <numFmt numFmtId="167" formatCode="0.00000"/>
    <numFmt numFmtId="168" formatCode="0.0"/>
    <numFmt numFmtId="169" formatCode="_(* #,##0_);_(* \(#,##0\);_(* &quot;-&quot;??_);_(@_)"/>
    <numFmt numFmtId="170" formatCode="m/d/\ h:mm"/>
  </numFmts>
  <fonts count="6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9"/>
      <color indexed="81"/>
      <name val="Tahoma"/>
      <family val="2"/>
    </font>
    <font>
      <b/>
      <sz val="9"/>
      <color indexed="81"/>
      <name val="Tahoma"/>
      <family val="2"/>
    </font>
    <font>
      <b/>
      <sz val="9"/>
      <name val="Arial"/>
      <family val="2"/>
    </font>
    <font>
      <b/>
      <sz val="9"/>
      <color indexed="22"/>
      <name val="Arial"/>
      <family val="2"/>
    </font>
    <font>
      <b/>
      <i/>
      <sz val="9"/>
      <color indexed="9"/>
      <name val="Arial"/>
      <family val="2"/>
    </font>
    <font>
      <b/>
      <sz val="9"/>
      <color indexed="9"/>
      <name val="Arial"/>
      <family val="2"/>
    </font>
    <font>
      <sz val="8"/>
      <color indexed="81"/>
      <name val="Tahoma"/>
      <family val="2"/>
    </font>
    <font>
      <sz val="9"/>
      <name val="Arial"/>
      <family val="2"/>
    </font>
    <font>
      <sz val="10"/>
      <name val="Arial"/>
      <family val="2"/>
    </font>
    <font>
      <b/>
      <sz val="10"/>
      <name val="Arial"/>
      <family val="2"/>
    </font>
    <font>
      <sz val="10"/>
      <color theme="1"/>
      <name val="Arial"/>
      <family val="2"/>
    </font>
    <font>
      <b/>
      <sz val="10"/>
      <color theme="1"/>
      <name val="Arial"/>
      <family val="2"/>
    </font>
    <font>
      <i/>
      <sz val="10"/>
      <color theme="1"/>
      <name val="Arial"/>
      <family val="2"/>
    </font>
    <font>
      <sz val="10"/>
      <name val="Arial"/>
      <family val="2"/>
    </font>
    <font>
      <sz val="12"/>
      <color theme="1"/>
      <name val="Calibri"/>
      <family val="2"/>
      <scheme val="minor"/>
    </font>
    <font>
      <b/>
      <sz val="22"/>
      <color theme="1"/>
      <name val="Calibri"/>
      <family val="2"/>
      <scheme val="minor"/>
    </font>
    <font>
      <b/>
      <sz val="14"/>
      <color theme="1"/>
      <name val="Calibri"/>
      <family val="2"/>
      <scheme val="minor"/>
    </font>
    <font>
      <b/>
      <sz val="10"/>
      <color indexed="9"/>
      <name val="Arial"/>
      <family val="2"/>
    </font>
    <font>
      <sz val="12"/>
      <name val="Times New Roman"/>
      <family val="1"/>
    </font>
    <font>
      <b/>
      <sz val="12"/>
      <name val="Times New Roman"/>
      <family val="1"/>
    </font>
    <font>
      <sz val="10"/>
      <name val="Arial"/>
      <family val="2"/>
    </font>
    <font>
      <sz val="9"/>
      <color theme="1"/>
      <name val="Arial"/>
      <family val="2"/>
    </font>
    <font>
      <b/>
      <sz val="9"/>
      <color theme="1"/>
      <name val="Arial"/>
      <family val="2"/>
    </font>
    <font>
      <sz val="10"/>
      <color theme="1"/>
      <name val="Calibri"/>
      <family val="2"/>
      <scheme val="minor"/>
    </font>
    <font>
      <sz val="11"/>
      <name val="Calibri"/>
      <family val="2"/>
      <scheme val="minor"/>
    </font>
    <font>
      <b/>
      <sz val="10"/>
      <color theme="1"/>
      <name val="Calibri"/>
      <family val="2"/>
      <scheme val="minor"/>
    </font>
    <font>
      <sz val="10"/>
      <name val="Helv"/>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3"/>
      <color indexed="56"/>
      <name val="Calibri"/>
      <family val="2"/>
    </font>
    <font>
      <b/>
      <i/>
      <sz val="9"/>
      <color rgb="FFFF0000"/>
      <name val="Arial"/>
      <family val="2"/>
    </font>
    <font>
      <b/>
      <sz val="13"/>
      <color theme="3"/>
      <name val="Calibri"/>
      <family val="2"/>
      <scheme val="minor"/>
    </font>
    <font>
      <u/>
      <sz val="10"/>
      <color indexed="12"/>
      <name val="Arial"/>
      <family val="2"/>
    </font>
    <font>
      <b/>
      <sz val="13"/>
      <color indexed="62"/>
      <name val="Calibri"/>
      <family val="2"/>
    </font>
    <font>
      <u/>
      <sz val="7"/>
      <color indexed="12"/>
      <name val="Arial"/>
      <family val="2"/>
    </font>
    <font>
      <sz val="10"/>
      <name val="MS Sans Serif"/>
      <family val="2"/>
    </font>
    <font>
      <u/>
      <sz val="10"/>
      <color theme="10"/>
      <name val="Arial"/>
      <family val="2"/>
    </font>
    <font>
      <sz val="10"/>
      <name val="Times New Roman"/>
      <family val="1"/>
    </font>
    <font>
      <u/>
      <sz val="10"/>
      <color indexed="12"/>
      <name val="Times New Roman"/>
      <family val="1"/>
    </font>
    <font>
      <u/>
      <sz val="10"/>
      <color rgb="FF0000FF"/>
      <name val="Calibri"/>
      <family val="2"/>
      <scheme val="minor"/>
    </font>
    <font>
      <u/>
      <sz val="11"/>
      <color theme="10"/>
      <name val="Calibri"/>
      <family val="2"/>
    </font>
    <font>
      <sz val="10"/>
      <name val="Helv"/>
    </font>
    <font>
      <sz val="11"/>
      <color rgb="FF000000"/>
      <name val="Calibri"/>
      <family val="2"/>
      <scheme val="minor"/>
    </font>
  </fonts>
  <fills count="57">
    <fill>
      <patternFill patternType="none"/>
    </fill>
    <fill>
      <patternFill patternType="gray125"/>
    </fill>
    <fill>
      <patternFill patternType="solid">
        <fgColor theme="4" tint="0.79998168889431442"/>
        <bgColor indexed="64"/>
      </patternFill>
    </fill>
    <fill>
      <patternFill patternType="solid">
        <fgColor theme="6"/>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indexed="22"/>
        <bgColor indexed="64"/>
      </patternFill>
    </fill>
    <fill>
      <patternFill patternType="solid">
        <fgColor indexed="54"/>
        <bgColor indexed="64"/>
      </patternFill>
    </fill>
    <fill>
      <patternFill patternType="solid">
        <fgColor indexed="55"/>
        <bgColor indexed="64"/>
      </patternFill>
    </fill>
    <fill>
      <patternFill patternType="solid">
        <fgColor indexed="43"/>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indexed="44"/>
        <bgColor indexed="64"/>
      </patternFill>
    </fill>
    <fill>
      <patternFill patternType="solid">
        <fgColor indexed="47"/>
        <bgColor indexed="64"/>
      </patternFill>
    </fill>
    <fill>
      <patternFill patternType="solid">
        <fgColor theme="2" tint="-9.9978637043366805E-2"/>
        <bgColor indexed="64"/>
      </patternFill>
    </fill>
    <fill>
      <patternFill patternType="solid">
        <fgColor indexed="8"/>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s>
  <borders count="6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22"/>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indexed="64"/>
      </left>
      <right/>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75">
    <xf numFmtId="0" fontId="0" fillId="0" borderId="0"/>
    <xf numFmtId="9"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7" fillId="0" borderId="0"/>
    <xf numFmtId="43" fontId="17" fillId="0" borderId="0" applyFont="0" applyFill="0" applyBorder="0" applyAlignment="0" applyProtection="0"/>
    <xf numFmtId="0" fontId="12" fillId="17" borderId="0" applyNumberFormat="0" applyAlignment="0">
      <alignment horizontal="right"/>
    </xf>
    <xf numFmtId="0" fontId="17" fillId="18" borderId="0" applyNumberFormat="0" applyAlignment="0"/>
    <xf numFmtId="9" fontId="17"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12" fillId="0" borderId="0"/>
    <xf numFmtId="43" fontId="12" fillId="0" borderId="0" applyFont="0" applyFill="0" applyBorder="0" applyAlignment="0" applyProtection="0"/>
    <xf numFmtId="0" fontId="12" fillId="18" borderId="0" applyNumberFormat="0" applyAlignment="0"/>
    <xf numFmtId="9" fontId="12" fillId="0" borderId="0" applyFont="0" applyFill="0" applyBorder="0" applyAlignment="0" applyProtection="0"/>
    <xf numFmtId="0" fontId="12" fillId="0" borderId="0">
      <alignment readingOrder="1"/>
    </xf>
    <xf numFmtId="44" fontId="12" fillId="0" borderId="0" applyFont="0" applyFill="0" applyBorder="0" applyAlignment="0" applyProtection="0"/>
    <xf numFmtId="170" fontId="22" fillId="0" borderId="0"/>
    <xf numFmtId="0" fontId="23" fillId="0" borderId="0">
      <alignment horizontal="center" wrapText="1"/>
    </xf>
    <xf numFmtId="0" fontId="21" fillId="20" borderId="11">
      <alignment horizontal="left"/>
    </xf>
    <xf numFmtId="0" fontId="12" fillId="0" borderId="0"/>
    <xf numFmtId="0" fontId="12" fillId="0" borderId="0"/>
    <xf numFmtId="0" fontId="24" fillId="0" borderId="0">
      <alignment readingOrder="1"/>
    </xf>
    <xf numFmtId="43" fontId="24" fillId="0" borderId="0" applyFont="0" applyFill="0" applyBorder="0" applyAlignment="0" applyProtection="0"/>
    <xf numFmtId="44" fontId="24" fillId="0" borderId="0" applyFont="0" applyFill="0" applyBorder="0" applyAlignment="0" applyProtection="0"/>
    <xf numFmtId="0" fontId="24" fillId="18" borderId="0" applyNumberFormat="0" applyAlignment="0"/>
    <xf numFmtId="9" fontId="24"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12" fillId="0" borderId="0">
      <alignment readingOrder="1"/>
    </xf>
    <xf numFmtId="43" fontId="12" fillId="0" borderId="0" applyFont="0" applyFill="0" applyBorder="0" applyAlignment="0" applyProtection="0"/>
    <xf numFmtId="44" fontId="12" fillId="0" borderId="0" applyFont="0" applyFill="0" applyBorder="0" applyAlignment="0" applyProtection="0"/>
    <xf numFmtId="0" fontId="12" fillId="18" borderId="0" applyNumberFormat="0" applyAlignment="0"/>
    <xf numFmtId="9" fontId="12" fillId="0" borderId="0" applyFont="0" applyFill="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25" borderId="0" applyNumberFormat="0" applyBorder="0" applyAlignment="0" applyProtection="0"/>
    <xf numFmtId="0" fontId="31" fillId="28" borderId="0" applyNumberFormat="0" applyBorder="0" applyAlignment="0" applyProtection="0"/>
    <xf numFmtId="0" fontId="31" fillId="31" borderId="0" applyNumberFormat="0" applyBorder="0" applyAlignment="0" applyProtection="0"/>
    <xf numFmtId="0" fontId="32" fillId="32"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9" borderId="0" applyNumberFormat="0" applyBorder="0" applyAlignment="0" applyProtection="0"/>
    <xf numFmtId="0" fontId="33" fillId="23" borderId="0" applyNumberFormat="0" applyBorder="0" applyAlignment="0" applyProtection="0"/>
    <xf numFmtId="0" fontId="34" fillId="40" borderId="34" applyNumberFormat="0" applyAlignment="0" applyProtection="0"/>
    <xf numFmtId="0" fontId="35" fillId="41" borderId="35" applyNumberFormat="0" applyAlignment="0" applyProtection="0"/>
    <xf numFmtId="0" fontId="36" fillId="0" borderId="0" applyNumberFormat="0" applyFill="0" applyBorder="0" applyAlignment="0" applyProtection="0"/>
    <xf numFmtId="0" fontId="37" fillId="24" borderId="0" applyNumberFormat="0" applyBorder="0" applyAlignment="0" applyProtection="0"/>
    <xf numFmtId="0" fontId="38" fillId="0" borderId="36" applyNumberFormat="0" applyFill="0" applyAlignment="0" applyProtection="0"/>
    <xf numFmtId="0" fontId="39" fillId="0" borderId="37" applyNumberFormat="0" applyFill="0" applyAlignment="0" applyProtection="0"/>
    <xf numFmtId="0" fontId="39" fillId="0" borderId="0" applyNumberFormat="0" applyFill="0" applyBorder="0" applyAlignment="0" applyProtection="0"/>
    <xf numFmtId="0" fontId="40" fillId="27" borderId="34" applyNumberFormat="0" applyAlignment="0" applyProtection="0"/>
    <xf numFmtId="0" fontId="41" fillId="0" borderId="38" applyNumberFormat="0" applyFill="0" applyAlignment="0" applyProtection="0"/>
    <xf numFmtId="0" fontId="42" fillId="42" borderId="0" applyNumberFormat="0" applyBorder="0" applyAlignment="0" applyProtection="0"/>
    <xf numFmtId="0" fontId="12" fillId="43" borderId="39" applyNumberFormat="0" applyFont="0" applyAlignment="0" applyProtection="0"/>
    <xf numFmtId="0" fontId="43" fillId="40" borderId="40" applyNumberFormat="0" applyAlignment="0" applyProtection="0"/>
    <xf numFmtId="0" fontId="30" fillId="0" borderId="0"/>
    <xf numFmtId="0" fontId="44" fillId="0" borderId="0" applyNumberFormat="0" applyFill="0" applyBorder="0" applyAlignment="0" applyProtection="0"/>
    <xf numFmtId="0" fontId="45" fillId="0" borderId="41" applyNumberFormat="0" applyFill="0" applyAlignment="0" applyProtection="0"/>
    <xf numFmtId="0" fontId="46" fillId="0" borderId="0" applyNumberFormat="0" applyFill="0" applyBorder="0" applyAlignment="0" applyProtection="0"/>
    <xf numFmtId="0" fontId="3" fillId="0" borderId="0"/>
    <xf numFmtId="0" fontId="47" fillId="0" borderId="42" applyNumberFormat="0" applyFill="0" applyAlignment="0" applyProtection="0"/>
    <xf numFmtId="0" fontId="3" fillId="43" borderId="39" applyNumberFormat="0" applyFont="0" applyAlignment="0" applyProtection="0"/>
    <xf numFmtId="0" fontId="3" fillId="0" borderId="0"/>
    <xf numFmtId="0" fontId="12" fillId="0" borderId="0"/>
    <xf numFmtId="43" fontId="12" fillId="0" borderId="0" applyFont="0" applyFill="0" applyBorder="0" applyAlignment="0" applyProtection="0"/>
    <xf numFmtId="0" fontId="12" fillId="18" borderId="0" applyNumberFormat="0" applyAlignment="0"/>
    <xf numFmtId="9" fontId="12" fillId="0" borderId="0" applyFont="0" applyFill="0" applyBorder="0" applyAlignment="0" applyProtection="0"/>
    <xf numFmtId="0" fontId="3" fillId="0" borderId="0"/>
    <xf numFmtId="0" fontId="12" fillId="0" borderId="0">
      <alignment readingOrder="1"/>
    </xf>
    <xf numFmtId="43" fontId="3"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21" fillId="20" borderId="11">
      <alignment horizontal="left"/>
    </xf>
    <xf numFmtId="0" fontId="51" fillId="0" borderId="42" applyNumberFormat="0" applyFill="0" applyAlignment="0" applyProtection="0"/>
    <xf numFmtId="0" fontId="51" fillId="0" borderId="42" applyNumberFormat="0" applyFill="0" applyAlignment="0" applyProtection="0"/>
    <xf numFmtId="0" fontId="50"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31" fillId="0" borderId="0"/>
    <xf numFmtId="0" fontId="31" fillId="0" borderId="0"/>
    <xf numFmtId="0" fontId="12" fillId="0" borderId="0"/>
    <xf numFmtId="0" fontId="12" fillId="0" borderId="0"/>
    <xf numFmtId="0" fontId="31" fillId="43" borderId="39" applyNumberFormat="0" applyFont="0" applyAlignment="0" applyProtection="0"/>
    <xf numFmtId="0" fontId="31" fillId="43" borderId="39" applyNumberFormat="0" applyFont="0" applyAlignment="0" applyProtection="0"/>
    <xf numFmtId="9" fontId="31" fillId="0" borderId="0" applyFont="0" applyFill="0" applyBorder="0" applyAlignment="0" applyProtection="0"/>
    <xf numFmtId="9" fontId="12" fillId="0" borderId="0" applyFont="0" applyFill="0" applyBorder="0" applyAlignment="0" applyProtection="0"/>
    <xf numFmtId="0" fontId="12" fillId="0" borderId="0">
      <alignment readingOrder="1"/>
    </xf>
    <xf numFmtId="0" fontId="12" fillId="17" borderId="0" applyNumberFormat="0" applyAlignment="0">
      <alignment horizontal="right"/>
    </xf>
    <xf numFmtId="0" fontId="12" fillId="0" borderId="0"/>
    <xf numFmtId="9"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alignment readingOrder="1"/>
    </xf>
    <xf numFmtId="0" fontId="12" fillId="0" borderId="0"/>
    <xf numFmtId="0" fontId="1" fillId="0" borderId="0"/>
    <xf numFmtId="0" fontId="31" fillId="0" borderId="0"/>
    <xf numFmtId="0" fontId="31" fillId="0" borderId="0"/>
    <xf numFmtId="0" fontId="31" fillId="0" borderId="0"/>
    <xf numFmtId="0" fontId="31" fillId="0" borderId="0"/>
    <xf numFmtId="0" fontId="31" fillId="0" borderId="0"/>
    <xf numFmtId="0" fontId="12" fillId="0" borderId="0">
      <alignment readingOrder="1"/>
    </xf>
    <xf numFmtId="0" fontId="31" fillId="0" borderId="0"/>
    <xf numFmtId="0" fontId="12" fillId="0" borderId="0"/>
    <xf numFmtId="0" fontId="31" fillId="0" borderId="0"/>
    <xf numFmtId="0" fontId="31" fillId="0" borderId="0"/>
    <xf numFmtId="0" fontId="31" fillId="0" borderId="0"/>
    <xf numFmtId="0" fontId="53" fillId="0" borderId="0"/>
    <xf numFmtId="0" fontId="31" fillId="0" borderId="0"/>
    <xf numFmtId="0" fontId="31" fillId="0" borderId="0"/>
    <xf numFmtId="0" fontId="31" fillId="0" borderId="0"/>
    <xf numFmtId="0" fontId="31" fillId="0" borderId="0"/>
    <xf numFmtId="0" fontId="12" fillId="0" borderId="0">
      <alignment readingOrder="1"/>
    </xf>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0">
      <alignment readingOrder="1"/>
    </xf>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17" borderId="0" applyNumberFormat="0" applyAlignment="0">
      <alignment horizontal="right"/>
    </xf>
    <xf numFmtId="0" fontId="12" fillId="0" borderId="0">
      <alignment readingOrder="1"/>
    </xf>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17" borderId="0" applyNumberFormat="0" applyAlignment="0">
      <alignment horizontal="right"/>
    </xf>
    <xf numFmtId="0" fontId="12" fillId="0" borderId="0"/>
    <xf numFmtId="0" fontId="12" fillId="0" borderId="0">
      <alignment readingOrder="1"/>
    </xf>
    <xf numFmtId="0" fontId="12" fillId="0" borderId="0"/>
    <xf numFmtId="0" fontId="12" fillId="0" borderId="0">
      <alignment readingOrder="1"/>
    </xf>
    <xf numFmtId="9" fontId="12" fillId="0" borderId="0" applyFont="0" applyFill="0" applyBorder="0" applyAlignment="0" applyProtection="0"/>
    <xf numFmtId="9" fontId="12" fillId="0" borderId="0" applyFont="0" applyFill="0" applyBorder="0" applyAlignment="0" applyProtection="0"/>
    <xf numFmtId="0" fontId="12" fillId="0" borderId="0">
      <alignment readingOrder="1"/>
    </xf>
    <xf numFmtId="9" fontId="12" fillId="0" borderId="0" applyFont="0" applyFill="0" applyBorder="0" applyAlignment="0" applyProtection="0"/>
    <xf numFmtId="43" fontId="12" fillId="0" borderId="0" applyFont="0" applyFill="0" applyBorder="0" applyAlignment="0" applyProtection="0"/>
    <xf numFmtId="0" fontId="12" fillId="0" borderId="0">
      <alignment readingOrder="1"/>
    </xf>
    <xf numFmtId="0" fontId="1" fillId="0" borderId="0"/>
    <xf numFmtId="44" fontId="1" fillId="0" borderId="0" applyFont="0" applyFill="0" applyBorder="0" applyAlignment="0" applyProtection="0"/>
    <xf numFmtId="0" fontId="54" fillId="0" borderId="0" applyNumberFormat="0" applyFill="0" applyBorder="0" applyAlignment="0" applyProtection="0">
      <alignment vertical="top"/>
      <protection locked="0"/>
    </xf>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41"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17" borderId="0" applyNumberFormat="0" applyAlignment="0">
      <alignment horizontal="right"/>
    </xf>
    <xf numFmtId="0" fontId="12" fillId="17" borderId="0" applyNumberFormat="0" applyAlignment="0">
      <alignment horizontal="right"/>
    </xf>
    <xf numFmtId="0" fontId="12" fillId="17" borderId="0" applyNumberFormat="0" applyAlignment="0">
      <alignment horizontal="right"/>
    </xf>
    <xf numFmtId="0" fontId="12" fillId="17" borderId="0" applyNumberFormat="0" applyAlignment="0">
      <alignment horizontal="right"/>
    </xf>
    <xf numFmtId="0" fontId="12" fillId="17" borderId="0" applyNumberFormat="0" applyAlignment="0">
      <alignment horizontal="right"/>
    </xf>
    <xf numFmtId="0" fontId="12" fillId="18" borderId="0" applyNumberFormat="0" applyAlignment="0"/>
    <xf numFmtId="0" fontId="12" fillId="18" borderId="0" applyNumberFormat="0" applyAlignment="0"/>
    <xf numFmtId="0" fontId="21" fillId="20" borderId="11">
      <alignment horizontal="left"/>
    </xf>
    <xf numFmtId="0" fontId="49" fillId="0" borderId="45" applyNumberFormat="0" applyFill="0" applyAlignment="0" applyProtection="0"/>
    <xf numFmtId="0" fontId="56" fillId="0" borderId="0" applyNumberFormat="0" applyFill="0" applyBorder="0" applyAlignment="0" applyProtection="0">
      <alignment vertical="top"/>
      <protection locked="0"/>
    </xf>
    <xf numFmtId="0" fontId="57" fillId="0" borderId="0" applyNumberFormat="0" applyFill="0" applyBorder="0" applyProtection="0">
      <alignment horizontal="left"/>
    </xf>
    <xf numFmtId="0" fontId="50" fillId="0" borderId="0" applyNumberFormat="0" applyFill="0" applyBorder="0" applyAlignment="0" applyProtection="0">
      <alignment readingOrder="1"/>
    </xf>
    <xf numFmtId="0" fontId="58"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31" fillId="0" borderId="0"/>
    <xf numFmtId="0" fontId="31" fillId="0" borderId="0"/>
    <xf numFmtId="0" fontId="31" fillId="0" borderId="0"/>
    <xf numFmtId="0" fontId="12" fillId="0" borderId="0">
      <alignment readingOrder="1"/>
    </xf>
    <xf numFmtId="0" fontId="12" fillId="0" borderId="0"/>
    <xf numFmtId="0" fontId="12" fillId="0" borderId="0"/>
    <xf numFmtId="0" fontId="12" fillId="0" borderId="0"/>
    <xf numFmtId="0" fontId="14" fillId="0" borderId="0"/>
    <xf numFmtId="0" fontId="12" fillId="0" borderId="0"/>
    <xf numFmtId="0" fontId="1" fillId="0" borderId="0"/>
    <xf numFmtId="0" fontId="12" fillId="0" borderId="0">
      <alignment readingOrder="1"/>
    </xf>
    <xf numFmtId="0" fontId="1" fillId="0" borderId="0"/>
    <xf numFmtId="0" fontId="12" fillId="0" borderId="0"/>
    <xf numFmtId="0" fontId="12" fillId="0" borderId="0"/>
    <xf numFmtId="0" fontId="12" fillId="0" borderId="0">
      <alignment readingOrder="1"/>
    </xf>
    <xf numFmtId="0" fontId="12" fillId="0" borderId="0"/>
    <xf numFmtId="0" fontId="12" fillId="0" borderId="0"/>
    <xf numFmtId="0" fontId="12" fillId="0" borderId="0"/>
    <xf numFmtId="0" fontId="12" fillId="0" borderId="0"/>
    <xf numFmtId="0" fontId="31" fillId="0" borderId="0"/>
    <xf numFmtId="0" fontId="31" fillId="0" borderId="0"/>
    <xf numFmtId="0" fontId="12" fillId="0" borderId="0">
      <alignment readingOrder="1"/>
    </xf>
    <xf numFmtId="0" fontId="12" fillId="0" borderId="0">
      <alignment readingOrder="1"/>
    </xf>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alignment readingOrder="1"/>
    </xf>
    <xf numFmtId="0" fontId="12" fillId="0" borderId="0"/>
    <xf numFmtId="0" fontId="12" fillId="0" borderId="0"/>
    <xf numFmtId="0" fontId="12" fillId="0" borderId="0"/>
    <xf numFmtId="0" fontId="12" fillId="0" borderId="0"/>
    <xf numFmtId="0" fontId="3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31" fillId="0" borderId="0"/>
    <xf numFmtId="0" fontId="31" fillId="0" borderId="0"/>
    <xf numFmtId="0" fontId="31" fillId="0" borderId="0"/>
    <xf numFmtId="0" fontId="12" fillId="0" borderId="0">
      <alignment readingOrder="1"/>
    </xf>
    <xf numFmtId="0" fontId="12" fillId="0" borderId="0">
      <alignment readingOrder="1"/>
    </xf>
    <xf numFmtId="0" fontId="1" fillId="44" borderId="46" applyNumberFormat="0" applyFont="0" applyAlignment="0" applyProtection="0"/>
    <xf numFmtId="0" fontId="1" fillId="44" borderId="46" applyNumberFormat="0" applyFont="0" applyAlignment="0" applyProtection="0"/>
    <xf numFmtId="0" fontId="1" fillId="44" borderId="46" applyNumberFormat="0" applyFont="0" applyAlignment="0" applyProtection="0"/>
    <xf numFmtId="0" fontId="1" fillId="44" borderId="46" applyNumberFormat="0" applyFont="0" applyAlignment="0" applyProtection="0"/>
    <xf numFmtId="0" fontId="1" fillId="44" borderId="46" applyNumberFormat="0" applyFont="0" applyAlignment="0" applyProtection="0"/>
    <xf numFmtId="0" fontId="1" fillId="44" borderId="46" applyNumberFormat="0" applyFont="0" applyAlignment="0" applyProtection="0"/>
    <xf numFmtId="0" fontId="1" fillId="44" borderId="46" applyNumberFormat="0" applyFont="0" applyAlignment="0" applyProtection="0"/>
    <xf numFmtId="0" fontId="1" fillId="44" borderId="46"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59" fillId="0" borderId="0"/>
    <xf numFmtId="43" fontId="3" fillId="0" borderId="0" applyFont="0" applyFill="0" applyBorder="0" applyAlignment="0" applyProtection="0"/>
    <xf numFmtId="0" fontId="1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21" fillId="20" borderId="48">
      <alignment horizontal="left"/>
    </xf>
    <xf numFmtId="0" fontId="3" fillId="43" borderId="50" applyNumberFormat="0" applyFont="0" applyAlignment="0" applyProtection="0"/>
    <xf numFmtId="0" fontId="43" fillId="40" borderId="51" applyNumberFormat="0" applyAlignment="0" applyProtection="0"/>
    <xf numFmtId="0" fontId="21" fillId="20" borderId="53">
      <alignment horizontal="left"/>
    </xf>
    <xf numFmtId="0" fontId="12" fillId="43" borderId="50" applyNumberFormat="0" applyFont="0" applyAlignment="0" applyProtection="0"/>
    <xf numFmtId="0" fontId="31" fillId="43" borderId="50" applyNumberFormat="0" applyFont="0" applyAlignment="0" applyProtection="0"/>
    <xf numFmtId="0" fontId="31" fillId="43" borderId="50" applyNumberFormat="0" applyFont="0" applyAlignment="0" applyProtection="0"/>
    <xf numFmtId="0" fontId="21" fillId="20" borderId="48">
      <alignment horizontal="left"/>
    </xf>
    <xf numFmtId="0" fontId="45" fillId="0" borderId="57" applyNumberFormat="0" applyFill="0" applyAlignment="0" applyProtection="0"/>
    <xf numFmtId="0" fontId="21" fillId="20" borderId="53">
      <alignment horizontal="left"/>
    </xf>
    <xf numFmtId="0" fontId="34" fillId="40" borderId="49" applyNumberFormat="0" applyAlignment="0" applyProtection="0"/>
    <xf numFmtId="0" fontId="34" fillId="40" borderId="54" applyNumberFormat="0" applyAlignment="0" applyProtection="0"/>
    <xf numFmtId="0" fontId="3" fillId="43" borderId="55" applyNumberFormat="0" applyFont="0" applyAlignment="0" applyProtection="0"/>
    <xf numFmtId="0" fontId="31" fillId="43" borderId="55" applyNumberFormat="0" applyFont="0" applyAlignment="0" applyProtection="0"/>
    <xf numFmtId="0" fontId="21" fillId="20" borderId="53">
      <alignment horizontal="left"/>
    </xf>
    <xf numFmtId="0" fontId="40" fillId="27" borderId="54" applyNumberFormat="0" applyAlignment="0" applyProtection="0"/>
    <xf numFmtId="0" fontId="31" fillId="43" borderId="55" applyNumberFormat="0" applyFont="0" applyAlignment="0" applyProtection="0"/>
    <xf numFmtId="0" fontId="12" fillId="43" borderId="55" applyNumberFormat="0" applyFont="0" applyAlignment="0" applyProtection="0"/>
    <xf numFmtId="0" fontId="43" fillId="40" borderId="56" applyNumberFormat="0" applyAlignment="0" applyProtection="0"/>
    <xf numFmtId="43" fontId="3" fillId="0" borderId="0" applyFont="0" applyFill="0" applyBorder="0" applyAlignment="0" applyProtection="0"/>
    <xf numFmtId="0" fontId="45" fillId="0" borderId="52" applyNumberFormat="0" applyFill="0" applyAlignment="0" applyProtection="0"/>
    <xf numFmtId="0" fontId="40" fillId="27" borderId="49" applyNumberFormat="0" applyAlignment="0" applyProtection="0"/>
    <xf numFmtId="0" fontId="21" fillId="20" borderId="48">
      <alignment horizontal="left"/>
    </xf>
    <xf numFmtId="43" fontId="3" fillId="0" borderId="0" applyFont="0" applyFill="0" applyBorder="0" applyAlignment="0" applyProtection="0"/>
    <xf numFmtId="0" fontId="12" fillId="0" borderId="0"/>
    <xf numFmtId="0" fontId="3" fillId="0" borderId="0"/>
    <xf numFmtId="0" fontId="12" fillId="0" borderId="0"/>
    <xf numFmtId="43" fontId="12" fillId="0" borderId="0" applyFont="0" applyFill="0" applyBorder="0" applyAlignment="0" applyProtection="0"/>
    <xf numFmtId="0" fontId="12" fillId="18" borderId="0" applyNumberFormat="0" applyAlignment="0"/>
    <xf numFmtId="9" fontId="12" fillId="0" borderId="0" applyFont="0" applyFill="0" applyBorder="0" applyAlignment="0" applyProtection="0"/>
    <xf numFmtId="0" fontId="12"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3" borderId="39" applyNumberFormat="0" applyFont="0" applyAlignment="0" applyProtection="0"/>
    <xf numFmtId="0" fontId="34" fillId="40" borderId="34" applyNumberFormat="0" applyAlignment="0" applyProtection="0"/>
    <xf numFmtId="0" fontId="12" fillId="43" borderId="39" applyNumberFormat="0" applyFont="0" applyAlignment="0" applyProtection="0"/>
    <xf numFmtId="0" fontId="21" fillId="20" borderId="11">
      <alignment horizontal="left"/>
    </xf>
    <xf numFmtId="0" fontId="3" fillId="43" borderId="39" applyNumberFormat="0" applyFont="0" applyAlignment="0" applyProtection="0"/>
    <xf numFmtId="0" fontId="21" fillId="20" borderId="11">
      <alignment horizontal="left"/>
    </xf>
    <xf numFmtId="0" fontId="40" fillId="27" borderId="34" applyNumberFormat="0" applyAlignment="0" applyProtection="0"/>
    <xf numFmtId="0" fontId="43" fillId="40" borderId="40" applyNumberFormat="0" applyAlignment="0" applyProtection="0"/>
    <xf numFmtId="0" fontId="3" fillId="43" borderId="39" applyNumberFormat="0" applyFont="0" applyAlignment="0" applyProtection="0"/>
    <xf numFmtId="43" fontId="3" fillId="0" borderId="0" applyFont="0" applyFill="0" applyBorder="0" applyAlignment="0" applyProtection="0"/>
    <xf numFmtId="0" fontId="3" fillId="0" borderId="0"/>
    <xf numFmtId="0" fontId="12" fillId="0" borderId="0"/>
    <xf numFmtId="9" fontId="12" fillId="0" borderId="0" applyFont="0" applyFill="0" applyBorder="0" applyAlignment="0" applyProtection="0"/>
    <xf numFmtId="0" fontId="21" fillId="20" borderId="11">
      <alignment horizontal="left"/>
    </xf>
    <xf numFmtId="0" fontId="12" fillId="0" borderId="0">
      <alignment readingOrder="1"/>
    </xf>
    <xf numFmtId="0" fontId="34" fillId="40" borderId="34" applyNumberFormat="0" applyAlignment="0" applyProtection="0"/>
    <xf numFmtId="0" fontId="40" fillId="27" borderId="34" applyNumberFormat="0" applyAlignment="0" applyProtection="0"/>
    <xf numFmtId="0" fontId="12" fillId="43" borderId="39" applyNumberFormat="0" applyFont="0" applyAlignment="0" applyProtection="0"/>
    <xf numFmtId="0" fontId="43" fillId="40" borderId="40" applyNumberFormat="0" applyAlignment="0" applyProtection="0"/>
    <xf numFmtId="0" fontId="45" fillId="0" borderId="41" applyNumberFormat="0" applyFill="0" applyAlignment="0" applyProtection="0"/>
    <xf numFmtId="0" fontId="3" fillId="43" borderId="39" applyNumberFormat="0" applyFont="0" applyAlignment="0" applyProtection="0"/>
    <xf numFmtId="0" fontId="34" fillId="40" borderId="34" applyNumberFormat="0" applyAlignment="0" applyProtection="0"/>
    <xf numFmtId="0" fontId="40" fillId="27" borderId="34" applyNumberFormat="0" applyAlignment="0" applyProtection="0"/>
    <xf numFmtId="0" fontId="12" fillId="43" borderId="39" applyNumberFormat="0" applyFont="0" applyAlignment="0" applyProtection="0"/>
    <xf numFmtId="0" fontId="43" fillId="40" borderId="40" applyNumberFormat="0" applyAlignment="0" applyProtection="0"/>
    <xf numFmtId="43" fontId="3" fillId="0" borderId="0" applyFont="0" applyFill="0" applyBorder="0" applyAlignment="0" applyProtection="0"/>
    <xf numFmtId="0" fontId="45" fillId="0" borderId="41" applyNumberFormat="0" applyFill="0" applyAlignment="0" applyProtection="0"/>
    <xf numFmtId="0" fontId="3" fillId="43" borderId="39" applyNumberFormat="0" applyFont="0" applyAlignment="0" applyProtection="0"/>
    <xf numFmtId="0" fontId="45" fillId="0" borderId="41" applyNumberFormat="0" applyFill="0" applyAlignment="0" applyProtection="0"/>
    <xf numFmtId="0" fontId="3" fillId="43" borderId="39" applyNumberFormat="0" applyFont="0" applyAlignment="0" applyProtection="0"/>
    <xf numFmtId="43" fontId="3" fillId="0" borderId="0" applyFont="0" applyFill="0" applyBorder="0" applyAlignment="0" applyProtection="0"/>
    <xf numFmtId="0" fontId="12" fillId="0" borderId="0"/>
    <xf numFmtId="43" fontId="3" fillId="0" borderId="0" applyFont="0" applyFill="0" applyBorder="0" applyAlignment="0" applyProtection="0"/>
    <xf numFmtId="0" fontId="3" fillId="43" borderId="50" applyNumberFormat="0" applyFont="0" applyAlignment="0" applyProtection="0"/>
    <xf numFmtId="0" fontId="34" fillId="40" borderId="49" applyNumberFormat="0" applyAlignment="0" applyProtection="0"/>
    <xf numFmtId="0" fontId="12" fillId="43" borderId="50" applyNumberFormat="0" applyFont="0" applyAlignment="0" applyProtection="0"/>
    <xf numFmtId="0" fontId="21" fillId="20" borderId="48">
      <alignment horizontal="left"/>
    </xf>
    <xf numFmtId="0" fontId="3" fillId="43" borderId="50" applyNumberFormat="0" applyFont="0" applyAlignment="0" applyProtection="0"/>
    <xf numFmtId="0" fontId="21" fillId="20" borderId="48">
      <alignment horizontal="left"/>
    </xf>
    <xf numFmtId="0" fontId="40" fillId="27" borderId="49" applyNumberFormat="0" applyAlignment="0" applyProtection="0"/>
    <xf numFmtId="0" fontId="43" fillId="40" borderId="51" applyNumberFormat="0" applyAlignment="0" applyProtection="0"/>
    <xf numFmtId="0" fontId="3" fillId="43" borderId="50" applyNumberFormat="0" applyFont="0" applyAlignment="0" applyProtection="0"/>
    <xf numFmtId="0" fontId="21" fillId="20" borderId="48">
      <alignment horizontal="left"/>
    </xf>
    <xf numFmtId="0" fontId="34" fillId="40" borderId="49" applyNumberFormat="0" applyAlignment="0" applyProtection="0"/>
    <xf numFmtId="0" fontId="40" fillId="27" borderId="49" applyNumberFormat="0" applyAlignment="0" applyProtection="0"/>
    <xf numFmtId="0" fontId="12" fillId="43" borderId="50" applyNumberFormat="0" applyFont="0" applyAlignment="0" applyProtection="0"/>
    <xf numFmtId="0" fontId="43" fillId="40" borderId="51" applyNumberFormat="0" applyAlignment="0" applyProtection="0"/>
    <xf numFmtId="0" fontId="45" fillId="0" borderId="52" applyNumberFormat="0" applyFill="0" applyAlignment="0" applyProtection="0"/>
    <xf numFmtId="0" fontId="3" fillId="43" borderId="50" applyNumberFormat="0" applyFont="0" applyAlignment="0" applyProtection="0"/>
    <xf numFmtId="0" fontId="34" fillId="40" borderId="49" applyNumberFormat="0" applyAlignment="0" applyProtection="0"/>
    <xf numFmtId="0" fontId="40" fillId="27" borderId="49" applyNumberFormat="0" applyAlignment="0" applyProtection="0"/>
    <xf numFmtId="0" fontId="12" fillId="43" borderId="50" applyNumberFormat="0" applyFont="0" applyAlignment="0" applyProtection="0"/>
    <xf numFmtId="0" fontId="43" fillId="40" borderId="51" applyNumberFormat="0" applyAlignment="0" applyProtection="0"/>
    <xf numFmtId="0" fontId="45" fillId="0" borderId="52" applyNumberFormat="0" applyFill="0" applyAlignment="0" applyProtection="0"/>
    <xf numFmtId="0" fontId="3" fillId="43" borderId="50" applyNumberFormat="0" applyFont="0" applyAlignment="0" applyProtection="0"/>
    <xf numFmtId="0" fontId="45" fillId="0" borderId="52" applyNumberFormat="0" applyFill="0" applyAlignment="0" applyProtection="0"/>
    <xf numFmtId="0" fontId="3" fillId="43" borderId="50" applyNumberFormat="0" applyFont="0" applyAlignment="0" applyProtection="0"/>
    <xf numFmtId="0" fontId="3" fillId="43" borderId="55" applyNumberFormat="0" applyFont="0" applyAlignment="0" applyProtection="0"/>
    <xf numFmtId="0" fontId="34" fillId="40" borderId="54" applyNumberFormat="0" applyAlignment="0" applyProtection="0"/>
    <xf numFmtId="0" fontId="12" fillId="43" borderId="55" applyNumberFormat="0" applyFont="0" applyAlignment="0" applyProtection="0"/>
    <xf numFmtId="0" fontId="21" fillId="20" borderId="53">
      <alignment horizontal="left"/>
    </xf>
    <xf numFmtId="0" fontId="3" fillId="43" borderId="55" applyNumberFormat="0" applyFont="0" applyAlignment="0" applyProtection="0"/>
    <xf numFmtId="0" fontId="21" fillId="20" borderId="53">
      <alignment horizontal="left"/>
    </xf>
    <xf numFmtId="0" fontId="40" fillId="27" borderId="54" applyNumberFormat="0" applyAlignment="0" applyProtection="0"/>
    <xf numFmtId="0" fontId="43" fillId="40" borderId="56" applyNumberFormat="0" applyAlignment="0" applyProtection="0"/>
    <xf numFmtId="0" fontId="3" fillId="43" borderId="55" applyNumberFormat="0" applyFont="0" applyAlignment="0" applyProtection="0"/>
    <xf numFmtId="0" fontId="21" fillId="20" borderId="53">
      <alignment horizontal="left"/>
    </xf>
    <xf numFmtId="0" fontId="34" fillId="40" borderId="54" applyNumberFormat="0" applyAlignment="0" applyProtection="0"/>
    <xf numFmtId="0" fontId="40" fillId="27" borderId="54" applyNumberFormat="0" applyAlignment="0" applyProtection="0"/>
    <xf numFmtId="0" fontId="12" fillId="43" borderId="55" applyNumberFormat="0" applyFont="0" applyAlignment="0" applyProtection="0"/>
    <xf numFmtId="0" fontId="43" fillId="40" borderId="56" applyNumberFormat="0" applyAlignment="0" applyProtection="0"/>
    <xf numFmtId="0" fontId="45" fillId="0" borderId="57" applyNumberFormat="0" applyFill="0" applyAlignment="0" applyProtection="0"/>
    <xf numFmtId="0" fontId="3" fillId="43" borderId="55" applyNumberFormat="0" applyFont="0" applyAlignment="0" applyProtection="0"/>
    <xf numFmtId="0" fontId="34" fillId="40" borderId="54" applyNumberFormat="0" applyAlignment="0" applyProtection="0"/>
    <xf numFmtId="0" fontId="40" fillId="27" borderId="54" applyNumberFormat="0" applyAlignment="0" applyProtection="0"/>
    <xf numFmtId="0" fontId="12" fillId="43" borderId="55" applyNumberFormat="0" applyFont="0" applyAlignment="0" applyProtection="0"/>
    <xf numFmtId="0" fontId="43" fillId="40" borderId="56" applyNumberFormat="0" applyAlignment="0" applyProtection="0"/>
    <xf numFmtId="0" fontId="45" fillId="0" borderId="57" applyNumberFormat="0" applyFill="0" applyAlignment="0" applyProtection="0"/>
    <xf numFmtId="0" fontId="3" fillId="43" borderId="55" applyNumberFormat="0" applyFont="0" applyAlignment="0" applyProtection="0"/>
    <xf numFmtId="0" fontId="45" fillId="0" borderId="57" applyNumberFormat="0" applyFill="0" applyAlignment="0" applyProtection="0"/>
    <xf numFmtId="0" fontId="3" fillId="43" borderId="55" applyNumberFormat="0" applyFont="0" applyAlignment="0" applyProtection="0"/>
  </cellStyleXfs>
  <cellXfs count="283">
    <xf numFmtId="0" fontId="0" fillId="0" borderId="0" xfId="0"/>
    <xf numFmtId="0" fontId="0" fillId="4" borderId="0" xfId="0" applyFill="1"/>
    <xf numFmtId="0" fontId="0" fillId="5" borderId="0" xfId="0" applyFill="1"/>
    <xf numFmtId="0" fontId="0" fillId="4" borderId="4" xfId="0" applyFill="1" applyBorder="1"/>
    <xf numFmtId="0" fontId="0" fillId="4" borderId="0" xfId="0" applyFill="1" applyBorder="1"/>
    <xf numFmtId="0" fontId="0" fillId="4" borderId="5" xfId="0" applyFill="1" applyBorder="1"/>
    <xf numFmtId="0" fontId="3" fillId="8" borderId="0" xfId="0" applyFont="1" applyFill="1"/>
    <xf numFmtId="0" fontId="7" fillId="9" borderId="0" xfId="0" applyFont="1" applyFill="1"/>
    <xf numFmtId="0" fontId="8" fillId="9" borderId="0" xfId="0" applyFont="1" applyFill="1" applyAlignment="1">
      <alignment horizontal="center"/>
    </xf>
    <xf numFmtId="0" fontId="9" fillId="9" borderId="0" xfId="0" applyFont="1" applyFill="1" applyBorder="1" applyAlignment="1">
      <alignment horizontal="center"/>
    </xf>
    <xf numFmtId="1" fontId="3" fillId="8" borderId="0" xfId="0" applyNumberFormat="1" applyFont="1" applyFill="1"/>
    <xf numFmtId="0" fontId="6" fillId="10" borderId="0" xfId="0" applyFont="1" applyFill="1"/>
    <xf numFmtId="0" fontId="0" fillId="10" borderId="0" xfId="0" applyFill="1"/>
    <xf numFmtId="0" fontId="0" fillId="10" borderId="0" xfId="0" applyFill="1" applyAlignment="1">
      <alignment horizontal="left" indent="1"/>
    </xf>
    <xf numFmtId="164" fontId="0" fillId="10" borderId="0" xfId="0" applyNumberFormat="1" applyFill="1"/>
    <xf numFmtId="0" fontId="6" fillId="5" borderId="0" xfId="0" applyFont="1" applyFill="1"/>
    <xf numFmtId="0" fontId="3" fillId="5" borderId="0" xfId="0" applyFont="1" applyFill="1"/>
    <xf numFmtId="0" fontId="2" fillId="4" borderId="0" xfId="0" applyFont="1" applyFill="1" applyBorder="1"/>
    <xf numFmtId="0" fontId="0" fillId="12" borderId="9" xfId="0" applyFill="1" applyBorder="1" applyAlignment="1">
      <alignment horizontal="center" vertical="top" wrapText="1"/>
    </xf>
    <xf numFmtId="9" fontId="0" fillId="12" borderId="9" xfId="1" applyFont="1" applyFill="1" applyBorder="1" applyAlignment="1">
      <alignment horizontal="center" vertical="top" wrapText="1"/>
    </xf>
    <xf numFmtId="9" fontId="0" fillId="4" borderId="9" xfId="1" applyFont="1" applyFill="1" applyBorder="1" applyAlignment="1">
      <alignment horizontal="center" vertical="top" wrapText="1"/>
    </xf>
    <xf numFmtId="2" fontId="12" fillId="4" borderId="0" xfId="0" applyNumberFormat="1" applyFont="1" applyFill="1" applyBorder="1" applyAlignment="1">
      <alignment horizontal="center"/>
    </xf>
    <xf numFmtId="1" fontId="12" fillId="4" borderId="0" xfId="0" applyNumberFormat="1" applyFont="1" applyFill="1" applyBorder="1" applyAlignment="1">
      <alignment horizontal="center"/>
    </xf>
    <xf numFmtId="0" fontId="14" fillId="4" borderId="0" xfId="0" applyFont="1" applyFill="1"/>
    <xf numFmtId="0" fontId="14" fillId="4" borderId="0" xfId="0" applyFont="1" applyFill="1" applyAlignment="1">
      <alignment wrapText="1"/>
    </xf>
    <xf numFmtId="0" fontId="15" fillId="4" borderId="1" xfId="0" applyFont="1" applyFill="1" applyBorder="1" applyAlignment="1">
      <alignment vertical="top"/>
    </xf>
    <xf numFmtId="0" fontId="14" fillId="4" borderId="0" xfId="0" applyFont="1" applyFill="1" applyBorder="1"/>
    <xf numFmtId="0" fontId="14" fillId="4" borderId="5" xfId="0" applyFont="1" applyFill="1" applyBorder="1" applyAlignment="1">
      <alignment horizontal="center"/>
    </xf>
    <xf numFmtId="0" fontId="14" fillId="4" borderId="4" xfId="0" applyFont="1" applyFill="1" applyBorder="1" applyAlignment="1">
      <alignment horizontal="center"/>
    </xf>
    <xf numFmtId="0" fontId="16" fillId="4" borderId="0" xfId="0" applyFont="1" applyFill="1" applyBorder="1" applyAlignment="1">
      <alignment horizontal="center"/>
    </xf>
    <xf numFmtId="0" fontId="14" fillId="4" borderId="0" xfId="0" applyFont="1" applyFill="1" applyAlignment="1">
      <alignment horizontal="center"/>
    </xf>
    <xf numFmtId="0" fontId="15" fillId="4" borderId="0" xfId="0" applyFont="1" applyFill="1"/>
    <xf numFmtId="0" fontId="15" fillId="4" borderId="2" xfId="0" applyFont="1" applyFill="1" applyBorder="1" applyAlignment="1">
      <alignment vertical="top"/>
    </xf>
    <xf numFmtId="0" fontId="15" fillId="4" borderId="3" xfId="0" applyFont="1" applyFill="1" applyBorder="1" applyAlignment="1">
      <alignment vertical="top"/>
    </xf>
    <xf numFmtId="0" fontId="15" fillId="4" borderId="0" xfId="0" applyFont="1" applyFill="1" applyBorder="1" applyAlignment="1">
      <alignment vertical="top"/>
    </xf>
    <xf numFmtId="169" fontId="3" fillId="0" borderId="0" xfId="2" applyNumberFormat="1" applyFont="1" applyFill="1" applyBorder="1" applyAlignment="1">
      <alignment horizontal="right" indent="1"/>
    </xf>
    <xf numFmtId="169" fontId="3" fillId="19" borderId="0" xfId="2" applyNumberFormat="1" applyFont="1" applyFill="1" applyBorder="1" applyAlignment="1">
      <alignment horizontal="right" indent="1"/>
    </xf>
    <xf numFmtId="9" fontId="0" fillId="10" borderId="0" xfId="0" applyNumberFormat="1" applyFill="1"/>
    <xf numFmtId="0" fontId="0" fillId="10" borderId="0" xfId="0" applyNumberFormat="1" applyFill="1"/>
    <xf numFmtId="0" fontId="0" fillId="4" borderId="24" xfId="0" applyFill="1" applyBorder="1" applyAlignment="1">
      <alignment vertical="top" wrapText="1"/>
    </xf>
    <xf numFmtId="0" fontId="0" fillId="4" borderId="28" xfId="0" applyFill="1" applyBorder="1" applyAlignment="1">
      <alignment horizontal="center"/>
    </xf>
    <xf numFmtId="0" fontId="0" fillId="4" borderId="26" xfId="0" applyFill="1" applyBorder="1" applyAlignment="1">
      <alignment horizontal="center"/>
    </xf>
    <xf numFmtId="0" fontId="0" fillId="5" borderId="26" xfId="0" applyFill="1" applyBorder="1" applyAlignment="1">
      <alignment horizontal="center"/>
    </xf>
    <xf numFmtId="9" fontId="0" fillId="5" borderId="9" xfId="1" applyFont="1" applyFill="1" applyBorder="1" applyAlignment="1">
      <alignment horizontal="center" vertical="top"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3" borderId="23" xfId="0" applyFont="1" applyFill="1" applyBorder="1" applyAlignment="1">
      <alignment horizontal="center" vertical="center" wrapText="1"/>
    </xf>
    <xf numFmtId="0" fontId="6" fillId="0" borderId="23" xfId="0" applyFont="1" applyBorder="1" applyAlignment="1">
      <alignment horizontal="center" vertical="center" wrapText="1"/>
    </xf>
    <xf numFmtId="0" fontId="6" fillId="3" borderId="25" xfId="0" applyFont="1" applyFill="1" applyBorder="1" applyAlignment="1">
      <alignment horizontal="center" vertical="center" wrapText="1"/>
    </xf>
    <xf numFmtId="0" fontId="0" fillId="4" borderId="10" xfId="0" applyFill="1" applyBorder="1"/>
    <xf numFmtId="164" fontId="0" fillId="4" borderId="17" xfId="0" applyNumberFormat="1" applyFill="1" applyBorder="1" applyAlignment="1">
      <alignment horizontal="center" vertical="top" wrapText="1"/>
    </xf>
    <xf numFmtId="0" fontId="0" fillId="4" borderId="9" xfId="0" applyFill="1" applyBorder="1"/>
    <xf numFmtId="0" fontId="6" fillId="4" borderId="24"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0" fillId="4" borderId="0" xfId="0" applyFont="1" applyFill="1" applyBorder="1"/>
    <xf numFmtId="0" fontId="0" fillId="4" borderId="0" xfId="0" applyFont="1" applyFill="1" applyBorder="1" applyAlignment="1"/>
    <xf numFmtId="0" fontId="0" fillId="4" borderId="23" xfId="0" applyFill="1" applyBorder="1" applyAlignment="1"/>
    <xf numFmtId="0" fontId="0" fillId="4" borderId="25" xfId="0" applyFill="1" applyBorder="1" applyAlignment="1"/>
    <xf numFmtId="0" fontId="2" fillId="4" borderId="9" xfId="0" applyFont="1" applyFill="1" applyBorder="1"/>
    <xf numFmtId="169" fontId="0" fillId="4" borderId="9" xfId="2" applyNumberFormat="1" applyFont="1" applyFill="1" applyBorder="1"/>
    <xf numFmtId="169" fontId="0" fillId="4" borderId="9" xfId="0" applyNumberFormat="1" applyFill="1" applyBorder="1"/>
    <xf numFmtId="0" fontId="0" fillId="4" borderId="2" xfId="0" applyFill="1" applyBorder="1"/>
    <xf numFmtId="0" fontId="0" fillId="4" borderId="3" xfId="0" applyFill="1" applyBorder="1"/>
    <xf numFmtId="0" fontId="0" fillId="4" borderId="6" xfId="0" applyFill="1" applyBorder="1"/>
    <xf numFmtId="0" fontId="0" fillId="4" borderId="7" xfId="0" applyFill="1" applyBorder="1"/>
    <xf numFmtId="0" fontId="0" fillId="4" borderId="8" xfId="0" applyFill="1" applyBorder="1"/>
    <xf numFmtId="0" fontId="20" fillId="4" borderId="0" xfId="0" applyFont="1" applyFill="1" applyBorder="1"/>
    <xf numFmtId="0" fontId="0" fillId="4" borderId="27" xfId="0" applyFill="1" applyBorder="1" applyAlignment="1">
      <alignment horizontal="center"/>
    </xf>
    <xf numFmtId="9" fontId="0" fillId="4" borderId="19" xfId="1" applyFont="1" applyFill="1" applyBorder="1" applyAlignment="1">
      <alignment horizontal="center" vertical="top" wrapText="1"/>
    </xf>
    <xf numFmtId="0" fontId="14" fillId="4" borderId="0" xfId="0" applyFont="1" applyFill="1" applyBorder="1" applyAlignment="1"/>
    <xf numFmtId="0" fontId="13" fillId="4" borderId="0" xfId="0" applyFont="1" applyFill="1" applyBorder="1" applyAlignment="1">
      <alignment horizontal="center" wrapText="1"/>
    </xf>
    <xf numFmtId="0" fontId="13" fillId="4" borderId="0" xfId="0" applyFont="1" applyFill="1" applyBorder="1" applyAlignment="1">
      <alignment horizontal="center"/>
    </xf>
    <xf numFmtId="0" fontId="12" fillId="4" borderId="0" xfId="0" applyFont="1" applyFill="1" applyBorder="1" applyAlignment="1">
      <alignment horizontal="center"/>
    </xf>
    <xf numFmtId="167" fontId="12" fillId="4" borderId="0" xfId="0" applyNumberFormat="1" applyFont="1" applyFill="1" applyBorder="1" applyAlignment="1">
      <alignment horizontal="center"/>
    </xf>
    <xf numFmtId="166" fontId="12" fillId="4" borderId="0" xfId="0" applyNumberFormat="1" applyFont="1" applyFill="1" applyBorder="1" applyAlignment="1">
      <alignment horizontal="center"/>
    </xf>
    <xf numFmtId="0" fontId="25" fillId="4" borderId="0" xfId="0" applyFont="1" applyFill="1"/>
    <xf numFmtId="0" fontId="25" fillId="4" borderId="9" xfId="0" applyFont="1" applyFill="1" applyBorder="1" applyAlignment="1">
      <alignment horizontal="center" vertical="center" wrapText="1"/>
    </xf>
    <xf numFmtId="2" fontId="3" fillId="13" borderId="0" xfId="0" applyNumberFormat="1" applyFont="1" applyFill="1" applyBorder="1" applyAlignment="1">
      <alignment horizontal="center" wrapText="1"/>
    </xf>
    <xf numFmtId="2" fontId="3" fillId="13" borderId="0" xfId="0" applyNumberFormat="1" applyFont="1" applyFill="1" applyBorder="1" applyAlignment="1">
      <alignment horizontal="center"/>
    </xf>
    <xf numFmtId="0" fontId="0" fillId="4" borderId="9" xfId="0" applyFill="1" applyBorder="1" applyAlignment="1">
      <alignment horizontal="center"/>
    </xf>
    <xf numFmtId="0" fontId="14" fillId="4" borderId="0" xfId="0" applyFont="1" applyFill="1" applyBorder="1" applyAlignment="1">
      <alignment horizontal="center"/>
    </xf>
    <xf numFmtId="0" fontId="0" fillId="6" borderId="9" xfId="0" applyFill="1" applyBorder="1" applyAlignment="1"/>
    <xf numFmtId="0" fontId="0" fillId="6" borderId="9" xfId="0" applyFont="1" applyFill="1" applyBorder="1" applyAlignment="1"/>
    <xf numFmtId="9" fontId="0" fillId="6" borderId="9" xfId="0" applyNumberFormat="1" applyFill="1" applyBorder="1" applyAlignment="1"/>
    <xf numFmtId="37" fontId="12" fillId="4" borderId="9" xfId="2" applyNumberFormat="1" applyFont="1" applyFill="1" applyBorder="1" applyAlignment="1">
      <alignment horizontal="center"/>
    </xf>
    <xf numFmtId="3" fontId="14" fillId="4" borderId="9" xfId="0" applyNumberFormat="1" applyFont="1" applyFill="1" applyBorder="1" applyAlignment="1"/>
    <xf numFmtId="0" fontId="15" fillId="4" borderId="9" xfId="0" applyFont="1" applyFill="1" applyBorder="1" applyAlignment="1">
      <alignment horizontal="center" vertical="center"/>
    </xf>
    <xf numFmtId="0" fontId="13" fillId="0" borderId="9" xfId="0" applyFont="1" applyBorder="1" applyAlignment="1">
      <alignment horizontal="center" vertical="center" wrapText="1"/>
    </xf>
    <xf numFmtId="0" fontId="14" fillId="4" borderId="9" xfId="0" applyFont="1" applyFill="1" applyBorder="1" applyAlignment="1"/>
    <xf numFmtId="0" fontId="14" fillId="0" borderId="9" xfId="0" applyFont="1" applyBorder="1" applyAlignment="1">
      <alignment horizontal="center" vertical="center"/>
    </xf>
    <xf numFmtId="0" fontId="14" fillId="4" borderId="2" xfId="0" applyFont="1" applyFill="1" applyBorder="1" applyAlignment="1"/>
    <xf numFmtId="0" fontId="14" fillId="4" borderId="0" xfId="0" applyFont="1" applyFill="1" applyAlignment="1"/>
    <xf numFmtId="0" fontId="14" fillId="4" borderId="4" xfId="0" applyFont="1" applyFill="1" applyBorder="1" applyAlignment="1"/>
    <xf numFmtId="0" fontId="14" fillId="4" borderId="5" xfId="0" applyFont="1" applyFill="1" applyBorder="1" applyAlignment="1"/>
    <xf numFmtId="0" fontId="15" fillId="4" borderId="0" xfId="0" applyFont="1" applyFill="1" applyBorder="1" applyAlignment="1"/>
    <xf numFmtId="0" fontId="16" fillId="4" borderId="0" xfId="0" applyFont="1" applyFill="1" applyBorder="1" applyAlignment="1"/>
    <xf numFmtId="9" fontId="14" fillId="4" borderId="0" xfId="0" applyNumberFormat="1" applyFont="1" applyFill="1" applyBorder="1" applyAlignment="1"/>
    <xf numFmtId="0" fontId="14" fillId="4" borderId="6" xfId="0" applyFont="1" applyFill="1" applyBorder="1" applyAlignment="1"/>
    <xf numFmtId="0" fontId="14" fillId="4" borderId="7" xfId="0" applyFont="1" applyFill="1" applyBorder="1" applyAlignment="1"/>
    <xf numFmtId="0" fontId="14" fillId="4" borderId="8" xfId="0" applyFont="1" applyFill="1" applyBorder="1" applyAlignment="1"/>
    <xf numFmtId="0" fontId="14" fillId="4" borderId="3" xfId="0" applyFont="1" applyFill="1" applyBorder="1" applyAlignment="1"/>
    <xf numFmtId="0" fontId="15" fillId="4" borderId="4" xfId="0" applyFont="1" applyFill="1" applyBorder="1" applyAlignment="1"/>
    <xf numFmtId="0" fontId="15" fillId="4" borderId="9" xfId="0" applyFont="1" applyFill="1" applyBorder="1" applyAlignment="1"/>
    <xf numFmtId="0" fontId="15" fillId="4" borderId="0" xfId="0" applyFont="1" applyFill="1" applyAlignment="1"/>
    <xf numFmtId="0" fontId="15" fillId="4" borderId="1" xfId="0" applyFont="1" applyFill="1" applyBorder="1" applyAlignment="1"/>
    <xf numFmtId="1" fontId="14" fillId="4" borderId="0" xfId="0" applyNumberFormat="1" applyFont="1" applyFill="1" applyBorder="1" applyAlignment="1"/>
    <xf numFmtId="0" fontId="0" fillId="4" borderId="13" xfId="0" applyFill="1" applyBorder="1" applyAlignment="1">
      <alignment horizontal="center"/>
    </xf>
    <xf numFmtId="0" fontId="0" fillId="4" borderId="16" xfId="0" applyFill="1" applyBorder="1" applyAlignment="1">
      <alignment horizontal="center"/>
    </xf>
    <xf numFmtId="0" fontId="0" fillId="5" borderId="16" xfId="0" applyFill="1" applyBorder="1" applyAlignment="1">
      <alignment horizontal="center"/>
    </xf>
    <xf numFmtId="0" fontId="0" fillId="4" borderId="18" xfId="0" applyFill="1" applyBorder="1" applyAlignment="1">
      <alignment horizontal="center"/>
    </xf>
    <xf numFmtId="165" fontId="0" fillId="4" borderId="0" xfId="0" applyNumberFormat="1" applyFill="1" applyBorder="1"/>
    <xf numFmtId="3" fontId="0" fillId="4" borderId="15" xfId="0" applyNumberFormat="1" applyFill="1" applyBorder="1" applyAlignment="1"/>
    <xf numFmtId="0" fontId="6" fillId="7" borderId="23" xfId="0" applyFont="1" applyFill="1" applyBorder="1" applyAlignment="1">
      <alignment horizontal="center" vertical="center" wrapText="1"/>
    </xf>
    <xf numFmtId="0" fontId="0" fillId="4" borderId="25" xfId="0" applyFill="1" applyBorder="1"/>
    <xf numFmtId="3" fontId="0" fillId="4" borderId="16" xfId="0" applyNumberFormat="1" applyFill="1" applyBorder="1" applyAlignment="1">
      <alignment horizontal="center" vertical="top"/>
    </xf>
    <xf numFmtId="3" fontId="0" fillId="4" borderId="17" xfId="0" applyNumberFormat="1" applyFill="1" applyBorder="1" applyAlignment="1">
      <alignment horizontal="center" vertical="center"/>
    </xf>
    <xf numFmtId="3" fontId="0" fillId="12" borderId="16" xfId="0" applyNumberFormat="1" applyFill="1" applyBorder="1" applyAlignment="1">
      <alignment horizontal="center" vertical="top"/>
    </xf>
    <xf numFmtId="3" fontId="0" fillId="5" borderId="16" xfId="0" applyNumberFormat="1" applyFill="1" applyBorder="1" applyAlignment="1">
      <alignment horizontal="center" vertical="top"/>
    </xf>
    <xf numFmtId="3" fontId="0" fillId="5" borderId="17" xfId="0" applyNumberFormat="1" applyFill="1" applyBorder="1" applyAlignment="1">
      <alignment horizontal="center" vertical="center"/>
    </xf>
    <xf numFmtId="3" fontId="0" fillId="2" borderId="16" xfId="0" applyNumberFormat="1" applyFill="1" applyBorder="1" applyAlignment="1">
      <alignment horizontal="center"/>
    </xf>
    <xf numFmtId="3" fontId="0" fillId="2" borderId="18" xfId="0" applyNumberFormat="1" applyFill="1" applyBorder="1" applyAlignment="1">
      <alignment horizontal="center"/>
    </xf>
    <xf numFmtId="3" fontId="0" fillId="4" borderId="20" xfId="0" applyNumberFormat="1" applyFill="1" applyBorder="1" applyAlignment="1">
      <alignment horizontal="center" vertical="center"/>
    </xf>
    <xf numFmtId="3" fontId="0" fillId="4" borderId="18" xfId="0" applyNumberFormat="1" applyFill="1" applyBorder="1" applyAlignment="1">
      <alignment horizontal="center" vertical="top"/>
    </xf>
    <xf numFmtId="3" fontId="0" fillId="4" borderId="9" xfId="0" applyNumberFormat="1" applyFill="1" applyBorder="1" applyAlignment="1">
      <alignment horizontal="center" vertical="top"/>
    </xf>
    <xf numFmtId="3" fontId="0" fillId="5" borderId="9" xfId="0" applyNumberFormat="1" applyFill="1" applyBorder="1" applyAlignment="1">
      <alignment horizontal="center" vertical="top"/>
    </xf>
    <xf numFmtId="3" fontId="0" fillId="12" borderId="9" xfId="0" applyNumberFormat="1" applyFill="1" applyBorder="1" applyAlignment="1">
      <alignment horizontal="center" vertical="top"/>
    </xf>
    <xf numFmtId="3" fontId="0" fillId="4" borderId="19" xfId="0" applyNumberFormat="1" applyFill="1" applyBorder="1" applyAlignment="1">
      <alignment horizontal="center" vertical="top"/>
    </xf>
    <xf numFmtId="3" fontId="0" fillId="13" borderId="16" xfId="0" applyNumberFormat="1" applyFill="1" applyBorder="1" applyAlignment="1">
      <alignment horizontal="center" vertical="center"/>
    </xf>
    <xf numFmtId="3" fontId="0" fillId="13" borderId="9" xfId="0" applyNumberFormat="1" applyFill="1" applyBorder="1" applyAlignment="1">
      <alignment horizontal="center" vertical="center"/>
    </xf>
    <xf numFmtId="3" fontId="0" fillId="7" borderId="9" xfId="0" applyNumberFormat="1" applyFill="1" applyBorder="1" applyAlignment="1">
      <alignment horizontal="center" vertical="center"/>
    </xf>
    <xf numFmtId="3" fontId="0" fillId="4" borderId="17" xfId="0" applyNumberFormat="1" applyFill="1" applyBorder="1"/>
    <xf numFmtId="3" fontId="0" fillId="5" borderId="16" xfId="0" applyNumberFormat="1" applyFill="1" applyBorder="1" applyAlignment="1">
      <alignment horizontal="center" vertical="center"/>
    </xf>
    <xf numFmtId="3" fontId="0" fillId="5" borderId="9" xfId="0" applyNumberFormat="1" applyFill="1" applyBorder="1" applyAlignment="1">
      <alignment horizontal="center" vertical="center"/>
    </xf>
    <xf numFmtId="3" fontId="0" fillId="4" borderId="16" xfId="0" applyNumberFormat="1" applyFill="1" applyBorder="1" applyAlignment="1">
      <alignment horizontal="center" vertical="center"/>
    </xf>
    <xf numFmtId="3" fontId="0" fillId="12" borderId="9" xfId="0" applyNumberFormat="1" applyFill="1" applyBorder="1" applyAlignment="1">
      <alignment horizontal="center" vertical="center"/>
    </xf>
    <xf numFmtId="3" fontId="0" fillId="4" borderId="18" xfId="0" applyNumberFormat="1" applyFill="1" applyBorder="1" applyAlignment="1">
      <alignment horizontal="center" vertical="center"/>
    </xf>
    <xf numFmtId="3" fontId="0" fillId="13" borderId="19" xfId="0" applyNumberFormat="1" applyFill="1" applyBorder="1" applyAlignment="1">
      <alignment horizontal="center" vertical="center"/>
    </xf>
    <xf numFmtId="3" fontId="0" fillId="12" borderId="19" xfId="0" applyNumberFormat="1" applyFill="1" applyBorder="1" applyAlignment="1">
      <alignment horizontal="center" vertical="center"/>
    </xf>
    <xf numFmtId="3" fontId="0" fillId="7" borderId="19" xfId="0" applyNumberFormat="1" applyFill="1" applyBorder="1" applyAlignment="1">
      <alignment horizontal="center" vertical="center"/>
    </xf>
    <xf numFmtId="3" fontId="0" fillId="5" borderId="17" xfId="0" applyNumberFormat="1" applyFill="1" applyBorder="1" applyAlignment="1">
      <alignment horizontal="center"/>
    </xf>
    <xf numFmtId="3" fontId="0" fillId="12" borderId="17" xfId="0" applyNumberFormat="1" applyFill="1" applyBorder="1" applyAlignment="1">
      <alignment horizontal="center"/>
    </xf>
    <xf numFmtId="0" fontId="0" fillId="4" borderId="22" xfId="0" applyFill="1" applyBorder="1" applyAlignment="1">
      <alignment horizontal="center" vertical="center" wrapText="1"/>
    </xf>
    <xf numFmtId="0" fontId="0" fillId="4" borderId="21" xfId="0" applyFill="1" applyBorder="1" applyAlignment="1">
      <alignment horizontal="center" vertical="center" wrapText="1"/>
    </xf>
    <xf numFmtId="0" fontId="0" fillId="4" borderId="12" xfId="0" applyFill="1" applyBorder="1" applyAlignment="1">
      <alignment horizontal="center" vertical="center" wrapText="1"/>
    </xf>
    <xf numFmtId="0" fontId="0" fillId="7" borderId="12" xfId="0" applyFill="1" applyBorder="1" applyAlignment="1">
      <alignment horizontal="center" vertical="center" wrapText="1"/>
    </xf>
    <xf numFmtId="0" fontId="0" fillId="4" borderId="0" xfId="0" applyFill="1" applyAlignment="1">
      <alignment horizontal="center" vertical="center"/>
    </xf>
    <xf numFmtId="0" fontId="19" fillId="4" borderId="1" xfId="0" applyFont="1" applyFill="1" applyBorder="1" applyAlignment="1">
      <alignment horizontal="centerContinuous"/>
    </xf>
    <xf numFmtId="0" fontId="19" fillId="4" borderId="2" xfId="0" applyFont="1" applyFill="1" applyBorder="1" applyAlignment="1">
      <alignment horizontal="centerContinuous"/>
    </xf>
    <xf numFmtId="0" fontId="14" fillId="4" borderId="2" xfId="0" applyFont="1" applyFill="1" applyBorder="1"/>
    <xf numFmtId="0" fontId="14" fillId="4" borderId="7" xfId="0" applyFont="1" applyFill="1" applyBorder="1"/>
    <xf numFmtId="0" fontId="2" fillId="4" borderId="0" xfId="0" applyFont="1" applyFill="1"/>
    <xf numFmtId="9" fontId="0" fillId="4" borderId="9" xfId="1" applyFont="1" applyFill="1" applyBorder="1"/>
    <xf numFmtId="9" fontId="0" fillId="4" borderId="9" xfId="0" applyNumberFormat="1" applyFill="1" applyBorder="1"/>
    <xf numFmtId="0" fontId="0" fillId="4" borderId="9" xfId="0" applyFill="1" applyBorder="1" applyAlignment="1">
      <alignment horizontal="center" vertical="center"/>
    </xf>
    <xf numFmtId="9" fontId="0" fillId="4" borderId="0" xfId="1" applyFont="1" applyFill="1" applyBorder="1"/>
    <xf numFmtId="9" fontId="0" fillId="4" borderId="0" xfId="0" applyNumberFormat="1" applyFill="1" applyBorder="1"/>
    <xf numFmtId="1" fontId="0" fillId="4" borderId="9" xfId="0" applyNumberFormat="1" applyFill="1" applyBorder="1"/>
    <xf numFmtId="0" fontId="3" fillId="21" borderId="0" xfId="9" applyFill="1" applyAlignment="1">
      <alignment horizontal="center"/>
    </xf>
    <xf numFmtId="0" fontId="3" fillId="0" borderId="0" xfId="9"/>
    <xf numFmtId="168" fontId="3" fillId="0" borderId="0" xfId="9" applyNumberFormat="1"/>
    <xf numFmtId="0" fontId="2" fillId="0" borderId="0" xfId="0" applyFont="1"/>
    <xf numFmtId="0" fontId="3" fillId="11" borderId="0" xfId="9" applyFill="1"/>
    <xf numFmtId="168" fontId="0" fillId="0" borderId="0" xfId="0" applyNumberFormat="1"/>
    <xf numFmtId="1" fontId="3" fillId="0" borderId="0" xfId="9" applyNumberFormat="1"/>
    <xf numFmtId="168" fontId="3" fillId="11" borderId="0" xfId="9" applyNumberFormat="1" applyFill="1"/>
    <xf numFmtId="0" fontId="0" fillId="0" borderId="0" xfId="0"/>
    <xf numFmtId="0" fontId="12" fillId="0" borderId="0" xfId="29"/>
    <xf numFmtId="0" fontId="13" fillId="0" borderId="0" xfId="29" applyFont="1"/>
    <xf numFmtId="0" fontId="26" fillId="13" borderId="0" xfId="0" applyFont="1" applyFill="1"/>
    <xf numFmtId="0" fontId="25" fillId="13" borderId="0" xfId="0" applyFont="1" applyFill="1" applyBorder="1" applyAlignment="1">
      <alignment wrapText="1"/>
    </xf>
    <xf numFmtId="0" fontId="25" fillId="4" borderId="0" xfId="0" applyFont="1" applyFill="1" applyAlignment="1">
      <alignment horizontal="center" vertical="center" wrapText="1"/>
    </xf>
    <xf numFmtId="0" fontId="26" fillId="3" borderId="0" xfId="0" applyFont="1" applyFill="1"/>
    <xf numFmtId="0" fontId="25" fillId="4" borderId="0" xfId="0" applyFont="1" applyFill="1" applyAlignment="1">
      <alignment horizontal="center"/>
    </xf>
    <xf numFmtId="0" fontId="26" fillId="4" borderId="10" xfId="0" applyFont="1" applyFill="1" applyBorder="1" applyAlignment="1">
      <alignment horizontal="center" vertical="center" wrapText="1"/>
    </xf>
    <xf numFmtId="0" fontId="26" fillId="4" borderId="14" xfId="0" applyFont="1" applyFill="1" applyBorder="1" applyAlignment="1">
      <alignment horizontal="center" vertical="center" wrapText="1"/>
    </xf>
    <xf numFmtId="0" fontId="25" fillId="4" borderId="16" xfId="0" applyFont="1" applyFill="1" applyBorder="1"/>
    <xf numFmtId="0" fontId="25" fillId="0" borderId="9" xfId="0" applyFont="1" applyBorder="1" applyAlignment="1">
      <alignment horizontal="center" vertical="center" wrapText="1"/>
    </xf>
    <xf numFmtId="0" fontId="3" fillId="4" borderId="0" xfId="0" applyFont="1" applyFill="1"/>
    <xf numFmtId="0" fontId="3" fillId="4" borderId="26" xfId="0" applyFont="1" applyFill="1" applyBorder="1"/>
    <xf numFmtId="1" fontId="3" fillId="0" borderId="9" xfId="0" applyNumberFormat="1" applyFont="1" applyBorder="1" applyAlignment="1">
      <alignment horizontal="center" vertical="center" wrapText="1"/>
    </xf>
    <xf numFmtId="1" fontId="3" fillId="4" borderId="9" xfId="0" applyNumberFormat="1" applyFont="1" applyFill="1" applyBorder="1" applyAlignment="1">
      <alignment horizontal="center" vertical="center" wrapText="1"/>
    </xf>
    <xf numFmtId="168" fontId="3" fillId="4" borderId="9" xfId="0" applyNumberFormat="1" applyFont="1" applyFill="1" applyBorder="1" applyAlignment="1">
      <alignment horizontal="center" vertical="center" wrapText="1"/>
    </xf>
    <xf numFmtId="0" fontId="14" fillId="6" borderId="0" xfId="0" applyFont="1" applyFill="1" applyBorder="1"/>
    <xf numFmtId="0" fontId="0" fillId="4" borderId="9" xfId="0" applyFill="1" applyBorder="1" applyAlignment="1">
      <alignment wrapText="1"/>
    </xf>
    <xf numFmtId="1" fontId="0" fillId="10" borderId="0" xfId="0" applyNumberFormat="1" applyFill="1"/>
    <xf numFmtId="0" fontId="2" fillId="0" borderId="29" xfId="0" applyFont="1" applyBorder="1"/>
    <xf numFmtId="0" fontId="3" fillId="21" borderId="29" xfId="9" applyFill="1" applyBorder="1" applyAlignment="1">
      <alignment horizontal="center"/>
    </xf>
    <xf numFmtId="168" fontId="3" fillId="11" borderId="29" xfId="9" applyNumberFormat="1" applyFill="1" applyBorder="1"/>
    <xf numFmtId="0" fontId="3" fillId="11" borderId="29" xfId="9" applyFill="1" applyBorder="1"/>
    <xf numFmtId="1" fontId="3" fillId="11" borderId="29" xfId="9" applyNumberFormat="1" applyFill="1" applyBorder="1"/>
    <xf numFmtId="169" fontId="3" fillId="0" borderId="0" xfId="10" quotePrefix="1" applyNumberFormat="1" applyFont="1" applyFill="1" applyBorder="1" applyAlignment="1">
      <alignment horizontal="right" indent="1"/>
    </xf>
    <xf numFmtId="9" fontId="3" fillId="0" borderId="0" xfId="2" applyNumberFormat="1" applyFont="1" applyFill="1" applyBorder="1" applyAlignment="1">
      <alignment horizontal="right" indent="1"/>
    </xf>
    <xf numFmtId="164" fontId="28" fillId="5" borderId="17" xfId="0" applyNumberFormat="1" applyFont="1" applyFill="1" applyBorder="1" applyAlignment="1">
      <alignment horizontal="center" vertical="top" wrapText="1"/>
    </xf>
    <xf numFmtId="167" fontId="0" fillId="10" borderId="0" xfId="0" applyNumberFormat="1" applyFill="1"/>
    <xf numFmtId="0" fontId="0" fillId="10" borderId="0" xfId="0" applyFill="1" applyAlignment="1">
      <alignment horizontal="left"/>
    </xf>
    <xf numFmtId="37" fontId="12" fillId="4" borderId="0" xfId="2" applyNumberFormat="1" applyFont="1" applyFill="1" applyBorder="1" applyAlignment="1">
      <alignment horizontal="center"/>
    </xf>
    <xf numFmtId="1" fontId="0" fillId="0" borderId="9" xfId="0" applyNumberFormat="1" applyBorder="1"/>
    <xf numFmtId="0" fontId="27" fillId="4" borderId="0" xfId="0" applyFont="1" applyFill="1" applyAlignment="1">
      <alignment horizontal="left" vertical="center"/>
    </xf>
    <xf numFmtId="0" fontId="27" fillId="4" borderId="9" xfId="0" applyFont="1" applyFill="1" applyBorder="1" applyAlignment="1">
      <alignment horizontal="left" vertical="center"/>
    </xf>
    <xf numFmtId="167" fontId="27" fillId="4" borderId="9" xfId="0" applyNumberFormat="1" applyFont="1" applyFill="1" applyBorder="1" applyAlignment="1">
      <alignment horizontal="left" vertical="center"/>
    </xf>
    <xf numFmtId="9" fontId="27" fillId="4" borderId="9" xfId="0" applyNumberFormat="1" applyFont="1" applyFill="1" applyBorder="1" applyAlignment="1">
      <alignment horizontal="left" vertical="center"/>
    </xf>
    <xf numFmtId="1" fontId="27" fillId="4" borderId="9" xfId="0" applyNumberFormat="1" applyFont="1" applyFill="1" applyBorder="1" applyAlignment="1">
      <alignment horizontal="left" vertical="center"/>
    </xf>
    <xf numFmtId="0" fontId="29" fillId="4" borderId="9" xfId="0" applyFont="1" applyFill="1" applyBorder="1" applyAlignment="1">
      <alignment vertical="center"/>
    </xf>
    <xf numFmtId="0" fontId="27" fillId="4" borderId="0" xfId="0" applyFont="1" applyFill="1" applyAlignment="1">
      <alignment vertical="center"/>
    </xf>
    <xf numFmtId="0" fontId="0" fillId="4" borderId="0" xfId="0" applyFill="1" applyBorder="1"/>
    <xf numFmtId="0" fontId="0" fillId="4" borderId="9" xfId="0" applyFill="1" applyBorder="1"/>
    <xf numFmtId="1" fontId="0" fillId="4" borderId="9" xfId="0" applyNumberFormat="1" applyFill="1" applyBorder="1"/>
    <xf numFmtId="0" fontId="28" fillId="4" borderId="16" xfId="0" applyFont="1" applyFill="1" applyBorder="1"/>
    <xf numFmtId="168" fontId="28" fillId="4" borderId="9" xfId="0" applyNumberFormat="1" applyFont="1" applyFill="1" applyBorder="1"/>
    <xf numFmtId="0" fontId="28" fillId="4" borderId="9" xfId="0" applyFont="1" applyFill="1" applyBorder="1"/>
    <xf numFmtId="169" fontId="28" fillId="4" borderId="9" xfId="10" applyNumberFormat="1" applyFont="1" applyFill="1" applyBorder="1"/>
    <xf numFmtId="0" fontId="18" fillId="4" borderId="16" xfId="0" applyFont="1" applyFill="1" applyBorder="1" applyAlignment="1">
      <alignment horizontal="left" vertical="center" wrapText="1"/>
    </xf>
    <xf numFmtId="0" fontId="27" fillId="4" borderId="9" xfId="0" applyFont="1" applyFill="1" applyBorder="1" applyAlignment="1">
      <alignment horizontal="left" vertical="center"/>
    </xf>
    <xf numFmtId="0" fontId="48" fillId="9" borderId="0" xfId="0" applyFont="1" applyFill="1" applyAlignment="1">
      <alignment horizontal="center"/>
    </xf>
    <xf numFmtId="0" fontId="14" fillId="4" borderId="1" xfId="0" applyFont="1" applyFill="1" applyBorder="1" applyAlignment="1"/>
    <xf numFmtId="0" fontId="15" fillId="4" borderId="9" xfId="0" applyFont="1" applyFill="1" applyBorder="1" applyAlignment="1">
      <alignment horizontal="center"/>
    </xf>
    <xf numFmtId="0" fontId="15" fillId="4" borderId="12" xfId="0" applyFont="1" applyFill="1" applyBorder="1" applyAlignment="1"/>
    <xf numFmtId="9" fontId="14" fillId="4" borderId="9" xfId="1" applyFont="1" applyFill="1" applyBorder="1" applyAlignment="1"/>
    <xf numFmtId="9" fontId="14" fillId="4" borderId="0" xfId="1" applyFont="1" applyFill="1" applyBorder="1" applyAlignment="1"/>
    <xf numFmtId="3" fontId="0" fillId="4" borderId="0" xfId="0" applyNumberFormat="1" applyFill="1"/>
    <xf numFmtId="0" fontId="18" fillId="4" borderId="15" xfId="0" applyFont="1" applyFill="1" applyBorder="1" applyAlignment="1">
      <alignment horizontal="left" vertical="center" wrapText="1"/>
    </xf>
    <xf numFmtId="2" fontId="18" fillId="4" borderId="17" xfId="0" applyNumberFormat="1" applyFont="1" applyFill="1" applyBorder="1" applyAlignment="1">
      <alignment horizontal="left" vertical="center" wrapText="1"/>
    </xf>
    <xf numFmtId="0" fontId="18" fillId="4" borderId="0" xfId="0" applyFont="1" applyFill="1" applyBorder="1" applyAlignment="1">
      <alignment horizontal="left" vertical="center" wrapText="1"/>
    </xf>
    <xf numFmtId="2" fontId="18" fillId="4" borderId="0" xfId="0" applyNumberFormat="1" applyFont="1" applyFill="1" applyBorder="1" applyAlignment="1">
      <alignment horizontal="left" vertical="center" wrapText="1"/>
    </xf>
    <xf numFmtId="2" fontId="18" fillId="4" borderId="0" xfId="0" applyNumberFormat="1" applyFont="1" applyFill="1" applyBorder="1" applyAlignment="1">
      <alignment vertical="center" wrapText="1"/>
    </xf>
    <xf numFmtId="168" fontId="18" fillId="4" borderId="0" xfId="10" applyNumberFormat="1" applyFont="1" applyFill="1" applyBorder="1" applyAlignment="1">
      <alignment vertical="center" wrapText="1"/>
    </xf>
    <xf numFmtId="0" fontId="18" fillId="4" borderId="13" xfId="0" applyFont="1" applyFill="1" applyBorder="1" applyAlignment="1">
      <alignment horizontal="left" vertical="center"/>
    </xf>
    <xf numFmtId="0" fontId="0" fillId="4" borderId="16" xfId="0" applyFill="1" applyBorder="1" applyAlignment="1">
      <alignment horizontal="left"/>
    </xf>
    <xf numFmtId="2" fontId="18" fillId="4" borderId="17" xfId="0" applyNumberFormat="1" applyFont="1" applyFill="1" applyBorder="1" applyAlignment="1">
      <alignment vertical="center" wrapText="1"/>
    </xf>
    <xf numFmtId="0" fontId="28" fillId="4" borderId="18" xfId="0" applyFont="1" applyFill="1" applyBorder="1" applyAlignment="1">
      <alignment horizontal="left"/>
    </xf>
    <xf numFmtId="168" fontId="18" fillId="4" borderId="20" xfId="10" applyNumberFormat="1" applyFont="1" applyFill="1" applyBorder="1" applyAlignment="1">
      <alignment vertical="center" wrapText="1"/>
    </xf>
    <xf numFmtId="0" fontId="28" fillId="4" borderId="58" xfId="0" applyFont="1" applyFill="1" applyBorder="1"/>
    <xf numFmtId="168" fontId="28" fillId="4" borderId="59" xfId="0" applyNumberFormat="1" applyFont="1" applyFill="1" applyBorder="1"/>
    <xf numFmtId="0" fontId="0" fillId="0" borderId="0" xfId="0"/>
    <xf numFmtId="0" fontId="0" fillId="4" borderId="0" xfId="0" applyFill="1" applyBorder="1"/>
    <xf numFmtId="0" fontId="0" fillId="4" borderId="2" xfId="0" applyFill="1" applyBorder="1"/>
    <xf numFmtId="0" fontId="0" fillId="4" borderId="0" xfId="0" applyFill="1" applyAlignment="1">
      <alignment horizontal="center" vertical="center"/>
    </xf>
    <xf numFmtId="0" fontId="0" fillId="4" borderId="3" xfId="0" applyFill="1" applyBorder="1"/>
    <xf numFmtId="0" fontId="0" fillId="4" borderId="0" xfId="0" applyFill="1" applyBorder="1" applyAlignment="1">
      <alignment horizontal="center" vertical="center" wrapText="1"/>
    </xf>
    <xf numFmtId="0" fontId="0" fillId="4" borderId="58" xfId="0" applyFill="1" applyBorder="1"/>
    <xf numFmtId="0" fontId="0" fillId="4" borderId="1" xfId="0" applyFill="1" applyBorder="1"/>
    <xf numFmtId="0" fontId="2" fillId="4" borderId="16" xfId="0" applyFont="1" applyFill="1" applyBorder="1" applyAlignment="1">
      <alignment horizontal="center" vertical="center"/>
    </xf>
    <xf numFmtId="0" fontId="2" fillId="4" borderId="17"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8" fillId="4" borderId="47" xfId="0" applyFont="1" applyFill="1" applyBorder="1" applyAlignment="1">
      <alignment horizontal="center" vertical="center" wrapText="1"/>
    </xf>
    <xf numFmtId="0" fontId="60" fillId="4" borderId="22" xfId="0" applyFont="1" applyFill="1" applyBorder="1"/>
    <xf numFmtId="0" fontId="28" fillId="4" borderId="12" xfId="0" applyFont="1" applyFill="1" applyBorder="1" applyAlignment="1">
      <alignment horizontal="center" vertical="center" wrapText="1"/>
    </xf>
    <xf numFmtId="0" fontId="28" fillId="4" borderId="21" xfId="0" applyFont="1" applyFill="1" applyBorder="1" applyAlignment="1">
      <alignment horizontal="center" vertical="center" wrapText="1"/>
    </xf>
    <xf numFmtId="0" fontId="60" fillId="4" borderId="10" xfId="0" applyFont="1" applyFill="1" applyBorder="1" applyAlignment="1">
      <alignment horizontal="center"/>
    </xf>
    <xf numFmtId="0" fontId="60" fillId="4" borderId="43" xfId="0" applyFont="1" applyFill="1" applyBorder="1" applyAlignment="1">
      <alignment horizontal="center"/>
    </xf>
    <xf numFmtId="0" fontId="60" fillId="4" borderId="44" xfId="0" applyFont="1" applyFill="1" applyBorder="1" applyAlignment="1">
      <alignment horizontal="center"/>
    </xf>
    <xf numFmtId="1" fontId="12" fillId="4" borderId="9" xfId="0" applyNumberFormat="1" applyFont="1" applyFill="1" applyBorder="1" applyAlignment="1">
      <alignment horizontal="center"/>
    </xf>
    <xf numFmtId="0" fontId="2" fillId="4" borderId="0" xfId="0" applyFont="1" applyFill="1" applyAlignment="1">
      <alignment horizontal="center" vertical="top" textRotation="90"/>
    </xf>
    <xf numFmtId="0" fontId="2" fillId="4" borderId="0" xfId="0" applyFont="1" applyFill="1" applyAlignment="1">
      <alignment horizontal="left" vertical="top"/>
    </xf>
    <xf numFmtId="0" fontId="29" fillId="4" borderId="30" xfId="0" applyFont="1" applyFill="1" applyBorder="1" applyAlignment="1">
      <alignment vertical="center" wrapText="1"/>
    </xf>
    <xf numFmtId="0" fontId="29" fillId="4" borderId="31" xfId="0" applyFont="1" applyFill="1" applyBorder="1" applyAlignment="1">
      <alignment vertical="center"/>
    </xf>
    <xf numFmtId="0" fontId="29" fillId="4" borderId="12" xfId="0" applyFont="1" applyFill="1" applyBorder="1" applyAlignment="1">
      <alignment vertical="center"/>
    </xf>
    <xf numFmtId="0" fontId="29" fillId="4" borderId="30" xfId="0" applyFont="1" applyFill="1" applyBorder="1" applyAlignment="1">
      <alignment vertical="center"/>
    </xf>
    <xf numFmtId="0" fontId="27" fillId="4" borderId="0" xfId="0" applyFont="1" applyFill="1" applyBorder="1" applyAlignment="1">
      <alignment horizontal="center" vertical="center"/>
    </xf>
    <xf numFmtId="0" fontId="27" fillId="4" borderId="9" xfId="0" applyFont="1" applyFill="1" applyBorder="1" applyAlignment="1">
      <alignment horizontal="left" vertical="center"/>
    </xf>
    <xf numFmtId="0" fontId="29" fillId="4" borderId="9" xfId="0" applyFont="1" applyFill="1" applyBorder="1" applyAlignment="1">
      <alignment horizontal="left" vertical="center"/>
    </xf>
    <xf numFmtId="0" fontId="27" fillId="4" borderId="9" xfId="0" applyFont="1" applyFill="1" applyBorder="1" applyAlignment="1">
      <alignment horizontal="left" vertical="center" wrapText="1"/>
    </xf>
    <xf numFmtId="0" fontId="27" fillId="4" borderId="32" xfId="0" applyFont="1" applyFill="1" applyBorder="1" applyAlignment="1">
      <alignment horizontal="left" vertical="center"/>
    </xf>
    <xf numFmtId="0" fontId="27" fillId="4" borderId="11" xfId="0" applyFont="1" applyFill="1" applyBorder="1" applyAlignment="1">
      <alignment horizontal="left" vertical="center"/>
    </xf>
    <xf numFmtId="0" fontId="27" fillId="4" borderId="33" xfId="0" applyFont="1" applyFill="1" applyBorder="1" applyAlignment="1">
      <alignment horizontal="left" vertical="center"/>
    </xf>
    <xf numFmtId="0" fontId="0" fillId="15" borderId="1" xfId="0" applyFill="1" applyBorder="1" applyAlignment="1">
      <alignment horizontal="center" vertical="top" wrapText="1"/>
    </xf>
    <xf numFmtId="0" fontId="0" fillId="15" borderId="3" xfId="0" applyFill="1" applyBorder="1" applyAlignment="1">
      <alignment horizontal="center" vertical="top" wrapText="1"/>
    </xf>
    <xf numFmtId="0" fontId="0" fillId="15" borderId="4" xfId="0" applyFill="1" applyBorder="1" applyAlignment="1">
      <alignment horizontal="center" vertical="top" wrapText="1"/>
    </xf>
    <xf numFmtId="0" fontId="0" fillId="15" borderId="5" xfId="0" applyFill="1" applyBorder="1" applyAlignment="1">
      <alignment horizontal="center" vertical="top" wrapText="1"/>
    </xf>
    <xf numFmtId="0" fontId="0" fillId="16" borderId="1" xfId="0" applyFill="1" applyBorder="1" applyAlignment="1">
      <alignment horizontal="center" vertical="top" wrapText="1"/>
    </xf>
    <xf numFmtId="0" fontId="0" fillId="16" borderId="2" xfId="0" applyFill="1" applyBorder="1" applyAlignment="1">
      <alignment horizontal="center" vertical="top" wrapText="1"/>
    </xf>
    <xf numFmtId="0" fontId="0" fillId="16" borderId="3" xfId="0" applyFill="1" applyBorder="1" applyAlignment="1">
      <alignment horizontal="center" vertical="top" wrapText="1"/>
    </xf>
    <xf numFmtId="0" fontId="0" fillId="16" borderId="4" xfId="0" applyFill="1" applyBorder="1" applyAlignment="1">
      <alignment horizontal="center" vertical="top" wrapText="1"/>
    </xf>
    <xf numFmtId="0" fontId="0" fillId="16" borderId="0" xfId="0" applyFill="1" applyBorder="1" applyAlignment="1">
      <alignment horizontal="center" vertical="top" wrapText="1"/>
    </xf>
    <xf numFmtId="0" fontId="0" fillId="16" borderId="5" xfId="0" applyFill="1" applyBorder="1" applyAlignment="1">
      <alignment horizontal="center" vertical="top" wrapText="1"/>
    </xf>
    <xf numFmtId="0" fontId="0" fillId="14" borderId="1" xfId="0" applyFill="1" applyBorder="1" applyAlignment="1">
      <alignment horizontal="center" vertical="top"/>
    </xf>
    <xf numFmtId="0" fontId="0" fillId="14" borderId="2" xfId="0" applyFill="1" applyBorder="1" applyAlignment="1">
      <alignment horizontal="center" vertical="top"/>
    </xf>
    <xf numFmtId="0" fontId="0" fillId="14" borderId="3" xfId="0" applyFill="1" applyBorder="1" applyAlignment="1">
      <alignment horizontal="center" vertical="top"/>
    </xf>
    <xf numFmtId="0" fontId="0" fillId="14" borderId="4" xfId="0" applyFill="1" applyBorder="1" applyAlignment="1">
      <alignment horizontal="center" vertical="top"/>
    </xf>
    <xf numFmtId="0" fontId="0" fillId="14" borderId="0" xfId="0" applyFill="1" applyBorder="1" applyAlignment="1">
      <alignment horizontal="center" vertical="top"/>
    </xf>
    <xf numFmtId="0" fontId="0" fillId="14" borderId="5" xfId="0" applyFill="1" applyBorder="1" applyAlignment="1">
      <alignment horizontal="center" vertical="top"/>
    </xf>
  </cellXfs>
  <cellStyles count="575">
    <cellStyle name="20% - Accent1 2" xfId="37"/>
    <cellStyle name="20% - Accent1 2 2" xfId="175"/>
    <cellStyle name="20% - Accent1 2 3" xfId="174"/>
    <cellStyle name="20% - Accent1 3" xfId="176"/>
    <cellStyle name="20% - Accent1 3 2" xfId="177"/>
    <cellStyle name="20% - Accent1 4" xfId="178"/>
    <cellStyle name="20% - Accent1 4 2" xfId="179"/>
    <cellStyle name="20% - Accent1 5" xfId="180"/>
    <cellStyle name="20% - Accent2 2" xfId="38"/>
    <cellStyle name="20% - Accent2 2 2" xfId="182"/>
    <cellStyle name="20% - Accent2 2 3" xfId="181"/>
    <cellStyle name="20% - Accent2 3" xfId="183"/>
    <cellStyle name="20% - Accent2 3 2" xfId="184"/>
    <cellStyle name="20% - Accent2 4" xfId="185"/>
    <cellStyle name="20% - Accent2 4 2" xfId="186"/>
    <cellStyle name="20% - Accent2 5" xfId="187"/>
    <cellStyle name="20% - Accent3 2" xfId="39"/>
    <cellStyle name="20% - Accent3 2 2" xfId="189"/>
    <cellStyle name="20% - Accent3 2 3" xfId="188"/>
    <cellStyle name="20% - Accent3 3" xfId="190"/>
    <cellStyle name="20% - Accent3 3 2" xfId="191"/>
    <cellStyle name="20% - Accent3 4" xfId="192"/>
    <cellStyle name="20% - Accent3 4 2" xfId="193"/>
    <cellStyle name="20% - Accent3 5" xfId="194"/>
    <cellStyle name="20% - Accent4 2" xfId="40"/>
    <cellStyle name="20% - Accent4 2 2" xfId="196"/>
    <cellStyle name="20% - Accent4 2 3" xfId="195"/>
    <cellStyle name="20% - Accent4 3" xfId="197"/>
    <cellStyle name="20% - Accent4 3 2" xfId="198"/>
    <cellStyle name="20% - Accent4 4" xfId="199"/>
    <cellStyle name="20% - Accent4 4 2" xfId="200"/>
    <cellStyle name="20% - Accent4 5" xfId="201"/>
    <cellStyle name="20% - Accent5 2" xfId="41"/>
    <cellStyle name="20% - Accent5 2 2" xfId="203"/>
    <cellStyle name="20% - Accent5 2 3" xfId="202"/>
    <cellStyle name="20% - Accent5 3" xfId="204"/>
    <cellStyle name="20% - Accent5 3 2" xfId="205"/>
    <cellStyle name="20% - Accent5 4" xfId="206"/>
    <cellStyle name="20% - Accent5 4 2" xfId="207"/>
    <cellStyle name="20% - Accent5 5" xfId="208"/>
    <cellStyle name="20% - Accent6 2" xfId="42"/>
    <cellStyle name="20% - Accent6 2 2" xfId="210"/>
    <cellStyle name="20% - Accent6 2 3" xfId="209"/>
    <cellStyle name="20% - Accent6 3" xfId="211"/>
    <cellStyle name="20% - Accent6 3 2" xfId="212"/>
    <cellStyle name="20% - Accent6 4" xfId="213"/>
    <cellStyle name="20% - Accent6 4 2" xfId="214"/>
    <cellStyle name="20% - Accent6 5" xfId="215"/>
    <cellStyle name="40% - Accent1 2" xfId="43"/>
    <cellStyle name="40% - Accent1 2 2" xfId="217"/>
    <cellStyle name="40% - Accent1 2 3" xfId="216"/>
    <cellStyle name="40% - Accent1 3" xfId="218"/>
    <cellStyle name="40% - Accent1 3 2" xfId="219"/>
    <cellStyle name="40% - Accent1 4" xfId="220"/>
    <cellStyle name="40% - Accent1 4 2" xfId="221"/>
    <cellStyle name="40% - Accent1 5" xfId="222"/>
    <cellStyle name="40% - Accent2 2" xfId="44"/>
    <cellStyle name="40% - Accent2 2 2" xfId="224"/>
    <cellStyle name="40% - Accent2 2 3" xfId="223"/>
    <cellStyle name="40% - Accent2 3" xfId="225"/>
    <cellStyle name="40% - Accent2 3 2" xfId="226"/>
    <cellStyle name="40% - Accent2 4" xfId="227"/>
    <cellStyle name="40% - Accent2 4 2" xfId="228"/>
    <cellStyle name="40% - Accent2 5" xfId="229"/>
    <cellStyle name="40% - Accent3 2" xfId="45"/>
    <cellStyle name="40% - Accent3 2 2" xfId="231"/>
    <cellStyle name="40% - Accent3 2 3" xfId="230"/>
    <cellStyle name="40% - Accent3 3" xfId="232"/>
    <cellStyle name="40% - Accent3 3 2" xfId="233"/>
    <cellStyle name="40% - Accent3 4" xfId="234"/>
    <cellStyle name="40% - Accent3 4 2" xfId="235"/>
    <cellStyle name="40% - Accent3 5" xfId="236"/>
    <cellStyle name="40% - Accent4 2" xfId="46"/>
    <cellStyle name="40% - Accent4 2 2" xfId="238"/>
    <cellStyle name="40% - Accent4 2 3" xfId="237"/>
    <cellStyle name="40% - Accent4 3" xfId="239"/>
    <cellStyle name="40% - Accent4 3 2" xfId="240"/>
    <cellStyle name="40% - Accent4 4" xfId="241"/>
    <cellStyle name="40% - Accent4 4 2" xfId="242"/>
    <cellStyle name="40% - Accent4 5" xfId="243"/>
    <cellStyle name="40% - Accent5 2" xfId="47"/>
    <cellStyle name="40% - Accent5 2 2" xfId="245"/>
    <cellStyle name="40% - Accent5 2 3" xfId="244"/>
    <cellStyle name="40% - Accent5 3" xfId="246"/>
    <cellStyle name="40% - Accent5 3 2" xfId="247"/>
    <cellStyle name="40% - Accent5 4" xfId="248"/>
    <cellStyle name="40% - Accent5 4 2" xfId="249"/>
    <cellStyle name="40% - Accent5 5" xfId="250"/>
    <cellStyle name="40% - Accent6 2" xfId="48"/>
    <cellStyle name="40% - Accent6 2 2" xfId="252"/>
    <cellStyle name="40% - Accent6 2 3" xfId="251"/>
    <cellStyle name="40% - Accent6 3" xfId="253"/>
    <cellStyle name="40% - Accent6 3 2" xfId="254"/>
    <cellStyle name="40% - Accent6 4" xfId="255"/>
    <cellStyle name="40% - Accent6 4 2" xfId="256"/>
    <cellStyle name="40% - Accent6 5" xfId="257"/>
    <cellStyle name="60% - Accent1 2" xfId="49"/>
    <cellStyle name="60% - Accent2 2" xfId="50"/>
    <cellStyle name="60% - Accent3 2" xfId="51"/>
    <cellStyle name="60% - Accent4 2" xfId="52"/>
    <cellStyle name="60% - Accent5 2" xfId="53"/>
    <cellStyle name="60% - Accent6 2" xfId="54"/>
    <cellStyle name="Accent1 2" xfId="55"/>
    <cellStyle name="Accent2 2" xfId="56"/>
    <cellStyle name="Accent3 2" xfId="57"/>
    <cellStyle name="Accent4 2" xfId="58"/>
    <cellStyle name="Accent5 2" xfId="59"/>
    <cellStyle name="Accent6 2" xfId="60"/>
    <cellStyle name="Bad 2" xfId="61"/>
    <cellStyle name="Calculation 2" xfId="62"/>
    <cellStyle name="Calculation 2 2" xfId="509"/>
    <cellStyle name="Calculation 2 2 2" xfId="515"/>
    <cellStyle name="Calculation 2 2 2 2" xfId="543"/>
    <cellStyle name="Calculation 2 2 2 3" xfId="567"/>
    <cellStyle name="Calculation 2 2 3" xfId="495"/>
    <cellStyle name="Calculation 2 2 3 2" xfId="528"/>
    <cellStyle name="Calculation 2 2 3 3" xfId="552"/>
    <cellStyle name="Calculation 2 2 4" xfId="537"/>
    <cellStyle name="Calculation 2 2 5" xfId="561"/>
    <cellStyle name="Calculation 2 3" xfId="451"/>
    <cellStyle name="Calculation 2 4" xfId="452"/>
    <cellStyle name="Check Cell 2" xfId="63"/>
    <cellStyle name="Comma" xfId="2"/>
    <cellStyle name="Comma [0] 2" xfId="258"/>
    <cellStyle name="Comma 10" xfId="424"/>
    <cellStyle name="Comma 11" xfId="426"/>
    <cellStyle name="Comma 11 2" xfId="490"/>
    <cellStyle name="Comma 11 3" xfId="472"/>
    <cellStyle name="Comma 12" xfId="430"/>
    <cellStyle name="Comma 13" xfId="427"/>
    <cellStyle name="Comma 14" xfId="429"/>
    <cellStyle name="Comma 15" xfId="428"/>
    <cellStyle name="Comma 16" xfId="431"/>
    <cellStyle name="Comma 17" xfId="435"/>
    <cellStyle name="Comma 18" xfId="436"/>
    <cellStyle name="Comma 19" xfId="433"/>
    <cellStyle name="Comma 2" xfId="5"/>
    <cellStyle name="Comma 2 2" xfId="30"/>
    <cellStyle name="Comma 2 2 2" xfId="151"/>
    <cellStyle name="Comma 2 2 3" xfId="259"/>
    <cellStyle name="Comma 2 2 3 2" xfId="260"/>
    <cellStyle name="Comma 2 2 4" xfId="261"/>
    <cellStyle name="Comma 2 2 4 2" xfId="262"/>
    <cellStyle name="Comma 2 2 5" xfId="263"/>
    <cellStyle name="Comma 2 2 5 2" xfId="264"/>
    <cellStyle name="Comma 2 2 6" xfId="265"/>
    <cellStyle name="Comma 2 2 6 2" xfId="266"/>
    <cellStyle name="Comma 2 2 7" xfId="267"/>
    <cellStyle name="Comma 2 2 8" xfId="268"/>
    <cellStyle name="Comma 2 2 9" xfId="269"/>
    <cellStyle name="Comma 2 3" xfId="164"/>
    <cellStyle name="Comma 2 4" xfId="140"/>
    <cellStyle name="Comma 2 5" xfId="270"/>
    <cellStyle name="Comma 20" xfId="432"/>
    <cellStyle name="Comma 21" xfId="437"/>
    <cellStyle name="Comma 22" xfId="439"/>
    <cellStyle name="Comma 22 2" xfId="473"/>
    <cellStyle name="Comma 23" xfId="478"/>
    <cellStyle name="Comma 24" xfId="475"/>
    <cellStyle name="Comma 25" xfId="476"/>
    <cellStyle name="Comma 26" xfId="480"/>
    <cellStyle name="Comma 27" xfId="482"/>
    <cellStyle name="Comma 28" xfId="481"/>
    <cellStyle name="Comma 29" xfId="479"/>
    <cellStyle name="Comma 3" xfId="10"/>
    <cellStyle name="Comma 3 10" xfId="271"/>
    <cellStyle name="Comma 3 11" xfId="272"/>
    <cellStyle name="Comma 3 12" xfId="89"/>
    <cellStyle name="Comma 3 2" xfId="114"/>
    <cellStyle name="Comma 3 2 2" xfId="152"/>
    <cellStyle name="Comma 3 2 3" xfId="273"/>
    <cellStyle name="Comma 3 2 4" xfId="274"/>
    <cellStyle name="Comma 3 3" xfId="141"/>
    <cellStyle name="Comma 3 3 2" xfId="275"/>
    <cellStyle name="Comma 3 3 3" xfId="276"/>
    <cellStyle name="Comma 3 4" xfId="277"/>
    <cellStyle name="Comma 3 4 2" xfId="278"/>
    <cellStyle name="Comma 3 5" xfId="279"/>
    <cellStyle name="Comma 3 5 2" xfId="280"/>
    <cellStyle name="Comma 3 6" xfId="281"/>
    <cellStyle name="Comma 3 6 2" xfId="282"/>
    <cellStyle name="Comma 3 7" xfId="283"/>
    <cellStyle name="Comma 3 8" xfId="284"/>
    <cellStyle name="Comma 3 9" xfId="285"/>
    <cellStyle name="Comma 30" xfId="487"/>
    <cellStyle name="Comma 31" xfId="474"/>
    <cellStyle name="Comma 32" xfId="483"/>
    <cellStyle name="Comma 33" xfId="488"/>
    <cellStyle name="Comma 34" xfId="489"/>
    <cellStyle name="Comma 35" xfId="484"/>
    <cellStyle name="Comma 36" xfId="486"/>
    <cellStyle name="Comma 37" xfId="477"/>
    <cellStyle name="Comma 38" xfId="485"/>
    <cellStyle name="Comma 39" xfId="491"/>
    <cellStyle name="Comma 4" xfId="14"/>
    <cellStyle name="Comma 40" xfId="492"/>
    <cellStyle name="Comma 41" xfId="503"/>
    <cellStyle name="Comma 42" xfId="519"/>
    <cellStyle name="Comma 43" xfId="493"/>
    <cellStyle name="Comma 44" xfId="524"/>
    <cellStyle name="Comma 45" xfId="526"/>
    <cellStyle name="Comma 46" xfId="440"/>
    <cellStyle name="Comma 47" xfId="464"/>
    <cellStyle name="Comma 48" xfId="460"/>
    <cellStyle name="Comma 5" xfId="25"/>
    <cellStyle name="Comma 5 2" xfId="33"/>
    <cellStyle name="Comma 6" xfId="83"/>
    <cellStyle name="Comma 6 2" xfId="286"/>
    <cellStyle name="Comma 6 3" xfId="468"/>
    <cellStyle name="Comma 7" xfId="287"/>
    <cellStyle name="Comma 8" xfId="288"/>
    <cellStyle name="Comma 9" xfId="88"/>
    <cellStyle name="Currency" xfId="3"/>
    <cellStyle name="Currency 2" xfId="11"/>
    <cellStyle name="Currency 2 2" xfId="109"/>
    <cellStyle name="Currency 2 2 2" xfId="153"/>
    <cellStyle name="Currency 2 2 3" xfId="289"/>
    <cellStyle name="Currency 2 2 4" xfId="290"/>
    <cellStyle name="Currency 2 3" xfId="142"/>
    <cellStyle name="Currency 2 4" xfId="291"/>
    <cellStyle name="Currency 2 5" xfId="292"/>
    <cellStyle name="Currency 2 6" xfId="91"/>
    <cellStyle name="Currency 3" xfId="18"/>
    <cellStyle name="Currency 3 2" xfId="110"/>
    <cellStyle name="Currency 3 2 2" xfId="154"/>
    <cellStyle name="Currency 3 2 3" xfId="293"/>
    <cellStyle name="Currency 3 2 4" xfId="294"/>
    <cellStyle name="Currency 3 3" xfId="143"/>
    <cellStyle name="Currency 3 4" xfId="295"/>
    <cellStyle name="Currency 3 5" xfId="296"/>
    <cellStyle name="Currency 3 6" xfId="297"/>
    <cellStyle name="Currency 4" xfId="26"/>
    <cellStyle name="Currency 4 2" xfId="34"/>
    <cellStyle name="Currency 4 3" xfId="298"/>
    <cellStyle name="Currency 5" xfId="90"/>
    <cellStyle name="Currency 5 2" xfId="172"/>
    <cellStyle name="Currency 5 3" xfId="167"/>
    <cellStyle name="Currency 6" xfId="299"/>
    <cellStyle name="Currency 7" xfId="300"/>
    <cellStyle name="Data Field" xfId="6"/>
    <cellStyle name="Data Field 2" xfId="106"/>
    <cellStyle name="Data Field 2 2" xfId="155"/>
    <cellStyle name="Data Field 2 3" xfId="301"/>
    <cellStyle name="Data Field 2 4" xfId="302"/>
    <cellStyle name="Data Field 3" xfId="144"/>
    <cellStyle name="Data Field 4" xfId="303"/>
    <cellStyle name="Data Field 5" xfId="304"/>
    <cellStyle name="Data Field 6" xfId="305"/>
    <cellStyle name="Data Name" xfId="7"/>
    <cellStyle name="Data Name 2" xfId="15"/>
    <cellStyle name="Data Name 2 2" xfId="306"/>
    <cellStyle name="Data Name 3" xfId="27"/>
    <cellStyle name="Data Name 3 2" xfId="35"/>
    <cellStyle name="Data Name 4" xfId="84"/>
    <cellStyle name="Data Name 4 2" xfId="307"/>
    <cellStyle name="Data Name 4 3" xfId="469"/>
    <cellStyle name="Date/Time" xfId="19"/>
    <cellStyle name="Explanatory Text 2" xfId="64"/>
    <cellStyle name="Good 2" xfId="65"/>
    <cellStyle name="Heading" xfId="20"/>
    <cellStyle name="Heading 1 2" xfId="66"/>
    <cellStyle name="Heading 2 2" xfId="21"/>
    <cellStyle name="Heading 2 2 2" xfId="309"/>
    <cellStyle name="Heading 2 2 2 2" xfId="507"/>
    <cellStyle name="Heading 2 2 2 2 2" xfId="536"/>
    <cellStyle name="Heading 2 2 2 2 3" xfId="560"/>
    <cellStyle name="Heading 2 2 2 3" xfId="497"/>
    <cellStyle name="Heading 2 2 2 3 2" xfId="530"/>
    <cellStyle name="Heading 2 2 2 3 3" xfId="554"/>
    <cellStyle name="Heading 2 2 2 4" xfId="499"/>
    <cellStyle name="Heading 2 2 2 4 2" xfId="532"/>
    <cellStyle name="Heading 2 2 2 4 3" xfId="556"/>
    <cellStyle name="Heading 2 2 3" xfId="308"/>
    <cellStyle name="Heading 2 2 3 2" xfId="441"/>
    <cellStyle name="Heading 2 2 3 3" xfId="455"/>
    <cellStyle name="Heading 2 2 4" xfId="93"/>
    <cellStyle name="Heading 2 2 5" xfId="463"/>
    <cellStyle name="Heading 2 2 6" xfId="450"/>
    <cellStyle name="Heading 2 3" xfId="79"/>
    <cellStyle name="Heading 2 3 2" xfId="94"/>
    <cellStyle name="Heading 2 4" xfId="92"/>
    <cellStyle name="Heading 2 4 2" xfId="448"/>
    <cellStyle name="Heading 2 4 3" xfId="444"/>
    <cellStyle name="Heading 3 2" xfId="67"/>
    <cellStyle name="Heading 4 2" xfId="68"/>
    <cellStyle name="Hyperlink 2" xfId="95"/>
    <cellStyle name="Hyperlink 2 2" xfId="96"/>
    <cellStyle name="Hyperlink 2 2 2" xfId="311"/>
    <cellStyle name="Hyperlink 2 2 3" xfId="310"/>
    <cellStyle name="Hyperlink 3" xfId="312"/>
    <cellStyle name="Hyperlink 3 2" xfId="313"/>
    <cellStyle name="Hyperlink 4" xfId="314"/>
    <cellStyle name="Hyperlink 5" xfId="168"/>
    <cellStyle name="Input 2" xfId="69"/>
    <cellStyle name="Input 2 2" xfId="510"/>
    <cellStyle name="Input 2 2 2" xfId="516"/>
    <cellStyle name="Input 2 2 2 2" xfId="544"/>
    <cellStyle name="Input 2 2 2 3" xfId="568"/>
    <cellStyle name="Input 2 2 3" xfId="500"/>
    <cellStyle name="Input 2 2 3 2" xfId="533"/>
    <cellStyle name="Input 2 2 3 3" xfId="557"/>
    <cellStyle name="Input 2 2 4" xfId="538"/>
    <cellStyle name="Input 2 2 5" xfId="562"/>
    <cellStyle name="Input 2 3" xfId="462"/>
    <cellStyle name="Input 2 4" xfId="456"/>
    <cellStyle name="Linked Cell 2" xfId="70"/>
    <cellStyle name="Neutral 2" xfId="71"/>
    <cellStyle name="Normal" xfId="0" builtinId="0"/>
    <cellStyle name="Normal 10" xfId="119"/>
    <cellStyle name="Normal 10 2" xfId="315"/>
    <cellStyle name="Normal 11" xfId="120"/>
    <cellStyle name="Normal 11 2" xfId="316"/>
    <cellStyle name="Normal 12" xfId="121"/>
    <cellStyle name="Normal 12 2" xfId="317"/>
    <cellStyle name="Normal 13" xfId="165"/>
    <cellStyle name="Normal 13 2" xfId="318"/>
    <cellStyle name="Normal 13 3" xfId="319"/>
    <cellStyle name="Normal 14" xfId="139"/>
    <cellStyle name="Normal 14 2" xfId="173"/>
    <cellStyle name="Normal 15" xfId="166"/>
    <cellStyle name="Normal 15 2" xfId="171"/>
    <cellStyle name="Normal 16" xfId="320"/>
    <cellStyle name="Normal 17" xfId="321"/>
    <cellStyle name="Normal 18" xfId="322"/>
    <cellStyle name="Normal 19" xfId="323"/>
    <cellStyle name="Normal 2" xfId="4"/>
    <cellStyle name="Normal 2 10" xfId="324"/>
    <cellStyle name="Normal 2 11" xfId="325"/>
    <cellStyle name="Normal 2 12" xfId="326"/>
    <cellStyle name="Normal 2 13" xfId="116"/>
    <cellStyle name="Normal 2 14" xfId="97"/>
    <cellStyle name="Normal 2 2" xfId="29"/>
    <cellStyle name="Normal 2 2 2" xfId="107"/>
    <cellStyle name="Normal 2 2 2 2" xfId="156"/>
    <cellStyle name="Normal 2 2 2 3" xfId="327"/>
    <cellStyle name="Normal 2 2 2 4" xfId="328"/>
    <cellStyle name="Normal 2 2 3" xfId="146"/>
    <cellStyle name="Normal 2 2 3 2" xfId="329"/>
    <cellStyle name="Normal 2 2 4" xfId="330"/>
    <cellStyle name="Normal 2 2 4 2" xfId="331"/>
    <cellStyle name="Normal 2 2 5" xfId="332"/>
    <cellStyle name="Normal 2 2 6" xfId="333"/>
    <cellStyle name="Normal 2 2 7" xfId="504"/>
    <cellStyle name="Normal 2 3" xfId="81"/>
    <cellStyle name="Normal 2 3 2" xfId="123"/>
    <cellStyle name="Normal 2 3 2 2" xfId="334"/>
    <cellStyle name="Normal 2 3 3" xfId="335"/>
    <cellStyle name="Normal 2 3 4" xfId="122"/>
    <cellStyle name="Normal 2 4" xfId="124"/>
    <cellStyle name="Normal 2 4 2" xfId="157"/>
    <cellStyle name="Normal 2 4 3" xfId="336"/>
    <cellStyle name="Normal 2 4 4" xfId="337"/>
    <cellStyle name="Normal 2 4 5" xfId="505"/>
    <cellStyle name="Normal 2 5" xfId="125"/>
    <cellStyle name="Normal 2 5 2" xfId="338"/>
    <cellStyle name="Normal 2 6" xfId="162"/>
    <cellStyle name="Normal 2 6 2" xfId="339"/>
    <cellStyle name="Normal 2 6 3" xfId="340"/>
    <cellStyle name="Normal 2 7" xfId="145"/>
    <cellStyle name="Normal 2 7 2" xfId="341"/>
    <cellStyle name="Normal 2 8" xfId="342"/>
    <cellStyle name="Normal 2 8 2" xfId="343"/>
    <cellStyle name="Normal 2 9" xfId="344"/>
    <cellStyle name="Normal 2 9 2" xfId="345"/>
    <cellStyle name="Normal 20" xfId="465"/>
    <cellStyle name="Normal 20 2" xfId="471"/>
    <cellStyle name="Normal 3" xfId="9"/>
    <cellStyle name="Normal 3 2" xfId="126"/>
    <cellStyle name="Normal 3 2 2" xfId="158"/>
    <cellStyle name="Normal 3 2 3" xfId="346"/>
    <cellStyle name="Normal 3 2 4" xfId="347"/>
    <cellStyle name="Normal 3 3" xfId="147"/>
    <cellStyle name="Normal 3 3 2" xfId="348"/>
    <cellStyle name="Normal 3 4" xfId="349"/>
    <cellStyle name="Normal 3 4 2" xfId="350"/>
    <cellStyle name="Normal 3 5" xfId="351"/>
    <cellStyle name="Normal 3 6" xfId="352"/>
    <cellStyle name="Normal 3 7" xfId="117"/>
    <cellStyle name="Normal 3 8" xfId="98"/>
    <cellStyle name="Normal 4" xfId="13"/>
    <cellStyle name="Normal 4 2" xfId="113"/>
    <cellStyle name="Normal 4 2 2" xfId="353"/>
    <cellStyle name="Normal 4 2 3" xfId="127"/>
    <cellStyle name="Normal 4 3" xfId="150"/>
    <cellStyle name="Normal 4 3 2" xfId="170"/>
    <cellStyle name="Normal 4 4" xfId="169"/>
    <cellStyle name="Normal 4 5" xfId="354"/>
    <cellStyle name="Normal 4 6" xfId="118"/>
    <cellStyle name="Normal 5" xfId="17"/>
    <cellStyle name="Normal 5 2" xfId="111"/>
    <cellStyle name="Normal 5 2 2" xfId="355"/>
    <cellStyle name="Normal 5 2 3" xfId="129"/>
    <cellStyle name="Normal 5 3" xfId="356"/>
    <cellStyle name="Normal 5 3 2" xfId="357"/>
    <cellStyle name="Normal 5 4" xfId="358"/>
    <cellStyle name="Normal 5 4 2" xfId="359"/>
    <cellStyle name="Normal 5 5" xfId="360"/>
    <cellStyle name="Normal 5 5 2" xfId="361"/>
    <cellStyle name="Normal 5 6" xfId="362"/>
    <cellStyle name="Normal 5 6 2" xfId="363"/>
    <cellStyle name="Normal 5 7" xfId="364"/>
    <cellStyle name="Normal 5 8" xfId="128"/>
    <cellStyle name="Normal 5 9" xfId="99"/>
    <cellStyle name="Normal 6" xfId="24"/>
    <cellStyle name="Normal 6 2" xfId="32"/>
    <cellStyle name="Normal 6 2 2" xfId="508"/>
    <cellStyle name="Normal 6 2 3" xfId="115"/>
    <cellStyle name="Normal 6 3" xfId="130"/>
    <cellStyle name="Normal 6 4" xfId="100"/>
    <cellStyle name="Normal 7" xfId="78"/>
    <cellStyle name="Normal 7 2" xfId="86"/>
    <cellStyle name="Normal 7 2 2" xfId="365"/>
    <cellStyle name="Normal 7 2 3" xfId="132"/>
    <cellStyle name="Normal 7 3" xfId="366"/>
    <cellStyle name="Normal 7 4" xfId="131"/>
    <cellStyle name="Normal 7 5" xfId="105"/>
    <cellStyle name="Normal 7 6" xfId="466"/>
    <cellStyle name="Normal 8" xfId="82"/>
    <cellStyle name="Normal 8 2" xfId="134"/>
    <cellStyle name="Normal 8 2 2" xfId="367"/>
    <cellStyle name="Normal 8 2 3" xfId="434"/>
    <cellStyle name="Normal 8 3" xfId="368"/>
    <cellStyle name="Normal 8 4" xfId="133"/>
    <cellStyle name="Normal 8 5" xfId="87"/>
    <cellStyle name="Normal 8 6" xfId="425"/>
    <cellStyle name="Normal 8 7" xfId="467"/>
    <cellStyle name="Normal 9" xfId="135"/>
    <cellStyle name="Normal 9 2" xfId="159"/>
    <cellStyle name="Normal 9 3" xfId="369"/>
    <cellStyle name="Normal 9 4" xfId="370"/>
    <cellStyle name="Normal 9 5" xfId="525"/>
    <cellStyle name="Note 2" xfId="72"/>
    <cellStyle name="Note 2 10" xfId="494"/>
    <cellStyle name="Note 2 10 2" xfId="527"/>
    <cellStyle name="Note 2 10 3" xfId="551"/>
    <cellStyle name="Note 2 11" xfId="445"/>
    <cellStyle name="Note 2 12" xfId="458"/>
    <cellStyle name="Note 2 2" xfId="372"/>
    <cellStyle name="Note 2 2 2" xfId="373"/>
    <cellStyle name="Note 2 2 3" xfId="511"/>
    <cellStyle name="Note 2 2 3 2" xfId="539"/>
    <cellStyle name="Note 2 2 3 3" xfId="563"/>
    <cellStyle name="Note 2 2 4" xfId="517"/>
    <cellStyle name="Note 2 2 4 2" xfId="545"/>
    <cellStyle name="Note 2 2 4 3" xfId="569"/>
    <cellStyle name="Note 2 2 5" xfId="496"/>
    <cellStyle name="Note 2 2 5 2" xfId="529"/>
    <cellStyle name="Note 2 2 5 3" xfId="553"/>
    <cellStyle name="Note 2 3" xfId="374"/>
    <cellStyle name="Note 2 3 2" xfId="375"/>
    <cellStyle name="Note 2 4" xfId="376"/>
    <cellStyle name="Note 2 4 2" xfId="377"/>
    <cellStyle name="Note 2 5" xfId="378"/>
    <cellStyle name="Note 2 6" xfId="371"/>
    <cellStyle name="Note 2 7" xfId="101"/>
    <cellStyle name="Note 2 7 2" xfId="447"/>
    <cellStyle name="Note 2 7 3" xfId="454"/>
    <cellStyle name="Note 2 8" xfId="502"/>
    <cellStyle name="Note 2 8 2" xfId="535"/>
    <cellStyle name="Note 2 8 3" xfId="559"/>
    <cellStyle name="Note 2 9" xfId="498"/>
    <cellStyle name="Note 2 9 2" xfId="531"/>
    <cellStyle name="Note 2 9 3" xfId="555"/>
    <cellStyle name="Note 3" xfId="80"/>
    <cellStyle name="Note 3 2" xfId="102"/>
    <cellStyle name="Note 3 2 2" xfId="446"/>
    <cellStyle name="Note 3 2 3" xfId="457"/>
    <cellStyle name="Note 3 3" xfId="514"/>
    <cellStyle name="Note 3 3 2" xfId="542"/>
    <cellStyle name="Note 3 3 3" xfId="566"/>
    <cellStyle name="Note 3 4" xfId="521"/>
    <cellStyle name="Note 3 4 2" xfId="548"/>
    <cellStyle name="Note 3 4 3" xfId="572"/>
    <cellStyle name="Note 3 5" xfId="523"/>
    <cellStyle name="Note 3 5 2" xfId="550"/>
    <cellStyle name="Note 3 5 3" xfId="574"/>
    <cellStyle name="Note 3 6" xfId="442"/>
    <cellStyle name="Note 3 7" xfId="453"/>
    <cellStyle name="Output 2" xfId="73"/>
    <cellStyle name="Output 2 2" xfId="512"/>
    <cellStyle name="Output 2 2 2" xfId="518"/>
    <cellStyle name="Output 2 2 2 2" xfId="546"/>
    <cellStyle name="Output 2 2 2 3" xfId="570"/>
    <cellStyle name="Output 2 2 3" xfId="501"/>
    <cellStyle name="Output 2 2 3 2" xfId="534"/>
    <cellStyle name="Output 2 2 3 3" xfId="558"/>
    <cellStyle name="Output 2 2 4" xfId="540"/>
    <cellStyle name="Output 2 2 5" xfId="564"/>
    <cellStyle name="Output 2 3" xfId="443"/>
    <cellStyle name="Output 2 4" xfId="459"/>
    <cellStyle name="Percent" xfId="1"/>
    <cellStyle name="Percent 2" xfId="8"/>
    <cellStyle name="Percent 2 10" xfId="379"/>
    <cellStyle name="Percent 2 11" xfId="103"/>
    <cellStyle name="Percent 2 2" xfId="31"/>
    <cellStyle name="Percent 2 2 2" xfId="108"/>
    <cellStyle name="Percent 2 2 2 2" xfId="160"/>
    <cellStyle name="Percent 2 2 2 3" xfId="380"/>
    <cellStyle name="Percent 2 2 2 4" xfId="381"/>
    <cellStyle name="Percent 2 2 3" xfId="163"/>
    <cellStyle name="Percent 2 2 4" xfId="148"/>
    <cellStyle name="Percent 2 3" xfId="382"/>
    <cellStyle name="Percent 2 3 2" xfId="383"/>
    <cellStyle name="Percent 2 3 2 2" xfId="384"/>
    <cellStyle name="Percent 2 3 2 2 2" xfId="385"/>
    <cellStyle name="Percent 2 3 2 3" xfId="386"/>
    <cellStyle name="Percent 2 3 2 3 2" xfId="387"/>
    <cellStyle name="Percent 2 3 2 4" xfId="388"/>
    <cellStyle name="Percent 2 3 2 4 2" xfId="389"/>
    <cellStyle name="Percent 2 3 2 5" xfId="390"/>
    <cellStyle name="Percent 2 3 2 6" xfId="391"/>
    <cellStyle name="Percent 2 4" xfId="392"/>
    <cellStyle name="Percent 2 4 2" xfId="393"/>
    <cellStyle name="Percent 2 4 3" xfId="394"/>
    <cellStyle name="Percent 2 5" xfId="395"/>
    <cellStyle name="Percent 2 5 2" xfId="396"/>
    <cellStyle name="Percent 2 6" xfId="397"/>
    <cellStyle name="Percent 2 6 2" xfId="398"/>
    <cellStyle name="Percent 2 7" xfId="399"/>
    <cellStyle name="Percent 2 7 2" xfId="400"/>
    <cellStyle name="Percent 2 8" xfId="401"/>
    <cellStyle name="Percent 2 9" xfId="402"/>
    <cellStyle name="Percent 3" xfId="12"/>
    <cellStyle name="Percent 3 2" xfId="112"/>
    <cellStyle name="Percent 3 2 2" xfId="161"/>
    <cellStyle name="Percent 3 2 2 2" xfId="403"/>
    <cellStyle name="Percent 3 2 3" xfId="404"/>
    <cellStyle name="Percent 3 2 3 2" xfId="405"/>
    <cellStyle name="Percent 3 2 4" xfId="406"/>
    <cellStyle name="Percent 3 2 4 2" xfId="407"/>
    <cellStyle name="Percent 3 2 5" xfId="408"/>
    <cellStyle name="Percent 3 2 5 2" xfId="409"/>
    <cellStyle name="Percent 3 2 6" xfId="410"/>
    <cellStyle name="Percent 3 2 7" xfId="411"/>
    <cellStyle name="Percent 3 2 8" xfId="412"/>
    <cellStyle name="Percent 3 2 9" xfId="413"/>
    <cellStyle name="Percent 3 3" xfId="149"/>
    <cellStyle name="Percent 3 4" xfId="414"/>
    <cellStyle name="Percent 3 5" xfId="415"/>
    <cellStyle name="Percent 3 6" xfId="416"/>
    <cellStyle name="Percent 3 7" xfId="104"/>
    <cellStyle name="Percent 4" xfId="16"/>
    <cellStyle name="Percent 4 2" xfId="137"/>
    <cellStyle name="Percent 4 2 2" xfId="417"/>
    <cellStyle name="Percent 4 3" xfId="418"/>
    <cellStyle name="Percent 4 4" xfId="136"/>
    <cellStyle name="Percent 5" xfId="28"/>
    <cellStyle name="Percent 5 2" xfId="36"/>
    <cellStyle name="Percent 5 2 2" xfId="506"/>
    <cellStyle name="Percent 5 2 3" xfId="419"/>
    <cellStyle name="Percent 5 3" xfId="138"/>
    <cellStyle name="Percent 6" xfId="85"/>
    <cellStyle name="Percent 6 2" xfId="420"/>
    <cellStyle name="Percent 6 3" xfId="470"/>
    <cellStyle name="Percent 7" xfId="421"/>
    <cellStyle name="Percent 8" xfId="422"/>
    <cellStyle name="Percent 9" xfId="438"/>
    <cellStyle name="Style 1" xfId="74"/>
    <cellStyle name="Style 1 2" xfId="423"/>
    <cellStyle name="Title 2" xfId="75"/>
    <cellStyle name="Total 2" xfId="76"/>
    <cellStyle name="Total 2 2" xfId="513"/>
    <cellStyle name="Total 2 2 2" xfId="520"/>
    <cellStyle name="Total 2 2 2 2" xfId="547"/>
    <cellStyle name="Total 2 2 2 3" xfId="571"/>
    <cellStyle name="Total 2 2 3" xfId="522"/>
    <cellStyle name="Total 2 2 3 2" xfId="549"/>
    <cellStyle name="Total 2 2 3 3" xfId="573"/>
    <cellStyle name="Total 2 2 4" xfId="541"/>
    <cellStyle name="Total 2 2 5" xfId="565"/>
    <cellStyle name="Total 2 3" xfId="461"/>
    <cellStyle name="Total 2 4" xfId="449"/>
    <cellStyle name="Warning Text 2" xfId="77"/>
    <cellStyle name="표준_ENERGY CONSUMP" xfId="22"/>
    <cellStyle name="常规_海外市场服务网站资料操作BOM" xfId="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en-US" sz="1800" b="1" i="0" u="none" strike="noStrike" baseline="0">
                <a:effectLst/>
              </a:rPr>
              <a:t>Shipment UEC (2005-2034</a:t>
            </a:r>
            <a:r>
              <a:rPr lang="en-US" sz="1800" b="1" i="0" baseline="0">
                <a:effectLst/>
              </a:rPr>
              <a:t>)</a:t>
            </a:r>
            <a:endParaRPr lang="en-US">
              <a:effectLst/>
            </a:endParaRPr>
          </a:p>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endParaRPr lang="en-US">
              <a:effectLst/>
            </a:endParaRPr>
          </a:p>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endParaRPr lang="en-US"/>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Results!$C$58</c:f>
              <c:strCache>
                <c:ptCount val="1"/>
                <c:pt idx="0">
                  <c:v>Council's Pre-case Shipment UEC </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Results!$C$59:$C$88</c:f>
              <c:numCache>
                <c:formatCode>_(* #,##0_);_(* \(#,##0\);_(* "-"??_);_(@_)</c:formatCode>
                <c:ptCount val="30"/>
                <c:pt idx="0">
                  <c:v>239.58600000000001</c:v>
                </c:pt>
                <c:pt idx="1">
                  <c:v>239.58600000000001</c:v>
                </c:pt>
                <c:pt idx="2">
                  <c:v>239.58600000000001</c:v>
                </c:pt>
                <c:pt idx="3">
                  <c:v>239.58600000000001</c:v>
                </c:pt>
                <c:pt idx="4">
                  <c:v>239.58600000000001</c:v>
                </c:pt>
                <c:pt idx="5">
                  <c:v>52.56</c:v>
                </c:pt>
                <c:pt idx="6">
                  <c:v>52.56</c:v>
                </c:pt>
                <c:pt idx="7">
                  <c:v>52.56</c:v>
                </c:pt>
                <c:pt idx="8">
                  <c:v>52.56</c:v>
                </c:pt>
                <c:pt idx="9">
                  <c:v>52.56</c:v>
                </c:pt>
                <c:pt idx="10">
                  <c:v>52.56</c:v>
                </c:pt>
                <c:pt idx="11">
                  <c:v>52.56</c:v>
                </c:pt>
                <c:pt idx="12">
                  <c:v>52.56</c:v>
                </c:pt>
                <c:pt idx="13">
                  <c:v>52.56</c:v>
                </c:pt>
                <c:pt idx="14">
                  <c:v>52.56</c:v>
                </c:pt>
                <c:pt idx="15">
                  <c:v>52.56</c:v>
                </c:pt>
                <c:pt idx="16">
                  <c:v>52.56</c:v>
                </c:pt>
                <c:pt idx="17">
                  <c:v>52.56</c:v>
                </c:pt>
                <c:pt idx="18">
                  <c:v>52.56</c:v>
                </c:pt>
                <c:pt idx="19">
                  <c:v>52.56</c:v>
                </c:pt>
                <c:pt idx="20">
                  <c:v>52.56</c:v>
                </c:pt>
                <c:pt idx="21">
                  <c:v>52.56</c:v>
                </c:pt>
                <c:pt idx="22">
                  <c:v>52.56</c:v>
                </c:pt>
                <c:pt idx="23">
                  <c:v>52.56</c:v>
                </c:pt>
                <c:pt idx="24">
                  <c:v>52.56</c:v>
                </c:pt>
                <c:pt idx="25">
                  <c:v>52.56</c:v>
                </c:pt>
                <c:pt idx="26">
                  <c:v>52.56</c:v>
                </c:pt>
                <c:pt idx="27">
                  <c:v>52.56</c:v>
                </c:pt>
                <c:pt idx="28">
                  <c:v>52.56</c:v>
                </c:pt>
                <c:pt idx="29">
                  <c:v>52.56</c:v>
                </c:pt>
              </c:numCache>
            </c:numRef>
          </c:val>
          <c:smooth val="0"/>
        </c:ser>
        <c:ser>
          <c:idx val="2"/>
          <c:order val="1"/>
          <c:tx>
            <c:strRef>
              <c:f>Results!$D$58</c:f>
              <c:strCache>
                <c:ptCount val="1"/>
                <c:pt idx="0">
                  <c:v>Model Pre-case Shipment UEC</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Results!$D$59:$D$88</c:f>
              <c:numCache>
                <c:formatCode>_(* #,##0_);_(* \(#,##0\);_(* "-"??_);_(@_)</c:formatCode>
                <c:ptCount val="30"/>
                <c:pt idx="0">
                  <c:v>110.47333333334245</c:v>
                </c:pt>
                <c:pt idx="1">
                  <c:v>92.028666666672024</c:v>
                </c:pt>
                <c:pt idx="2">
                  <c:v>73.584000000000003</c:v>
                </c:pt>
                <c:pt idx="3">
                  <c:v>73.584000000000003</c:v>
                </c:pt>
                <c:pt idx="4">
                  <c:v>73.584000000000003</c:v>
                </c:pt>
                <c:pt idx="5">
                  <c:v>52.56</c:v>
                </c:pt>
                <c:pt idx="6">
                  <c:v>52.56</c:v>
                </c:pt>
                <c:pt idx="7">
                  <c:v>52.56</c:v>
                </c:pt>
                <c:pt idx="8">
                  <c:v>52.56</c:v>
                </c:pt>
                <c:pt idx="9">
                  <c:v>52.56</c:v>
                </c:pt>
                <c:pt idx="10">
                  <c:v>52.56</c:v>
                </c:pt>
                <c:pt idx="11">
                  <c:v>52.56</c:v>
                </c:pt>
                <c:pt idx="12">
                  <c:v>52.56</c:v>
                </c:pt>
                <c:pt idx="13">
                  <c:v>52.56</c:v>
                </c:pt>
                <c:pt idx="14">
                  <c:v>52.56</c:v>
                </c:pt>
                <c:pt idx="15">
                  <c:v>52.56</c:v>
                </c:pt>
                <c:pt idx="16">
                  <c:v>52.56</c:v>
                </c:pt>
                <c:pt idx="17">
                  <c:v>52.56</c:v>
                </c:pt>
                <c:pt idx="18">
                  <c:v>52.56</c:v>
                </c:pt>
                <c:pt idx="19">
                  <c:v>52.56</c:v>
                </c:pt>
                <c:pt idx="20">
                  <c:v>52.56</c:v>
                </c:pt>
                <c:pt idx="21">
                  <c:v>52.56</c:v>
                </c:pt>
                <c:pt idx="22">
                  <c:v>52.56</c:v>
                </c:pt>
                <c:pt idx="23">
                  <c:v>52.56</c:v>
                </c:pt>
                <c:pt idx="24">
                  <c:v>52.56</c:v>
                </c:pt>
                <c:pt idx="25">
                  <c:v>52.56</c:v>
                </c:pt>
                <c:pt idx="26">
                  <c:v>52.56</c:v>
                </c:pt>
                <c:pt idx="27">
                  <c:v>52.56</c:v>
                </c:pt>
                <c:pt idx="28">
                  <c:v>52.56</c:v>
                </c:pt>
                <c:pt idx="29">
                  <c:v>52.56</c:v>
                </c:pt>
              </c:numCache>
            </c:numRef>
          </c:val>
          <c:smooth val="0"/>
        </c:ser>
        <c:ser>
          <c:idx val="3"/>
          <c:order val="2"/>
          <c:tx>
            <c:strRef>
              <c:f>Results!$E$58</c:f>
              <c:strCache>
                <c:ptCount val="1"/>
                <c:pt idx="0">
                  <c:v>Model Post-case Shipment UEC</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Results!$E$59:$E$88</c:f>
              <c:numCache>
                <c:formatCode>_(* #,##0_);_(* \(#,##0\);_(* "-"??_);_(@_)</c:formatCode>
                <c:ptCount val="30"/>
                <c:pt idx="0">
                  <c:v>73.584000000000003</c:v>
                </c:pt>
                <c:pt idx="1">
                  <c:v>52.56</c:v>
                </c:pt>
                <c:pt idx="2">
                  <c:v>52.56</c:v>
                </c:pt>
                <c:pt idx="3">
                  <c:v>52.56</c:v>
                </c:pt>
                <c:pt idx="4">
                  <c:v>52.56</c:v>
                </c:pt>
                <c:pt idx="5">
                  <c:v>52.56</c:v>
                </c:pt>
                <c:pt idx="6">
                  <c:v>52.56</c:v>
                </c:pt>
                <c:pt idx="7">
                  <c:v>52.56</c:v>
                </c:pt>
                <c:pt idx="8">
                  <c:v>52.56</c:v>
                </c:pt>
                <c:pt idx="9">
                  <c:v>52.56</c:v>
                </c:pt>
                <c:pt idx="10">
                  <c:v>52.56</c:v>
                </c:pt>
                <c:pt idx="11">
                  <c:v>52.56</c:v>
                </c:pt>
                <c:pt idx="12">
                  <c:v>52.56</c:v>
                </c:pt>
                <c:pt idx="13">
                  <c:v>52.56</c:v>
                </c:pt>
                <c:pt idx="14">
                  <c:v>52.56</c:v>
                </c:pt>
                <c:pt idx="15">
                  <c:v>52.56</c:v>
                </c:pt>
                <c:pt idx="16">
                  <c:v>52.56</c:v>
                </c:pt>
                <c:pt idx="17">
                  <c:v>52.56</c:v>
                </c:pt>
                <c:pt idx="18">
                  <c:v>52.56</c:v>
                </c:pt>
                <c:pt idx="19">
                  <c:v>52.56</c:v>
                </c:pt>
                <c:pt idx="20">
                  <c:v>52.56</c:v>
                </c:pt>
                <c:pt idx="21">
                  <c:v>52.56</c:v>
                </c:pt>
                <c:pt idx="22">
                  <c:v>52.56</c:v>
                </c:pt>
                <c:pt idx="23">
                  <c:v>52.56</c:v>
                </c:pt>
                <c:pt idx="24">
                  <c:v>52.56</c:v>
                </c:pt>
                <c:pt idx="25">
                  <c:v>52.56</c:v>
                </c:pt>
                <c:pt idx="26">
                  <c:v>52.56</c:v>
                </c:pt>
                <c:pt idx="27">
                  <c:v>52.56</c:v>
                </c:pt>
                <c:pt idx="28">
                  <c:v>52.56</c:v>
                </c:pt>
                <c:pt idx="29">
                  <c:v>52.56</c:v>
                </c:pt>
              </c:numCache>
            </c:numRef>
          </c:val>
          <c:smooth val="0"/>
        </c:ser>
        <c:dLbls>
          <c:showLegendKey val="0"/>
          <c:showVal val="0"/>
          <c:showCatName val="0"/>
          <c:showSerName val="0"/>
          <c:showPercent val="0"/>
          <c:showBubbleSize val="0"/>
        </c:dLbls>
        <c:marker val="1"/>
        <c:smooth val="0"/>
        <c:axId val="246190080"/>
        <c:axId val="246191616"/>
      </c:lineChart>
      <c:catAx>
        <c:axId val="246190080"/>
        <c:scaling>
          <c:orientation val="minMax"/>
        </c:scaling>
        <c:delete val="0"/>
        <c:axPos val="b"/>
        <c:numFmt formatCode="General" sourceLinked="1"/>
        <c:majorTickMark val="out"/>
        <c:minorTickMark val="none"/>
        <c:tickLblPos val="nextTo"/>
        <c:crossAx val="246191616"/>
        <c:crosses val="autoZero"/>
        <c:auto val="1"/>
        <c:lblAlgn val="ctr"/>
        <c:lblOffset val="100"/>
        <c:noMultiLvlLbl val="0"/>
      </c:catAx>
      <c:valAx>
        <c:axId val="246191616"/>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46190080"/>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Model (2005-2034)</a:t>
            </a:r>
            <a:endParaRPr lang="en-US">
              <a:effectLst/>
            </a:endParaRPr>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Results!$H$58</c:f>
              <c:strCache>
                <c:ptCount val="1"/>
                <c:pt idx="0">
                  <c:v>Council's Shipments</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Results!$H$59:$H$88</c:f>
              <c:numCache>
                <c:formatCode>_(* #,##0_);_(* \(#,##0\);_(* "-"??_);_(@_)</c:formatCode>
                <c:ptCount val="30"/>
                <c:pt idx="0">
                  <c:v>131506.25878995922</c:v>
                </c:pt>
                <c:pt idx="1">
                  <c:v>136217.63251450585</c:v>
                </c:pt>
                <c:pt idx="2">
                  <c:v>133629.03476864824</c:v>
                </c:pt>
                <c:pt idx="3">
                  <c:v>133015.7841615431</c:v>
                </c:pt>
                <c:pt idx="4">
                  <c:v>131940.73998252477</c:v>
                </c:pt>
                <c:pt idx="5">
                  <c:v>121174.95708220842</c:v>
                </c:pt>
                <c:pt idx="6">
                  <c:v>123362.4080090794</c:v>
                </c:pt>
                <c:pt idx="7">
                  <c:v>125608.06676527235</c:v>
                </c:pt>
                <c:pt idx="8">
                  <c:v>125920.74638328419</c:v>
                </c:pt>
                <c:pt idx="9">
                  <c:v>125231.6846624397</c:v>
                </c:pt>
                <c:pt idx="10">
                  <c:v>124933.82780890356</c:v>
                </c:pt>
                <c:pt idx="11">
                  <c:v>124517.31077094727</c:v>
                </c:pt>
                <c:pt idx="12">
                  <c:v>124473.12357200398</c:v>
                </c:pt>
                <c:pt idx="13">
                  <c:v>125771.39190582273</c:v>
                </c:pt>
                <c:pt idx="14">
                  <c:v>126720.83420013479</c:v>
                </c:pt>
                <c:pt idx="15">
                  <c:v>127862.26616858295</c:v>
                </c:pt>
                <c:pt idx="16">
                  <c:v>126921.96155985897</c:v>
                </c:pt>
                <c:pt idx="17">
                  <c:v>126520.78508834167</c:v>
                </c:pt>
                <c:pt idx="18">
                  <c:v>126217.95763095688</c:v>
                </c:pt>
                <c:pt idx="19">
                  <c:v>126140.75801830758</c:v>
                </c:pt>
                <c:pt idx="20">
                  <c:v>126013.26231775785</c:v>
                </c:pt>
                <c:pt idx="21">
                  <c:v>125072.97153587712</c:v>
                </c:pt>
                <c:pt idx="22">
                  <c:v>125814.4330357452</c:v>
                </c:pt>
                <c:pt idx="23">
                  <c:v>126712.00210160263</c:v>
                </c:pt>
                <c:pt idx="24">
                  <c:v>126843.53632401081</c:v>
                </c:pt>
                <c:pt idx="25">
                  <c:v>126322.89930560056</c:v>
                </c:pt>
                <c:pt idx="26">
                  <c:v>126322.89930560056</c:v>
                </c:pt>
                <c:pt idx="27">
                  <c:v>126322.89930560056</c:v>
                </c:pt>
                <c:pt idx="28">
                  <c:v>126322.89930560056</c:v>
                </c:pt>
                <c:pt idx="29">
                  <c:v>126322.89930560056</c:v>
                </c:pt>
              </c:numCache>
            </c:numRef>
          </c:val>
          <c:smooth val="0"/>
        </c:ser>
        <c:ser>
          <c:idx val="2"/>
          <c:order val="1"/>
          <c:tx>
            <c:strRef>
              <c:f>Results!$I$58</c:f>
              <c:strCache>
                <c:ptCount val="1"/>
                <c:pt idx="0">
                  <c:v>Model Shipments</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Results!$I$59:$I$88</c:f>
              <c:numCache>
                <c:formatCode>_(* #,##0_);_(* \(#,##0\);_(* "-"??_);_(@_)</c:formatCode>
                <c:ptCount val="30"/>
                <c:pt idx="0">
                  <c:v>131506.25878995922</c:v>
                </c:pt>
                <c:pt idx="1">
                  <c:v>163492.1183463468</c:v>
                </c:pt>
                <c:pt idx="2">
                  <c:v>160851.90558904954</c:v>
                </c:pt>
                <c:pt idx="3">
                  <c:v>160151.88047896852</c:v>
                </c:pt>
                <c:pt idx="4">
                  <c:v>159030.88598485402</c:v>
                </c:pt>
                <c:pt idx="5">
                  <c:v>148929.35007856903</c:v>
                </c:pt>
                <c:pt idx="6">
                  <c:v>150531.33103176759</c:v>
                </c:pt>
                <c:pt idx="7">
                  <c:v>152572.86252847419</c:v>
                </c:pt>
                <c:pt idx="8">
                  <c:v>152622.97018583168</c:v>
                </c:pt>
                <c:pt idx="9">
                  <c:v>152092.07908928851</c:v>
                </c:pt>
                <c:pt idx="10">
                  <c:v>156009.45577542027</c:v>
                </c:pt>
                <c:pt idx="11">
                  <c:v>147293.47261113545</c:v>
                </c:pt>
                <c:pt idx="12">
                  <c:v>148955.00556753349</c:v>
                </c:pt>
                <c:pt idx="13">
                  <c:v>149606.40266650016</c:v>
                </c:pt>
                <c:pt idx="14">
                  <c:v>152750.39217696461</c:v>
                </c:pt>
                <c:pt idx="15">
                  <c:v>185796.73107992442</c:v>
                </c:pt>
                <c:pt idx="16">
                  <c:v>182282.90198402631</c:v>
                </c:pt>
                <c:pt idx="17">
                  <c:v>181210.15263444974</c:v>
                </c:pt>
                <c:pt idx="18">
                  <c:v>179807.80780758764</c:v>
                </c:pt>
                <c:pt idx="19">
                  <c:v>169634.54743848657</c:v>
                </c:pt>
                <c:pt idx="20">
                  <c:v>171118.07493940162</c:v>
                </c:pt>
                <c:pt idx="21">
                  <c:v>172286.00294372241</c:v>
                </c:pt>
                <c:pt idx="22">
                  <c:v>173024.98617897209</c:v>
                </c:pt>
                <c:pt idx="23">
                  <c:v>173328.00676772874</c:v>
                </c:pt>
                <c:pt idx="24">
                  <c:v>177367.58900801305</c:v>
                </c:pt>
                <c:pt idx="25">
                  <c:v>168167.89343655226</c:v>
                </c:pt>
                <c:pt idx="26">
                  <c:v>169829.42639294988</c:v>
                </c:pt>
                <c:pt idx="27">
                  <c:v>170480.82349191722</c:v>
                </c:pt>
                <c:pt idx="28">
                  <c:v>173624.81300238217</c:v>
                </c:pt>
                <c:pt idx="29">
                  <c:v>206671.15190534131</c:v>
                </c:pt>
              </c:numCache>
            </c:numRef>
          </c:val>
          <c:smooth val="0"/>
        </c:ser>
        <c:dLbls>
          <c:showLegendKey val="0"/>
          <c:showVal val="0"/>
          <c:showCatName val="0"/>
          <c:showSerName val="0"/>
          <c:showPercent val="0"/>
          <c:showBubbleSize val="0"/>
        </c:dLbls>
        <c:marker val="1"/>
        <c:smooth val="0"/>
        <c:axId val="275405824"/>
        <c:axId val="276333696"/>
      </c:lineChart>
      <c:catAx>
        <c:axId val="275405824"/>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76333696"/>
        <c:crosses val="autoZero"/>
        <c:auto val="1"/>
        <c:lblAlgn val="ctr"/>
        <c:lblOffset val="100"/>
        <c:noMultiLvlLbl val="0"/>
      </c:catAx>
      <c:valAx>
        <c:axId val="276333696"/>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75405824"/>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Illuminated Exit Signs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Results!$T$58</c:f>
              <c:strCache>
                <c:ptCount val="1"/>
                <c:pt idx="0">
                  <c:v>Modeled Pre-case Consumption (Installed UEC * Stock)</c:v>
                </c:pt>
              </c:strCache>
            </c:strRef>
          </c:tx>
          <c:spPr>
            <a:ln>
              <a:solidFill>
                <a:schemeClr val="tx2"/>
              </a:solidFill>
            </a:ln>
          </c:spPr>
          <c:marker>
            <c:spPr>
              <a:ln>
                <a:solidFill>
                  <a:schemeClr val="tx2"/>
                </a:solidFill>
              </a:ln>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Results!$T$59:$T$88</c:f>
              <c:numCache>
                <c:formatCode>_(* #,##0_);_(* \(#,##0\);_(* "-"??_);_(@_)</c:formatCode>
                <c:ptCount val="30"/>
                <c:pt idx="0">
                  <c:v>43.916600524064641</c:v>
                </c:pt>
                <c:pt idx="1">
                  <c:v>42.569086386712172</c:v>
                </c:pt>
                <c:pt idx="2">
                  <c:v>40.399508385111588</c:v>
                </c:pt>
                <c:pt idx="3">
                  <c:v>37.892669700075352</c:v>
                </c:pt>
                <c:pt idx="4">
                  <c:v>35.38513122537006</c:v>
                </c:pt>
                <c:pt idx="5">
                  <c:v>32.712454559999401</c:v>
                </c:pt>
                <c:pt idx="6">
                  <c:v>29.804490492701653</c:v>
                </c:pt>
                <c:pt idx="7">
                  <c:v>26.916432914236704</c:v>
                </c:pt>
                <c:pt idx="8">
                  <c:v>24.319502718551245</c:v>
                </c:pt>
                <c:pt idx="9">
                  <c:v>22.014659275142311</c:v>
                </c:pt>
                <c:pt idx="10">
                  <c:v>19.959661410925523</c:v>
                </c:pt>
                <c:pt idx="11">
                  <c:v>18.25435817906051</c:v>
                </c:pt>
                <c:pt idx="12">
                  <c:v>16.85896819471629</c:v>
                </c:pt>
                <c:pt idx="13">
                  <c:v>15.767959428078834</c:v>
                </c:pt>
                <c:pt idx="14">
                  <c:v>14.962142838793165</c:v>
                </c:pt>
                <c:pt idx="15">
                  <c:v>14.322740519782103</c:v>
                </c:pt>
                <c:pt idx="16">
                  <c:v>14.027044953718478</c:v>
                </c:pt>
                <c:pt idx="17">
                  <c:v>13.733707012044752</c:v>
                </c:pt>
                <c:pt idx="18">
                  <c:v>13.44276549130484</c:v>
                </c:pt>
                <c:pt idx="19">
                  <c:v>13.566996675464344</c:v>
                </c:pt>
                <c:pt idx="20">
                  <c:v>13.690517138910149</c:v>
                </c:pt>
                <c:pt idx="21">
                  <c:v>13.808795981401639</c:v>
                </c:pt>
                <c:pt idx="22">
                  <c:v>13.931208077360484</c:v>
                </c:pt>
                <c:pt idx="23">
                  <c:v>14.058623643431122</c:v>
                </c:pt>
                <c:pt idx="24">
                  <c:v>14.186772442826681</c:v>
                </c:pt>
                <c:pt idx="25">
                  <c:v>14.312018967779178</c:v>
                </c:pt>
                <c:pt idx="26">
                  <c:v>14.437265492731679</c:v>
                </c:pt>
                <c:pt idx="27">
                  <c:v>14.562512017684181</c:v>
                </c:pt>
                <c:pt idx="28">
                  <c:v>14.687758542636685</c:v>
                </c:pt>
                <c:pt idx="29">
                  <c:v>14.813005067589186</c:v>
                </c:pt>
              </c:numCache>
            </c:numRef>
          </c:val>
          <c:smooth val="0"/>
        </c:ser>
        <c:ser>
          <c:idx val="0"/>
          <c:order val="1"/>
          <c:tx>
            <c:strRef>
              <c:f>Results!$U$58</c:f>
              <c:strCache>
                <c:ptCount val="1"/>
                <c:pt idx="0">
                  <c:v>Modeled Post-case Consumption (Installed UEC* Stock)</c:v>
                </c:pt>
              </c:strCache>
            </c:strRef>
          </c:tx>
          <c:spPr>
            <a:ln>
              <a:solidFill>
                <a:schemeClr val="accent6"/>
              </a:solidFill>
            </a:ln>
          </c:spPr>
          <c:marker>
            <c:symbol val="star"/>
            <c:size val="7"/>
            <c:spPr>
              <a:noFill/>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Results!$U$59:$U$88</c:f>
              <c:numCache>
                <c:formatCode>_(* #,##0_);_(* \(#,##0\);_(* "-"??_);_(@_)</c:formatCode>
                <c:ptCount val="30"/>
                <c:pt idx="0">
                  <c:v>42.144940490944364</c:v>
                </c:pt>
                <c:pt idx="1">
                  <c:v>40.159531545258425</c:v>
                </c:pt>
                <c:pt idx="2">
                  <c:v>37.192285706018417</c:v>
                </c:pt>
                <c:pt idx="3">
                  <c:v>34.270121151836349</c:v>
                </c:pt>
                <c:pt idx="4">
                  <c:v>31.35111252944807</c:v>
                </c:pt>
                <c:pt idx="5">
                  <c:v>28.291048187262717</c:v>
                </c:pt>
                <c:pt idx="6">
                  <c:v>25.382779571117684</c:v>
                </c:pt>
                <c:pt idx="7">
                  <c:v>22.493782035915256</c:v>
                </c:pt>
                <c:pt idx="8">
                  <c:v>19.985591985166664</c:v>
                </c:pt>
                <c:pt idx="9">
                  <c:v>17.855467815360559</c:v>
                </c:pt>
                <c:pt idx="10">
                  <c:v>16.058678248175237</c:v>
                </c:pt>
                <c:pt idx="11">
                  <c:v>14.705298192265074</c:v>
                </c:pt>
                <c:pt idx="12">
                  <c:v>13.729374344033163</c:v>
                </c:pt>
                <c:pt idx="13">
                  <c:v>13.141289827947006</c:v>
                </c:pt>
                <c:pt idx="14">
                  <c:v>12.929340672664223</c:v>
                </c:pt>
                <c:pt idx="15">
                  <c:v>13.063168349065688</c:v>
                </c:pt>
                <c:pt idx="16">
                  <c:v>13.191754327435547</c:v>
                </c:pt>
                <c:pt idx="17">
                  <c:v>13.318103960368438</c:v>
                </c:pt>
                <c:pt idx="18">
                  <c:v>13.44276549130484</c:v>
                </c:pt>
                <c:pt idx="19">
                  <c:v>13.566996675464344</c:v>
                </c:pt>
                <c:pt idx="20">
                  <c:v>13.690517138910149</c:v>
                </c:pt>
                <c:pt idx="21">
                  <c:v>13.808795981401639</c:v>
                </c:pt>
                <c:pt idx="22">
                  <c:v>13.931208077360484</c:v>
                </c:pt>
                <c:pt idx="23">
                  <c:v>14.058623643431122</c:v>
                </c:pt>
                <c:pt idx="24">
                  <c:v>14.186772442826681</c:v>
                </c:pt>
                <c:pt idx="25">
                  <c:v>14.312018967779178</c:v>
                </c:pt>
                <c:pt idx="26">
                  <c:v>14.437265492731679</c:v>
                </c:pt>
                <c:pt idx="27">
                  <c:v>14.562512017684181</c:v>
                </c:pt>
                <c:pt idx="28">
                  <c:v>14.687758542636685</c:v>
                </c:pt>
                <c:pt idx="29">
                  <c:v>14.813005067589186</c:v>
                </c:pt>
              </c:numCache>
            </c:numRef>
          </c:val>
          <c:smooth val="0"/>
        </c:ser>
        <c:dLbls>
          <c:showLegendKey val="0"/>
          <c:showVal val="0"/>
          <c:showCatName val="0"/>
          <c:showSerName val="0"/>
          <c:showPercent val="0"/>
          <c:showBubbleSize val="0"/>
        </c:dLbls>
        <c:marker val="1"/>
        <c:smooth val="0"/>
        <c:axId val="41442304"/>
        <c:axId val="41444480"/>
      </c:lineChart>
      <c:catAx>
        <c:axId val="41442304"/>
        <c:scaling>
          <c:orientation val="minMax"/>
        </c:scaling>
        <c:delete val="0"/>
        <c:axPos val="b"/>
        <c:numFmt formatCode="General" sourceLinked="1"/>
        <c:majorTickMark val="out"/>
        <c:minorTickMark val="none"/>
        <c:tickLblPos val="nextTo"/>
        <c:txPr>
          <a:bodyPr/>
          <a:lstStyle/>
          <a:p>
            <a:pPr>
              <a:defRPr sz="1100"/>
            </a:pPr>
            <a:endParaRPr lang="en-US"/>
          </a:p>
        </c:txPr>
        <c:crossAx val="41444480"/>
        <c:crosses val="autoZero"/>
        <c:auto val="1"/>
        <c:lblAlgn val="ctr"/>
        <c:lblOffset val="100"/>
        <c:noMultiLvlLbl val="0"/>
      </c:catAx>
      <c:valAx>
        <c:axId val="41444480"/>
        <c:scaling>
          <c:orientation val="minMax"/>
        </c:scaling>
        <c:delete val="0"/>
        <c:axPos val="l"/>
        <c:majorGridlines/>
        <c:title>
          <c:tx>
            <c:rich>
              <a:bodyPr rot="-5400000" vert="horz"/>
              <a:lstStyle/>
              <a:p>
                <a:pPr>
                  <a:defRPr sz="1800"/>
                </a:pPr>
                <a:r>
                  <a:rPr lang="en-US" sz="1800" b="1" i="0" baseline="0">
                    <a:effectLst/>
                  </a:rPr>
                  <a:t>aMW</a:t>
                </a:r>
                <a:endParaRPr lang="en-US">
                  <a:effectLst/>
                </a:endParaRPr>
              </a:p>
            </c:rich>
          </c:tx>
          <c:layout>
            <c:manualLayout>
              <c:xMode val="edge"/>
              <c:yMode val="edge"/>
              <c:x val="2.6935262602612618E-2"/>
              <c:y val="0.35696375581909257"/>
            </c:manualLayout>
          </c:layout>
          <c:overlay val="0"/>
        </c:title>
        <c:numFmt formatCode="_(* #,##0_);_(* \(#,##0\);_(* &quot;-&quot;??_);_(@_)" sourceLinked="1"/>
        <c:majorTickMark val="out"/>
        <c:minorTickMark val="none"/>
        <c:tickLblPos val="nextTo"/>
        <c:txPr>
          <a:bodyPr/>
          <a:lstStyle/>
          <a:p>
            <a:pPr>
              <a:defRPr sz="1400"/>
            </a:pPr>
            <a:endParaRPr lang="en-US"/>
          </a:p>
        </c:txPr>
        <c:crossAx val="41442304"/>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Results!$AA$58</c:f>
              <c:strCache>
                <c:ptCount val="1"/>
                <c:pt idx="0">
                  <c:v>Annual Savings Due to Standard Before Program Adjustments</c:v>
                </c:pt>
              </c:strCache>
            </c:strRef>
          </c:tx>
          <c:invertIfNegative val="0"/>
          <c:cat>
            <c:numLit>
              <c:formatCode>General</c:formatCode>
              <c:ptCount val="5"/>
              <c:pt idx="0">
                <c:v>2010</c:v>
              </c:pt>
              <c:pt idx="1">
                <c:v>2011</c:v>
              </c:pt>
              <c:pt idx="2">
                <c:v>2012</c:v>
              </c:pt>
              <c:pt idx="3">
                <c:v>2013</c:v>
              </c:pt>
              <c:pt idx="4">
                <c:v>2014</c:v>
              </c:pt>
            </c:numLit>
          </c:cat>
          <c:val>
            <c:numRef>
              <c:f>Results!$AA$64:$AA$68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41452672"/>
        <c:axId val="41454208"/>
      </c:barChart>
      <c:catAx>
        <c:axId val="41452672"/>
        <c:scaling>
          <c:orientation val="minMax"/>
        </c:scaling>
        <c:delete val="0"/>
        <c:axPos val="b"/>
        <c:numFmt formatCode="General" sourceLinked="1"/>
        <c:majorTickMark val="out"/>
        <c:minorTickMark val="none"/>
        <c:tickLblPos val="nextTo"/>
        <c:crossAx val="41454208"/>
        <c:crosses val="autoZero"/>
        <c:auto val="1"/>
        <c:lblAlgn val="ctr"/>
        <c:lblOffset val="100"/>
        <c:noMultiLvlLbl val="0"/>
      </c:catAx>
      <c:valAx>
        <c:axId val="41454208"/>
        <c:scaling>
          <c:orientation val="minMax"/>
        </c:scaling>
        <c:delete val="0"/>
        <c:axPos val="l"/>
        <c:majorGridlines/>
        <c:numFmt formatCode="0.0" sourceLinked="1"/>
        <c:majorTickMark val="out"/>
        <c:minorTickMark val="none"/>
        <c:tickLblPos val="nextTo"/>
        <c:crossAx val="41452672"/>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UEC (kWh/Unit) 2005-2034</a:t>
            </a:r>
          </a:p>
        </c:rich>
      </c:tx>
      <c:layout>
        <c:manualLayout>
          <c:xMode val="edge"/>
          <c:yMode val="edge"/>
          <c:x val="0.24776949291516129"/>
          <c:y val="2.3090862560597062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10"/>
          <c:order val="0"/>
          <c:tx>
            <c:strRef>
              <c:f>UEC!$D$78</c:f>
              <c:strCache>
                <c:ptCount val="1"/>
                <c:pt idx="0">
                  <c:v>Average pre-case UEC </c:v>
                </c:pt>
              </c:strCache>
            </c:strRef>
          </c:tx>
          <c:cat>
            <c:numRef>
              <c:f>UEC!$T$77:$AW$77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UEC!$T$78:$AW$78</c:f>
              <c:numCache>
                <c:formatCode>#,##0</c:formatCode>
                <c:ptCount val="30"/>
                <c:pt idx="0">
                  <c:v>110.47333333334245</c:v>
                </c:pt>
                <c:pt idx="1">
                  <c:v>92.028666666672024</c:v>
                </c:pt>
                <c:pt idx="2">
                  <c:v>73.584000000000003</c:v>
                </c:pt>
                <c:pt idx="3">
                  <c:v>73.584000000000003</c:v>
                </c:pt>
                <c:pt idx="4">
                  <c:v>73.584000000000003</c:v>
                </c:pt>
                <c:pt idx="5">
                  <c:v>52.56</c:v>
                </c:pt>
                <c:pt idx="6">
                  <c:v>52.56</c:v>
                </c:pt>
                <c:pt idx="7">
                  <c:v>52.56</c:v>
                </c:pt>
                <c:pt idx="8">
                  <c:v>52.56</c:v>
                </c:pt>
                <c:pt idx="9">
                  <c:v>52.56</c:v>
                </c:pt>
                <c:pt idx="10">
                  <c:v>52.56</c:v>
                </c:pt>
                <c:pt idx="11">
                  <c:v>52.56</c:v>
                </c:pt>
                <c:pt idx="12">
                  <c:v>52.56</c:v>
                </c:pt>
                <c:pt idx="13">
                  <c:v>52.56</c:v>
                </c:pt>
                <c:pt idx="14">
                  <c:v>52.56</c:v>
                </c:pt>
                <c:pt idx="15">
                  <c:v>52.56</c:v>
                </c:pt>
                <c:pt idx="16">
                  <c:v>52.56</c:v>
                </c:pt>
                <c:pt idx="17">
                  <c:v>52.56</c:v>
                </c:pt>
                <c:pt idx="18">
                  <c:v>52.56</c:v>
                </c:pt>
                <c:pt idx="19">
                  <c:v>52.56</c:v>
                </c:pt>
                <c:pt idx="20">
                  <c:v>52.56</c:v>
                </c:pt>
                <c:pt idx="21">
                  <c:v>52.56</c:v>
                </c:pt>
                <c:pt idx="22">
                  <c:v>52.56</c:v>
                </c:pt>
                <c:pt idx="23">
                  <c:v>52.56</c:v>
                </c:pt>
                <c:pt idx="24">
                  <c:v>52.56</c:v>
                </c:pt>
                <c:pt idx="25">
                  <c:v>52.56</c:v>
                </c:pt>
                <c:pt idx="26">
                  <c:v>52.56</c:v>
                </c:pt>
                <c:pt idx="27">
                  <c:v>52.56</c:v>
                </c:pt>
                <c:pt idx="28">
                  <c:v>52.56</c:v>
                </c:pt>
                <c:pt idx="29">
                  <c:v>52.56</c:v>
                </c:pt>
              </c:numCache>
            </c:numRef>
          </c:val>
          <c:smooth val="0"/>
        </c:ser>
        <c:ser>
          <c:idx val="9"/>
          <c:order val="1"/>
          <c:tx>
            <c:strRef>
              <c:f>UEC!$D$83</c:f>
              <c:strCache>
                <c:ptCount val="1"/>
                <c:pt idx="0">
                  <c:v>Average post-case UEC </c:v>
                </c:pt>
              </c:strCache>
            </c:strRef>
          </c:tx>
          <c:cat>
            <c:numRef>
              <c:f>UEC!$T$77:$AW$77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UEC!$T$83:$AW$83</c:f>
              <c:numCache>
                <c:formatCode>#,##0</c:formatCode>
                <c:ptCount val="30"/>
                <c:pt idx="0">
                  <c:v>73.584000000000003</c:v>
                </c:pt>
                <c:pt idx="1">
                  <c:v>52.56</c:v>
                </c:pt>
                <c:pt idx="2">
                  <c:v>52.56</c:v>
                </c:pt>
                <c:pt idx="3">
                  <c:v>52.56</c:v>
                </c:pt>
                <c:pt idx="4">
                  <c:v>52.56</c:v>
                </c:pt>
                <c:pt idx="5">
                  <c:v>52.56</c:v>
                </c:pt>
                <c:pt idx="6">
                  <c:v>52.56</c:v>
                </c:pt>
                <c:pt idx="7">
                  <c:v>52.56</c:v>
                </c:pt>
                <c:pt idx="8">
                  <c:v>52.56</c:v>
                </c:pt>
                <c:pt idx="9">
                  <c:v>52.56</c:v>
                </c:pt>
                <c:pt idx="10">
                  <c:v>52.56</c:v>
                </c:pt>
                <c:pt idx="11">
                  <c:v>52.56</c:v>
                </c:pt>
                <c:pt idx="12">
                  <c:v>52.56</c:v>
                </c:pt>
                <c:pt idx="13">
                  <c:v>52.56</c:v>
                </c:pt>
                <c:pt idx="14">
                  <c:v>52.56</c:v>
                </c:pt>
                <c:pt idx="15">
                  <c:v>52.56</c:v>
                </c:pt>
                <c:pt idx="16">
                  <c:v>52.56</c:v>
                </c:pt>
                <c:pt idx="17">
                  <c:v>52.56</c:v>
                </c:pt>
                <c:pt idx="18">
                  <c:v>52.56</c:v>
                </c:pt>
                <c:pt idx="19">
                  <c:v>52.56</c:v>
                </c:pt>
                <c:pt idx="20">
                  <c:v>52.56</c:v>
                </c:pt>
                <c:pt idx="21">
                  <c:v>52.56</c:v>
                </c:pt>
                <c:pt idx="22">
                  <c:v>52.56</c:v>
                </c:pt>
                <c:pt idx="23">
                  <c:v>52.56</c:v>
                </c:pt>
                <c:pt idx="24">
                  <c:v>52.56</c:v>
                </c:pt>
                <c:pt idx="25">
                  <c:v>52.56</c:v>
                </c:pt>
                <c:pt idx="26">
                  <c:v>52.56</c:v>
                </c:pt>
                <c:pt idx="27">
                  <c:v>52.56</c:v>
                </c:pt>
                <c:pt idx="28">
                  <c:v>52.56</c:v>
                </c:pt>
                <c:pt idx="29">
                  <c:v>52.56</c:v>
                </c:pt>
              </c:numCache>
            </c:numRef>
          </c:val>
          <c:smooth val="0"/>
        </c:ser>
        <c:dLbls>
          <c:showLegendKey val="0"/>
          <c:showVal val="0"/>
          <c:showCatName val="0"/>
          <c:showSerName val="0"/>
          <c:showPercent val="0"/>
          <c:showBubbleSize val="0"/>
        </c:dLbls>
        <c:marker val="1"/>
        <c:smooth val="0"/>
        <c:axId val="41512960"/>
        <c:axId val="41514496"/>
      </c:lineChart>
      <c:catAx>
        <c:axId val="4151296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1514496"/>
        <c:crosses val="autoZero"/>
        <c:auto val="1"/>
        <c:lblAlgn val="ctr"/>
        <c:lblOffset val="100"/>
        <c:noMultiLvlLbl val="0"/>
      </c:catAx>
      <c:valAx>
        <c:axId val="41514496"/>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0" sourceLinked="1"/>
        <c:majorTickMark val="out"/>
        <c:minorTickMark val="none"/>
        <c:tickLblPos val="nextTo"/>
        <c:crossAx val="41512960"/>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Installed UEC (kWh/Unit) 2005-2034</a:t>
            </a:r>
          </a:p>
        </c:rich>
      </c:tx>
      <c:layout>
        <c:manualLayout>
          <c:xMode val="edge"/>
          <c:yMode val="edge"/>
          <c:x val="0.26607412816767878"/>
          <c:y val="4.2341458583807924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strRef>
              <c:f>UEC!$D$91</c:f>
              <c:strCache>
                <c:ptCount val="1"/>
                <c:pt idx="0">
                  <c:v>Average pre-case UEC </c:v>
                </c:pt>
              </c:strCache>
            </c:strRef>
          </c:tx>
          <c:cat>
            <c:numRef>
              <c:f>UEC!$T$90:$AW$90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UEC!$T$91:$AW$91</c:f>
              <c:numCache>
                <c:formatCode>#,##0</c:formatCode>
                <c:ptCount val="30"/>
                <c:pt idx="0">
                  <c:v>209.94306207759752</c:v>
                </c:pt>
                <c:pt idx="1">
                  <c:v>199.96963806769276</c:v>
                </c:pt>
                <c:pt idx="2">
                  <c:v>186.79555034408463</c:v>
                </c:pt>
                <c:pt idx="3">
                  <c:v>172.54884638014207</c:v>
                </c:pt>
                <c:pt idx="4">
                  <c:v>158.81189051869836</c:v>
                </c:pt>
                <c:pt idx="5">
                  <c:v>145.52531158891483</c:v>
                </c:pt>
                <c:pt idx="6">
                  <c:v>131.28827324149592</c:v>
                </c:pt>
                <c:pt idx="7">
                  <c:v>117.28351528592125</c:v>
                </c:pt>
                <c:pt idx="8">
                  <c:v>104.81741051411363</c:v>
                </c:pt>
                <c:pt idx="9">
                  <c:v>93.895946055252693</c:v>
                </c:pt>
                <c:pt idx="10">
                  <c:v>84.266230890685151</c:v>
                </c:pt>
                <c:pt idx="11">
                  <c:v>76.360264872701237</c:v>
                </c:pt>
                <c:pt idx="12">
                  <c:v>69.883917537442215</c:v>
                </c:pt>
                <c:pt idx="13">
                  <c:v>64.737695928635461</c:v>
                </c:pt>
                <c:pt idx="14">
                  <c:v>60.823691440788757</c:v>
                </c:pt>
                <c:pt idx="15">
                  <c:v>57.627921619305297</c:v>
                </c:pt>
                <c:pt idx="16">
                  <c:v>55.888054345745658</c:v>
                </c:pt>
                <c:pt idx="17">
                  <c:v>54.200180648920465</c:v>
                </c:pt>
                <c:pt idx="18">
                  <c:v>52.560000000000016</c:v>
                </c:pt>
                <c:pt idx="19">
                  <c:v>52.560000000000009</c:v>
                </c:pt>
                <c:pt idx="20">
                  <c:v>52.560000000000009</c:v>
                </c:pt>
                <c:pt idx="21">
                  <c:v>52.56</c:v>
                </c:pt>
                <c:pt idx="22">
                  <c:v>52.560000000000016</c:v>
                </c:pt>
                <c:pt idx="23">
                  <c:v>52.560000000000009</c:v>
                </c:pt>
                <c:pt idx="24">
                  <c:v>52.560000000000016</c:v>
                </c:pt>
                <c:pt idx="25">
                  <c:v>52.56</c:v>
                </c:pt>
                <c:pt idx="26">
                  <c:v>52.56</c:v>
                </c:pt>
                <c:pt idx="27">
                  <c:v>52.559999999999995</c:v>
                </c:pt>
                <c:pt idx="28">
                  <c:v>52.56</c:v>
                </c:pt>
                <c:pt idx="29">
                  <c:v>52.559999999999995</c:v>
                </c:pt>
              </c:numCache>
            </c:numRef>
          </c:val>
          <c:smooth val="0"/>
        </c:ser>
        <c:ser>
          <c:idx val="10"/>
          <c:order val="1"/>
          <c:tx>
            <c:strRef>
              <c:f>UEC!$D$96</c:f>
              <c:strCache>
                <c:ptCount val="1"/>
                <c:pt idx="0">
                  <c:v>Average post-case UEC </c:v>
                </c:pt>
              </c:strCache>
            </c:strRef>
          </c:tx>
          <c:cat>
            <c:numRef>
              <c:f>UEC!$T$90:$AW$90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UEC!$T$96:$AW$96</c:f>
              <c:numCache>
                <c:formatCode>#,##0</c:formatCode>
                <c:ptCount val="30"/>
                <c:pt idx="0">
                  <c:v>201.47365124262276</c:v>
                </c:pt>
                <c:pt idx="1">
                  <c:v>188.65067751560144</c:v>
                </c:pt>
                <c:pt idx="2">
                  <c:v>171.96628757914411</c:v>
                </c:pt>
                <c:pt idx="3">
                  <c:v>156.05313420408879</c:v>
                </c:pt>
                <c:pt idx="4">
                  <c:v>140.70682454036964</c:v>
                </c:pt>
                <c:pt idx="5">
                  <c:v>125.85615044805388</c:v>
                </c:pt>
                <c:pt idx="6">
                  <c:v>111.81071190522756</c:v>
                </c:pt>
                <c:pt idx="7">
                  <c:v>98.012609533117995</c:v>
                </c:pt>
                <c:pt idx="8">
                  <c:v>86.138192204021621</c:v>
                </c:pt>
                <c:pt idx="9">
                  <c:v>76.156347542270012</c:v>
                </c:pt>
                <c:pt idx="10">
                  <c:v>67.796956130690702</c:v>
                </c:pt>
                <c:pt idx="11">
                  <c:v>61.51410276815372</c:v>
                </c:pt>
                <c:pt idx="12">
                  <c:v>56.911102353214595</c:v>
                </c:pt>
                <c:pt idx="13">
                  <c:v>53.953514332155855</c:v>
                </c:pt>
                <c:pt idx="14">
                  <c:v>52.56</c:v>
                </c:pt>
                <c:pt idx="15">
                  <c:v>52.559999999999995</c:v>
                </c:pt>
                <c:pt idx="16">
                  <c:v>52.56</c:v>
                </c:pt>
                <c:pt idx="17">
                  <c:v>52.560000000000016</c:v>
                </c:pt>
                <c:pt idx="18">
                  <c:v>52.560000000000016</c:v>
                </c:pt>
                <c:pt idx="19">
                  <c:v>52.560000000000009</c:v>
                </c:pt>
                <c:pt idx="20">
                  <c:v>52.560000000000009</c:v>
                </c:pt>
                <c:pt idx="21">
                  <c:v>52.56</c:v>
                </c:pt>
                <c:pt idx="22">
                  <c:v>52.560000000000016</c:v>
                </c:pt>
                <c:pt idx="23">
                  <c:v>52.560000000000009</c:v>
                </c:pt>
                <c:pt idx="24">
                  <c:v>52.560000000000016</c:v>
                </c:pt>
                <c:pt idx="25">
                  <c:v>52.56</c:v>
                </c:pt>
                <c:pt idx="26">
                  <c:v>52.56</c:v>
                </c:pt>
                <c:pt idx="27">
                  <c:v>52.559999999999995</c:v>
                </c:pt>
                <c:pt idx="28">
                  <c:v>52.56</c:v>
                </c:pt>
                <c:pt idx="29">
                  <c:v>52.559999999999995</c:v>
                </c:pt>
              </c:numCache>
            </c:numRef>
          </c:val>
          <c:smooth val="0"/>
        </c:ser>
        <c:dLbls>
          <c:showLegendKey val="0"/>
          <c:showVal val="0"/>
          <c:showCatName val="0"/>
          <c:showSerName val="0"/>
          <c:showPercent val="0"/>
          <c:showBubbleSize val="0"/>
        </c:dLbls>
        <c:marker val="1"/>
        <c:smooth val="0"/>
        <c:axId val="41536128"/>
        <c:axId val="41537920"/>
      </c:lineChart>
      <c:catAx>
        <c:axId val="4153612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1537920"/>
        <c:crosses val="autoZero"/>
        <c:auto val="1"/>
        <c:lblAlgn val="ctr"/>
        <c:lblOffset val="100"/>
        <c:noMultiLvlLbl val="0"/>
      </c:catAx>
      <c:valAx>
        <c:axId val="41537920"/>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0" sourceLinked="1"/>
        <c:majorTickMark val="out"/>
        <c:minorTickMark val="none"/>
        <c:tickLblPos val="nextTo"/>
        <c:crossAx val="41536128"/>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26"/>
          <c:h val="0.87480284381928064"/>
        </c:manualLayout>
      </c:layout>
      <c:scatterChart>
        <c:scatterStyle val="smoothMarker"/>
        <c:varyColors val="0"/>
        <c:ser>
          <c:idx val="0"/>
          <c:order val="0"/>
          <c:tx>
            <c:strRef>
              <c:f>'Stock Model'!$AE$7</c:f>
              <c:strCache>
                <c:ptCount val="1"/>
                <c:pt idx="0">
                  <c:v>Actual Retirements</c:v>
                </c:pt>
              </c:strCache>
            </c:strRef>
          </c:tx>
          <c:spPr>
            <a:ln w="19050">
              <a:prstDash val="sysDot"/>
            </a:ln>
          </c:spPr>
          <c:marker>
            <c:symbol val="none"/>
          </c:marke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Model'!$AE$24:$AE$53</c:f>
              <c:numCache>
                <c:formatCode>#,##0</c:formatCode>
                <c:ptCount val="30"/>
                <c:pt idx="0">
                  <c:v>103855.01124160219</c:v>
                </c:pt>
                <c:pt idx="1">
                  <c:v>131129.49707344314</c:v>
                </c:pt>
                <c:pt idx="2">
                  <c:v>131077.88206200348</c:v>
                </c:pt>
                <c:pt idx="3">
                  <c:v>130991.10755902762</c:v>
                </c:pt>
                <c:pt idx="4">
                  <c:v>130945.15724393143</c:v>
                </c:pt>
                <c:pt idx="5">
                  <c:v>131609.40423796279</c:v>
                </c:pt>
                <c:pt idx="6">
                  <c:v>131023.93426429038</c:v>
                </c:pt>
                <c:pt idx="7">
                  <c:v>130819.80700480402</c:v>
                </c:pt>
                <c:pt idx="8">
                  <c:v>130557.23504414968</c:v>
                </c:pt>
                <c:pt idx="9">
                  <c:v>130715.40566845099</c:v>
                </c:pt>
                <c:pt idx="10">
                  <c:v>134930.6392081189</c:v>
                </c:pt>
                <c:pt idx="11">
                  <c:v>128096.58439592831</c:v>
                </c:pt>
                <c:pt idx="12">
                  <c:v>129799.17070737295</c:v>
                </c:pt>
                <c:pt idx="13">
                  <c:v>129244.37524087681</c:v>
                </c:pt>
                <c:pt idx="14">
                  <c:v>131506.25878995913</c:v>
                </c:pt>
                <c:pt idx="15">
                  <c:v>163492.11834634654</c:v>
                </c:pt>
                <c:pt idx="16">
                  <c:v>160851.90558905015</c:v>
                </c:pt>
                <c:pt idx="17">
                  <c:v>160151.88047896838</c:v>
                </c:pt>
                <c:pt idx="18">
                  <c:v>159030.88598485384</c:v>
                </c:pt>
                <c:pt idx="19">
                  <c:v>148929.35007856879</c:v>
                </c:pt>
                <c:pt idx="20">
                  <c:v>150531.33103176765</c:v>
                </c:pt>
                <c:pt idx="21">
                  <c:v>152572.86252847407</c:v>
                </c:pt>
                <c:pt idx="22">
                  <c:v>152622.97018583212</c:v>
                </c:pt>
                <c:pt idx="23">
                  <c:v>152092.0790892886</c:v>
                </c:pt>
                <c:pt idx="24">
                  <c:v>156009.45577542065</c:v>
                </c:pt>
                <c:pt idx="25">
                  <c:v>147293.47261113534</c:v>
                </c:pt>
                <c:pt idx="26">
                  <c:v>148955.00556753296</c:v>
                </c:pt>
                <c:pt idx="27">
                  <c:v>149606.4026665003</c:v>
                </c:pt>
                <c:pt idx="28">
                  <c:v>152750.39217696525</c:v>
                </c:pt>
                <c:pt idx="29">
                  <c:v>185796.73107992439</c:v>
                </c:pt>
              </c:numCache>
            </c:numRef>
          </c:yVal>
          <c:smooth val="1"/>
        </c:ser>
        <c:ser>
          <c:idx val="1"/>
          <c:order val="1"/>
          <c:tx>
            <c:strRef>
              <c:f>'Stock Model'!$AF$7</c:f>
              <c:strCache>
                <c:ptCount val="1"/>
                <c:pt idx="0">
                  <c:v>Repl. Units</c:v>
                </c:pt>
              </c:strCache>
            </c:strRef>
          </c:tx>
          <c:spPr>
            <a:ln w="19050">
              <a:prstDash val="sysDash"/>
            </a:ln>
          </c:spPr>
          <c:marker>
            <c:symbol val="none"/>
          </c:marke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Model'!$AF$24:$AF$53</c:f>
              <c:numCache>
                <c:formatCode>#,##0</c:formatCode>
                <c:ptCount val="30"/>
                <c:pt idx="0">
                  <c:v>103855.01124160219</c:v>
                </c:pt>
                <c:pt idx="1">
                  <c:v>131129.49707344314</c:v>
                </c:pt>
                <c:pt idx="2">
                  <c:v>131077.88206200348</c:v>
                </c:pt>
                <c:pt idx="3">
                  <c:v>130991.10755902762</c:v>
                </c:pt>
                <c:pt idx="4">
                  <c:v>130945.15724393143</c:v>
                </c:pt>
                <c:pt idx="5">
                  <c:v>131609.40423796279</c:v>
                </c:pt>
                <c:pt idx="6">
                  <c:v>131023.93426429038</c:v>
                </c:pt>
                <c:pt idx="7">
                  <c:v>130819.80700480402</c:v>
                </c:pt>
                <c:pt idx="8">
                  <c:v>130557.23504414968</c:v>
                </c:pt>
                <c:pt idx="9">
                  <c:v>130715.40566845099</c:v>
                </c:pt>
                <c:pt idx="10">
                  <c:v>134930.6392081189</c:v>
                </c:pt>
                <c:pt idx="11">
                  <c:v>128096.58439592831</c:v>
                </c:pt>
                <c:pt idx="12">
                  <c:v>129799.17070737295</c:v>
                </c:pt>
                <c:pt idx="13">
                  <c:v>129244.37524087681</c:v>
                </c:pt>
                <c:pt idx="14">
                  <c:v>131506.25878995913</c:v>
                </c:pt>
                <c:pt idx="15">
                  <c:v>163492.11834634654</c:v>
                </c:pt>
                <c:pt idx="16">
                  <c:v>160851.90558905015</c:v>
                </c:pt>
                <c:pt idx="17">
                  <c:v>160151.88047896838</c:v>
                </c:pt>
                <c:pt idx="18">
                  <c:v>159030.88598485384</c:v>
                </c:pt>
                <c:pt idx="19">
                  <c:v>148929.35007856879</c:v>
                </c:pt>
                <c:pt idx="20">
                  <c:v>150531.33103176765</c:v>
                </c:pt>
                <c:pt idx="21">
                  <c:v>152572.86252847407</c:v>
                </c:pt>
                <c:pt idx="22">
                  <c:v>152622.97018583212</c:v>
                </c:pt>
                <c:pt idx="23">
                  <c:v>152092.0790892886</c:v>
                </c:pt>
                <c:pt idx="24">
                  <c:v>156009.45577542065</c:v>
                </c:pt>
                <c:pt idx="25">
                  <c:v>147293.47261113534</c:v>
                </c:pt>
                <c:pt idx="26">
                  <c:v>148955.00556753296</c:v>
                </c:pt>
                <c:pt idx="27">
                  <c:v>149606.4026665003</c:v>
                </c:pt>
                <c:pt idx="28">
                  <c:v>152750.39217696525</c:v>
                </c:pt>
                <c:pt idx="29">
                  <c:v>185796.73107992439</c:v>
                </c:pt>
              </c:numCache>
            </c:numRef>
          </c:yVal>
          <c:smooth val="1"/>
        </c:ser>
        <c:ser>
          <c:idx val="2"/>
          <c:order val="2"/>
          <c:tx>
            <c:strRef>
              <c:f>'Stock Model'!$AG$7</c:f>
              <c:strCache>
                <c:ptCount val="1"/>
                <c:pt idx="0">
                  <c:v>New Cons Units</c:v>
                </c:pt>
              </c:strCache>
            </c:strRef>
          </c:tx>
          <c:spPr>
            <a:ln w="19050"/>
          </c:spP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Model'!$AG$24:$AG$53</c:f>
              <c:numCache>
                <c:formatCode>#,##0</c:formatCode>
                <c:ptCount val="30"/>
                <c:pt idx="0">
                  <c:v>27651.247548357023</c:v>
                </c:pt>
                <c:pt idx="1">
                  <c:v>32362.621272903674</c:v>
                </c:pt>
                <c:pt idx="2">
                  <c:v>29774.023527046043</c:v>
                </c:pt>
                <c:pt idx="3">
                  <c:v>29160.772919940919</c:v>
                </c:pt>
                <c:pt idx="4">
                  <c:v>28085.728740922597</c:v>
                </c:pt>
                <c:pt idx="5">
                  <c:v>17319.945840606233</c:v>
                </c:pt>
                <c:pt idx="6">
                  <c:v>19507.396767477207</c:v>
                </c:pt>
                <c:pt idx="7">
                  <c:v>21753.055523670158</c:v>
                </c:pt>
                <c:pt idx="8">
                  <c:v>22065.735141681995</c:v>
                </c:pt>
                <c:pt idx="9">
                  <c:v>21376.673420837516</c:v>
                </c:pt>
                <c:pt idx="10">
                  <c:v>21078.816567301368</c:v>
                </c:pt>
                <c:pt idx="11">
                  <c:v>19196.888215207131</c:v>
                </c:pt>
                <c:pt idx="12">
                  <c:v>19155.834860160543</c:v>
                </c:pt>
                <c:pt idx="13">
                  <c:v>20362.027425623342</c:v>
                </c:pt>
                <c:pt idx="14">
                  <c:v>21244.13338700547</c:v>
                </c:pt>
                <c:pt idx="15">
                  <c:v>22304.61273357788</c:v>
                </c:pt>
                <c:pt idx="16">
                  <c:v>21430.996394976162</c:v>
                </c:pt>
                <c:pt idx="17">
                  <c:v>21058.272155481354</c:v>
                </c:pt>
                <c:pt idx="18">
                  <c:v>20776.921822733795</c:v>
                </c:pt>
                <c:pt idx="19">
                  <c:v>20705.197359917769</c:v>
                </c:pt>
                <c:pt idx="20">
                  <c:v>20586.743907633976</c:v>
                </c:pt>
                <c:pt idx="21">
                  <c:v>19713.140415248348</c:v>
                </c:pt>
                <c:pt idx="22">
                  <c:v>20402.015993139958</c:v>
                </c:pt>
                <c:pt idx="23">
                  <c:v>21235.927678440134</c:v>
                </c:pt>
                <c:pt idx="24">
                  <c:v>21358.133232592412</c:v>
                </c:pt>
                <c:pt idx="25">
                  <c:v>20874.420825416921</c:v>
                </c:pt>
                <c:pt idx="26">
                  <c:v>20874.420825416921</c:v>
                </c:pt>
                <c:pt idx="27">
                  <c:v>20874.420825416921</c:v>
                </c:pt>
                <c:pt idx="28">
                  <c:v>20874.420825416921</c:v>
                </c:pt>
                <c:pt idx="29">
                  <c:v>20874.420825416921</c:v>
                </c:pt>
              </c:numCache>
            </c:numRef>
          </c:yVal>
          <c:smooth val="1"/>
        </c:ser>
        <c:ser>
          <c:idx val="3"/>
          <c:order val="3"/>
          <c:tx>
            <c:strRef>
              <c:f>'Stock Model'!$AH$7</c:f>
              <c:strCache>
                <c:ptCount val="1"/>
                <c:pt idx="0">
                  <c:v>Total Shipment</c:v>
                </c:pt>
              </c:strCache>
            </c:strRef>
          </c:tx>
          <c:marker>
            <c:symbol val="none"/>
          </c:marke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Model'!$AH$24:$AH$53</c:f>
              <c:numCache>
                <c:formatCode>#,##0</c:formatCode>
                <c:ptCount val="30"/>
                <c:pt idx="0">
                  <c:v>131506.25878995922</c:v>
                </c:pt>
                <c:pt idx="1">
                  <c:v>163492.1183463468</c:v>
                </c:pt>
                <c:pt idx="2">
                  <c:v>160851.90558904954</c:v>
                </c:pt>
                <c:pt idx="3">
                  <c:v>160151.88047896852</c:v>
                </c:pt>
                <c:pt idx="4">
                  <c:v>159030.88598485402</c:v>
                </c:pt>
                <c:pt idx="5">
                  <c:v>148929.35007856903</c:v>
                </c:pt>
                <c:pt idx="6">
                  <c:v>150531.33103176759</c:v>
                </c:pt>
                <c:pt idx="7">
                  <c:v>152572.86252847419</c:v>
                </c:pt>
                <c:pt idx="8">
                  <c:v>152622.97018583168</c:v>
                </c:pt>
                <c:pt idx="9">
                  <c:v>152092.07908928851</c:v>
                </c:pt>
                <c:pt idx="10">
                  <c:v>156009.45577542027</c:v>
                </c:pt>
                <c:pt idx="11">
                  <c:v>147293.47261113545</c:v>
                </c:pt>
                <c:pt idx="12">
                  <c:v>148955.00556753349</c:v>
                </c:pt>
                <c:pt idx="13">
                  <c:v>149606.40266650016</c:v>
                </c:pt>
                <c:pt idx="14">
                  <c:v>152750.39217696461</c:v>
                </c:pt>
                <c:pt idx="15">
                  <c:v>185796.73107992442</c:v>
                </c:pt>
                <c:pt idx="16">
                  <c:v>182282.90198402631</c:v>
                </c:pt>
                <c:pt idx="17">
                  <c:v>181210.15263444974</c:v>
                </c:pt>
                <c:pt idx="18">
                  <c:v>179807.80780758764</c:v>
                </c:pt>
                <c:pt idx="19">
                  <c:v>169634.54743848657</c:v>
                </c:pt>
                <c:pt idx="20">
                  <c:v>171118.07493940162</c:v>
                </c:pt>
                <c:pt idx="21">
                  <c:v>172286.00294372241</c:v>
                </c:pt>
                <c:pt idx="22">
                  <c:v>173024.98617897209</c:v>
                </c:pt>
                <c:pt idx="23">
                  <c:v>173328.00676772874</c:v>
                </c:pt>
                <c:pt idx="24">
                  <c:v>177367.58900801305</c:v>
                </c:pt>
                <c:pt idx="25">
                  <c:v>168167.89343655226</c:v>
                </c:pt>
                <c:pt idx="26">
                  <c:v>169829.42639294988</c:v>
                </c:pt>
                <c:pt idx="27">
                  <c:v>170480.82349191722</c:v>
                </c:pt>
                <c:pt idx="28">
                  <c:v>173624.81300238217</c:v>
                </c:pt>
                <c:pt idx="29">
                  <c:v>206671.15190534131</c:v>
                </c:pt>
              </c:numCache>
            </c:numRef>
          </c:yVal>
          <c:smooth val="1"/>
        </c:ser>
        <c:dLbls>
          <c:showLegendKey val="0"/>
          <c:showVal val="0"/>
          <c:showCatName val="0"/>
          <c:showSerName val="0"/>
          <c:showPercent val="0"/>
          <c:showBubbleSize val="0"/>
        </c:dLbls>
        <c:axId val="104384768"/>
        <c:axId val="104390656"/>
      </c:scatterChart>
      <c:scatterChart>
        <c:scatterStyle val="lineMarker"/>
        <c:varyColors val="0"/>
        <c:ser>
          <c:idx val="4"/>
          <c:order val="4"/>
          <c:tx>
            <c:v>Historical Shipment</c:v>
          </c:tx>
          <c:spPr>
            <a:ln w="28575">
              <a:noFill/>
            </a:ln>
          </c:spPr>
          <c:xVal>
            <c:numRef>
              <c:f>'Stock Model'!$V$9:$V$24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Model'!$W$9:$W$24</c:f>
              <c:numCache>
                <c:formatCode>#,##0</c:formatCode>
                <c:ptCount val="16"/>
                <c:pt idx="0">
                  <c:v>131058.85071473589</c:v>
                </c:pt>
                <c:pt idx="1">
                  <c:v>131150.60963527369</c:v>
                </c:pt>
                <c:pt idx="2">
                  <c:v>131129.49707344314</c:v>
                </c:pt>
                <c:pt idx="3">
                  <c:v>131077.88206200331</c:v>
                </c:pt>
                <c:pt idx="4">
                  <c:v>130991.10755902769</c:v>
                </c:pt>
                <c:pt idx="5">
                  <c:v>130945.15724393162</c:v>
                </c:pt>
                <c:pt idx="6">
                  <c:v>131609.40423796279</c:v>
                </c:pt>
                <c:pt idx="7">
                  <c:v>131023.93426429035</c:v>
                </c:pt>
                <c:pt idx="8">
                  <c:v>130819.80700480411</c:v>
                </c:pt>
                <c:pt idx="9">
                  <c:v>130557.23504414957</c:v>
                </c:pt>
                <c:pt idx="10">
                  <c:v>130715.40566845117</c:v>
                </c:pt>
                <c:pt idx="11">
                  <c:v>134930.63920811878</c:v>
                </c:pt>
                <c:pt idx="12">
                  <c:v>128096.58439592818</c:v>
                </c:pt>
                <c:pt idx="13">
                  <c:v>129799.17070737295</c:v>
                </c:pt>
                <c:pt idx="14">
                  <c:v>129244.37524087676</c:v>
                </c:pt>
                <c:pt idx="15">
                  <c:v>131506.25878995922</c:v>
                </c:pt>
              </c:numCache>
            </c:numRef>
          </c:yVal>
          <c:smooth val="0"/>
        </c:ser>
        <c:ser>
          <c:idx val="5"/>
          <c:order val="5"/>
          <c:tx>
            <c:strRef>
              <c:f>'Stock Model'!$AI$7</c:f>
              <c:strCache>
                <c:ptCount val="1"/>
                <c:pt idx="0">
                  <c:v>6Plan's Baseline</c:v>
                </c:pt>
              </c:strCache>
            </c:strRef>
          </c:tx>
          <c:spPr>
            <a:ln w="19050">
              <a:solidFill>
                <a:schemeClr val="accent6"/>
              </a:solidFill>
            </a:ln>
          </c:spPr>
          <c:xVal>
            <c:numRef>
              <c:f>'Stock Model'!$V$24:$V$53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Model'!$AI$24:$AI$53</c:f>
              <c:numCache>
                <c:formatCode>#,##0</c:formatCode>
                <c:ptCount val="30"/>
                <c:pt idx="0">
                  <c:v>131506.25878995922</c:v>
                </c:pt>
                <c:pt idx="1">
                  <c:v>136217.63251450585</c:v>
                </c:pt>
                <c:pt idx="2">
                  <c:v>133629.03476864824</c:v>
                </c:pt>
                <c:pt idx="3">
                  <c:v>133015.7841615431</c:v>
                </c:pt>
                <c:pt idx="4">
                  <c:v>131940.73998252477</c:v>
                </c:pt>
                <c:pt idx="5">
                  <c:v>121174.95708220842</c:v>
                </c:pt>
                <c:pt idx="6">
                  <c:v>123362.4080090794</c:v>
                </c:pt>
                <c:pt idx="7">
                  <c:v>125608.06676527235</c:v>
                </c:pt>
                <c:pt idx="8">
                  <c:v>125920.74638328419</c:v>
                </c:pt>
                <c:pt idx="9">
                  <c:v>125231.6846624397</c:v>
                </c:pt>
                <c:pt idx="10">
                  <c:v>124933.82780890356</c:v>
                </c:pt>
                <c:pt idx="11">
                  <c:v>124517.31077094727</c:v>
                </c:pt>
                <c:pt idx="12">
                  <c:v>124473.12357200398</c:v>
                </c:pt>
                <c:pt idx="13">
                  <c:v>125771.39190582273</c:v>
                </c:pt>
                <c:pt idx="14">
                  <c:v>126720.83420013479</c:v>
                </c:pt>
                <c:pt idx="15">
                  <c:v>127862.26616858295</c:v>
                </c:pt>
                <c:pt idx="16">
                  <c:v>126921.96155985897</c:v>
                </c:pt>
                <c:pt idx="17">
                  <c:v>126520.78508834167</c:v>
                </c:pt>
                <c:pt idx="18">
                  <c:v>126217.95763095688</c:v>
                </c:pt>
                <c:pt idx="19">
                  <c:v>126140.75801830758</c:v>
                </c:pt>
                <c:pt idx="20">
                  <c:v>126013.26231775785</c:v>
                </c:pt>
                <c:pt idx="21">
                  <c:v>125072.97153587712</c:v>
                </c:pt>
                <c:pt idx="22">
                  <c:v>125814.4330357452</c:v>
                </c:pt>
                <c:pt idx="23">
                  <c:v>126712.00210160263</c:v>
                </c:pt>
                <c:pt idx="24">
                  <c:v>126843.53632401081</c:v>
                </c:pt>
                <c:pt idx="25">
                  <c:v>126322.89930560056</c:v>
                </c:pt>
                <c:pt idx="26">
                  <c:v>126322.89930560056</c:v>
                </c:pt>
                <c:pt idx="27">
                  <c:v>126322.89930560056</c:v>
                </c:pt>
                <c:pt idx="28">
                  <c:v>126322.89930560056</c:v>
                </c:pt>
                <c:pt idx="29">
                  <c:v>126322.89930560056</c:v>
                </c:pt>
              </c:numCache>
            </c:numRef>
          </c:yVal>
          <c:smooth val="0"/>
        </c:ser>
        <c:dLbls>
          <c:showLegendKey val="0"/>
          <c:showVal val="0"/>
          <c:showCatName val="0"/>
          <c:showSerName val="0"/>
          <c:showPercent val="0"/>
          <c:showBubbleSize val="0"/>
        </c:dLbls>
        <c:axId val="104384768"/>
        <c:axId val="104390656"/>
      </c:scatterChart>
      <c:valAx>
        <c:axId val="104384768"/>
        <c:scaling>
          <c:orientation val="minMax"/>
          <c:max val="2034"/>
          <c:min val="2001"/>
        </c:scaling>
        <c:delete val="0"/>
        <c:axPos val="b"/>
        <c:numFmt formatCode="General" sourceLinked="1"/>
        <c:majorTickMark val="out"/>
        <c:minorTickMark val="none"/>
        <c:tickLblPos val="nextTo"/>
        <c:crossAx val="104390656"/>
        <c:crosses val="autoZero"/>
        <c:crossBetween val="midCat"/>
      </c:valAx>
      <c:valAx>
        <c:axId val="104390656"/>
        <c:scaling>
          <c:orientation val="minMax"/>
        </c:scaling>
        <c:delete val="0"/>
        <c:axPos val="l"/>
        <c:majorGridlines/>
        <c:title>
          <c:tx>
            <c:rich>
              <a:bodyPr rot="-5400000" vert="horz"/>
              <a:lstStyle/>
              <a:p>
                <a:pPr>
                  <a:defRPr/>
                </a:pPr>
                <a:r>
                  <a:rPr lang="en-US"/>
                  <a:t>Total</a:t>
                </a:r>
                <a:r>
                  <a:rPr lang="en-US" baseline="0"/>
                  <a:t>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104384768"/>
        <c:crosses val="autoZero"/>
        <c:crossBetween val="midCat"/>
      </c:valAx>
    </c:plotArea>
    <c:legend>
      <c:legendPos val="r"/>
      <c:overlay val="0"/>
    </c:legend>
    <c:plotVisOnly val="1"/>
    <c:dispBlanksAs val="gap"/>
    <c:showDLblsOverMax val="0"/>
  </c:chart>
  <c:printSettings>
    <c:headerFooter/>
    <c:pageMargins b="0.75000000000000133" l="0.70000000000000062" r="0.70000000000000062" t="0.7500000000000013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3"/>
          <c:order val="0"/>
          <c:tx>
            <c:strRef>
              <c:f>'Stock Data'!$H$4</c:f>
              <c:strCache>
                <c:ptCount val="1"/>
                <c:pt idx="0">
                  <c:v>Existing Exit Sign Replacement </c:v>
                </c:pt>
              </c:strCache>
            </c:strRef>
          </c:tx>
          <c:marker>
            <c:symbol val="none"/>
          </c:marker>
          <c:cat>
            <c:numRef>
              <c:f>'Stock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Data'!$H$5:$H$38</c:f>
              <c:numCache>
                <c:formatCode>_(* #,##0_);_(* \(#,##0\);_(* "-"??_);_(@_)</c:formatCode>
                <c:ptCount val="34"/>
                <c:pt idx="0">
                  <c:v>103855.01124160219</c:v>
                </c:pt>
                <c:pt idx="1">
                  <c:v>103855.01124160219</c:v>
                </c:pt>
                <c:pt idx="2">
                  <c:v>103855.01124160219</c:v>
                </c:pt>
                <c:pt idx="3">
                  <c:v>103855.01124160219</c:v>
                </c:pt>
                <c:pt idx="4">
                  <c:v>103855.01124160219</c:v>
                </c:pt>
                <c:pt idx="5">
                  <c:v>103855.01124160219</c:v>
                </c:pt>
                <c:pt idx="6">
                  <c:v>103855.01124160219</c:v>
                </c:pt>
                <c:pt idx="7">
                  <c:v>103855.01124160219</c:v>
                </c:pt>
                <c:pt idx="8">
                  <c:v>103855.01124160219</c:v>
                </c:pt>
                <c:pt idx="9">
                  <c:v>103855.01124160219</c:v>
                </c:pt>
                <c:pt idx="10">
                  <c:v>103855.01124160219</c:v>
                </c:pt>
                <c:pt idx="11">
                  <c:v>103855.01124160219</c:v>
                </c:pt>
                <c:pt idx="12">
                  <c:v>103855.01124160219</c:v>
                </c:pt>
                <c:pt idx="13">
                  <c:v>103855.01124160219</c:v>
                </c:pt>
                <c:pt idx="14">
                  <c:v>103855.01124160219</c:v>
                </c:pt>
                <c:pt idx="15">
                  <c:v>103855.01124160219</c:v>
                </c:pt>
                <c:pt idx="16">
                  <c:v>103855.01124160219</c:v>
                </c:pt>
                <c:pt idx="17">
                  <c:v>103855.01124160219</c:v>
                </c:pt>
                <c:pt idx="18">
                  <c:v>103855.01124160219</c:v>
                </c:pt>
                <c:pt idx="19">
                  <c:v>103855.01124160219</c:v>
                </c:pt>
                <c:pt idx="20">
                  <c:v>103855.01124160219</c:v>
                </c:pt>
                <c:pt idx="21">
                  <c:v>103855.01124160219</c:v>
                </c:pt>
                <c:pt idx="22">
                  <c:v>103855.01124160219</c:v>
                </c:pt>
                <c:pt idx="23">
                  <c:v>103855.01124160219</c:v>
                </c:pt>
                <c:pt idx="24">
                  <c:v>103855.01124160219</c:v>
                </c:pt>
                <c:pt idx="25">
                  <c:v>103855.01124160219</c:v>
                </c:pt>
                <c:pt idx="26">
                  <c:v>103855.01124160219</c:v>
                </c:pt>
                <c:pt idx="27">
                  <c:v>103855.01124160219</c:v>
                </c:pt>
                <c:pt idx="28">
                  <c:v>103855.01124160219</c:v>
                </c:pt>
                <c:pt idx="29">
                  <c:v>103855.01124160219</c:v>
                </c:pt>
                <c:pt idx="30">
                  <c:v>103855.01124160219</c:v>
                </c:pt>
                <c:pt idx="31">
                  <c:v>103855.01124160219</c:v>
                </c:pt>
                <c:pt idx="32">
                  <c:v>103855.01124160219</c:v>
                </c:pt>
                <c:pt idx="33">
                  <c:v>103855.01124160219</c:v>
                </c:pt>
              </c:numCache>
            </c:numRef>
          </c:val>
          <c:smooth val="0"/>
        </c:ser>
        <c:ser>
          <c:idx val="4"/>
          <c:order val="1"/>
          <c:tx>
            <c:strRef>
              <c:f>'Stock Data'!$I$4</c:f>
              <c:strCache>
                <c:ptCount val="1"/>
                <c:pt idx="0">
                  <c:v>New Exit Signs</c:v>
                </c:pt>
              </c:strCache>
            </c:strRef>
          </c:tx>
          <c:marker>
            <c:symbol val="none"/>
          </c:marker>
          <c:cat>
            <c:numRef>
              <c:f>'Stock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Data'!$I$5:$I$38</c:f>
              <c:numCache>
                <c:formatCode>_(* #,##0_);_(* \(#,##0\);_(* "-"??_);_(@_)</c:formatCode>
                <c:ptCount val="34"/>
                <c:pt idx="0">
                  <c:v>31075.627966516608</c:v>
                </c:pt>
                <c:pt idx="1">
                  <c:v>24241.57315432599</c:v>
                </c:pt>
                <c:pt idx="2">
                  <c:v>25944.159465770765</c:v>
                </c:pt>
                <c:pt idx="3">
                  <c:v>25389.363999274574</c:v>
                </c:pt>
                <c:pt idx="4">
                  <c:v>27651.247548357023</c:v>
                </c:pt>
                <c:pt idx="5">
                  <c:v>32362.621272903674</c:v>
                </c:pt>
                <c:pt idx="6">
                  <c:v>29774.023527046043</c:v>
                </c:pt>
                <c:pt idx="7">
                  <c:v>29160.772919940919</c:v>
                </c:pt>
                <c:pt idx="8">
                  <c:v>28085.728740922597</c:v>
                </c:pt>
                <c:pt idx="9">
                  <c:v>17319.945840606233</c:v>
                </c:pt>
                <c:pt idx="10">
                  <c:v>19507.396767477207</c:v>
                </c:pt>
                <c:pt idx="11">
                  <c:v>21753.055523670158</c:v>
                </c:pt>
                <c:pt idx="12">
                  <c:v>22065.735141681995</c:v>
                </c:pt>
                <c:pt idx="13">
                  <c:v>21376.673420837516</c:v>
                </c:pt>
                <c:pt idx="14">
                  <c:v>21078.816567301368</c:v>
                </c:pt>
                <c:pt idx="15">
                  <c:v>19196.888215207131</c:v>
                </c:pt>
                <c:pt idx="16">
                  <c:v>19155.834860160543</c:v>
                </c:pt>
                <c:pt idx="17">
                  <c:v>20362.027425623342</c:v>
                </c:pt>
                <c:pt idx="18">
                  <c:v>21244.13338700547</c:v>
                </c:pt>
                <c:pt idx="19">
                  <c:v>22304.61273357788</c:v>
                </c:pt>
                <c:pt idx="20">
                  <c:v>21430.996394976162</c:v>
                </c:pt>
                <c:pt idx="21">
                  <c:v>21058.272155481354</c:v>
                </c:pt>
                <c:pt idx="22">
                  <c:v>20776.921822733795</c:v>
                </c:pt>
                <c:pt idx="23">
                  <c:v>20705.197359917769</c:v>
                </c:pt>
                <c:pt idx="24">
                  <c:v>20586.743907633976</c:v>
                </c:pt>
                <c:pt idx="25">
                  <c:v>19713.140415248348</c:v>
                </c:pt>
                <c:pt idx="26">
                  <c:v>20402.015993139958</c:v>
                </c:pt>
                <c:pt idx="27">
                  <c:v>21235.927678440134</c:v>
                </c:pt>
                <c:pt idx="28">
                  <c:v>21358.133232592412</c:v>
                </c:pt>
                <c:pt idx="29">
                  <c:v>20874.420825416921</c:v>
                </c:pt>
                <c:pt idx="30">
                  <c:v>20874.420825416921</c:v>
                </c:pt>
                <c:pt idx="31">
                  <c:v>20874.420825416921</c:v>
                </c:pt>
                <c:pt idx="32">
                  <c:v>20874.420825416921</c:v>
                </c:pt>
                <c:pt idx="33">
                  <c:v>20874.420825416921</c:v>
                </c:pt>
              </c:numCache>
            </c:numRef>
          </c:val>
          <c:smooth val="0"/>
        </c:ser>
        <c:ser>
          <c:idx val="5"/>
          <c:order val="2"/>
          <c:tx>
            <c:strRef>
              <c:f>'Stock Data'!$J$4</c:f>
              <c:strCache>
                <c:ptCount val="1"/>
                <c:pt idx="0">
                  <c:v>New Exit Sign Replacement </c:v>
                </c:pt>
              </c:strCache>
            </c:strRef>
          </c:tx>
          <c:marker>
            <c:symbol val="none"/>
          </c:marker>
          <c:cat>
            <c:numRef>
              <c:f>'Stock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Data'!$J$5:$J$38</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1465.4113141379489</c:v>
                </c:pt>
                <c:pt idx="16">
                  <c:v>1462.2774702412628</c:v>
                </c:pt>
                <c:pt idx="17">
                  <c:v>1554.3532385972017</c:v>
                </c:pt>
                <c:pt idx="18">
                  <c:v>1621.6895715271351</c:v>
                </c:pt>
                <c:pt idx="19">
                  <c:v>1702.6421934028917</c:v>
                </c:pt>
                <c:pt idx="20">
                  <c:v>1635.953923280623</c:v>
                </c:pt>
                <c:pt idx="21">
                  <c:v>1607.5016912581186</c:v>
                </c:pt>
                <c:pt idx="22">
                  <c:v>1586.0245666209005</c:v>
                </c:pt>
                <c:pt idx="23">
                  <c:v>1580.5494167876161</c:v>
                </c:pt>
                <c:pt idx="24">
                  <c:v>1571.5071685216776</c:v>
                </c:pt>
                <c:pt idx="25">
                  <c:v>1504.8198790265915</c:v>
                </c:pt>
                <c:pt idx="26">
                  <c:v>1557.4058010030503</c:v>
                </c:pt>
                <c:pt idx="27">
                  <c:v>1621.0631815603156</c:v>
                </c:pt>
                <c:pt idx="28">
                  <c:v>1630.3918498162147</c:v>
                </c:pt>
                <c:pt idx="29">
                  <c:v>1593.4672385814445</c:v>
                </c:pt>
                <c:pt idx="30">
                  <c:v>1593.4672385814445</c:v>
                </c:pt>
                <c:pt idx="31">
                  <c:v>1593.4672385814445</c:v>
                </c:pt>
                <c:pt idx="32">
                  <c:v>1593.4672385814445</c:v>
                </c:pt>
                <c:pt idx="33">
                  <c:v>1593.4672385814445</c:v>
                </c:pt>
              </c:numCache>
            </c:numRef>
          </c:val>
          <c:smooth val="0"/>
        </c:ser>
        <c:ser>
          <c:idx val="6"/>
          <c:order val="3"/>
          <c:tx>
            <c:strRef>
              <c:f>'Stock Data'!$K$4</c:f>
              <c:strCache>
                <c:ptCount val="1"/>
                <c:pt idx="0">
                  <c:v>Total Exit Signs (shipment)</c:v>
                </c:pt>
              </c:strCache>
            </c:strRef>
          </c:tx>
          <c:marker>
            <c:symbol val="none"/>
          </c:marker>
          <c:cat>
            <c:numRef>
              <c:f>'Stock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Data'!$K$5:$K$38</c:f>
              <c:numCache>
                <c:formatCode>_(* #,##0_);_(* \(#,##0\);_(* "-"??_);_(@_)</c:formatCode>
                <c:ptCount val="34"/>
                <c:pt idx="0">
                  <c:v>134930.63920811878</c:v>
                </c:pt>
                <c:pt idx="1">
                  <c:v>128096.58439592818</c:v>
                </c:pt>
                <c:pt idx="2">
                  <c:v>129799.17070737295</c:v>
                </c:pt>
                <c:pt idx="3">
                  <c:v>129244.37524087676</c:v>
                </c:pt>
                <c:pt idx="4">
                  <c:v>131506.25878995922</c:v>
                </c:pt>
                <c:pt idx="5">
                  <c:v>136217.63251450585</c:v>
                </c:pt>
                <c:pt idx="6">
                  <c:v>133629.03476864824</c:v>
                </c:pt>
                <c:pt idx="7">
                  <c:v>133015.7841615431</c:v>
                </c:pt>
                <c:pt idx="8">
                  <c:v>131940.73998252477</c:v>
                </c:pt>
                <c:pt idx="9">
                  <c:v>121174.95708220842</c:v>
                </c:pt>
                <c:pt idx="10">
                  <c:v>123362.4080090794</c:v>
                </c:pt>
                <c:pt idx="11">
                  <c:v>125608.06676527235</c:v>
                </c:pt>
                <c:pt idx="12">
                  <c:v>125920.74638328419</c:v>
                </c:pt>
                <c:pt idx="13">
                  <c:v>125231.6846624397</c:v>
                </c:pt>
                <c:pt idx="14">
                  <c:v>124933.82780890356</c:v>
                </c:pt>
                <c:pt idx="15">
                  <c:v>124517.31077094727</c:v>
                </c:pt>
                <c:pt idx="16">
                  <c:v>124473.12357200398</c:v>
                </c:pt>
                <c:pt idx="17">
                  <c:v>125771.39190582273</c:v>
                </c:pt>
                <c:pt idx="18">
                  <c:v>126720.83420013479</c:v>
                </c:pt>
                <c:pt idx="19">
                  <c:v>127862.26616858295</c:v>
                </c:pt>
                <c:pt idx="20">
                  <c:v>126921.96155985897</c:v>
                </c:pt>
                <c:pt idx="21">
                  <c:v>126520.78508834167</c:v>
                </c:pt>
                <c:pt idx="22">
                  <c:v>126217.95763095688</c:v>
                </c:pt>
                <c:pt idx="23">
                  <c:v>126140.75801830758</c:v>
                </c:pt>
                <c:pt idx="24">
                  <c:v>126013.26231775785</c:v>
                </c:pt>
                <c:pt idx="25">
                  <c:v>125072.97153587712</c:v>
                </c:pt>
                <c:pt idx="26">
                  <c:v>125814.4330357452</c:v>
                </c:pt>
                <c:pt idx="27">
                  <c:v>126712.00210160263</c:v>
                </c:pt>
                <c:pt idx="28">
                  <c:v>126843.53632401081</c:v>
                </c:pt>
                <c:pt idx="29">
                  <c:v>126322.89930560056</c:v>
                </c:pt>
                <c:pt idx="30">
                  <c:v>126322.89930560056</c:v>
                </c:pt>
                <c:pt idx="31">
                  <c:v>126322.89930560056</c:v>
                </c:pt>
                <c:pt idx="32">
                  <c:v>126322.89930560056</c:v>
                </c:pt>
                <c:pt idx="33">
                  <c:v>126322.89930560056</c:v>
                </c:pt>
              </c:numCache>
            </c:numRef>
          </c:val>
          <c:smooth val="0"/>
        </c:ser>
        <c:dLbls>
          <c:showLegendKey val="0"/>
          <c:showVal val="0"/>
          <c:showCatName val="0"/>
          <c:showSerName val="0"/>
          <c:showPercent val="0"/>
          <c:showBubbleSize val="0"/>
        </c:dLbls>
        <c:marker val="1"/>
        <c:smooth val="0"/>
        <c:axId val="104369152"/>
        <c:axId val="245904128"/>
      </c:lineChart>
      <c:catAx>
        <c:axId val="104369152"/>
        <c:scaling>
          <c:orientation val="minMax"/>
        </c:scaling>
        <c:delete val="0"/>
        <c:axPos val="b"/>
        <c:numFmt formatCode="General" sourceLinked="1"/>
        <c:majorTickMark val="out"/>
        <c:minorTickMark val="none"/>
        <c:tickLblPos val="nextTo"/>
        <c:crossAx val="245904128"/>
        <c:crosses val="autoZero"/>
        <c:auto val="1"/>
        <c:lblAlgn val="ctr"/>
        <c:lblOffset val="100"/>
        <c:noMultiLvlLbl val="0"/>
      </c:catAx>
      <c:valAx>
        <c:axId val="245904128"/>
        <c:scaling>
          <c:orientation val="minMax"/>
        </c:scaling>
        <c:delete val="0"/>
        <c:axPos val="l"/>
        <c:majorGridlines/>
        <c:numFmt formatCode="_(* #,##0_);_(* \(#,##0\);_(* &quot;-&quot;??_);_(@_)" sourceLinked="1"/>
        <c:majorTickMark val="out"/>
        <c:minorTickMark val="none"/>
        <c:tickLblPos val="nextTo"/>
        <c:crossAx val="104369152"/>
        <c:crosses val="autoZero"/>
        <c:crossBetween val="between"/>
      </c:valAx>
    </c:plotArea>
    <c:legend>
      <c:legendPos val="r"/>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6</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170089</xdr:colOff>
      <xdr:row>34</xdr:row>
      <xdr:rowOff>35834</xdr:rowOff>
    </xdr:from>
    <xdr:to>
      <xdr:col>10</xdr:col>
      <xdr:colOff>1544410</xdr:colOff>
      <xdr:row>49</xdr:row>
      <xdr:rowOff>140608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10</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0</xdr:colOff>
      <xdr:row>16</xdr:row>
      <xdr:rowOff>0</xdr:rowOff>
    </xdr:from>
    <xdr:to>
      <xdr:col>14</xdr:col>
      <xdr:colOff>1723172</xdr:colOff>
      <xdr:row>40</xdr:row>
      <xdr:rowOff>104024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164644</xdr:colOff>
      <xdr:row>4</xdr:row>
      <xdr:rowOff>55787</xdr:rowOff>
    </xdr:from>
    <xdr:to>
      <xdr:col>22</xdr:col>
      <xdr:colOff>285750</xdr:colOff>
      <xdr:row>28</xdr:row>
      <xdr:rowOff>27213</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95250</xdr:colOff>
      <xdr:row>4</xdr:row>
      <xdr:rowOff>95250</xdr:rowOff>
    </xdr:from>
    <xdr:to>
      <xdr:col>33</xdr:col>
      <xdr:colOff>216356</xdr:colOff>
      <xdr:row>28</xdr:row>
      <xdr:rowOff>66676</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35</xdr:col>
      <xdr:colOff>600074</xdr:colOff>
      <xdr:row>7</xdr:row>
      <xdr:rowOff>261939</xdr:rowOff>
    </xdr:from>
    <xdr:to>
      <xdr:col>52</xdr:col>
      <xdr:colOff>178592</xdr:colOff>
      <xdr:row>30</xdr:row>
      <xdr:rowOff>107158</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13</xdr:col>
      <xdr:colOff>409575</xdr:colOff>
      <xdr:row>13</xdr:row>
      <xdr:rowOff>161925</xdr:rowOff>
    </xdr:from>
    <xdr:to>
      <xdr:col>16</xdr:col>
      <xdr:colOff>2124074</xdr:colOff>
      <xdr:row>29</xdr:row>
      <xdr:rowOff>95250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1:AC89"/>
  <sheetViews>
    <sheetView tabSelected="1" topLeftCell="L43" zoomScale="50" zoomScaleNormal="50" workbookViewId="0">
      <selection activeCell="Z59" sqref="Z59:Z88"/>
    </sheetView>
  </sheetViews>
  <sheetFormatPr defaultColWidth="9.140625" defaultRowHeight="15"/>
  <cols>
    <col min="1" max="1" width="9.140625" style="1"/>
    <col min="2" max="3" width="20.85546875" style="1" customWidth="1"/>
    <col min="4" max="5" width="15.7109375" style="1" customWidth="1"/>
    <col min="6" max="6" width="22.7109375" style="1" customWidth="1"/>
    <col min="7" max="7" width="18.42578125" style="1" customWidth="1"/>
    <col min="8" max="11" width="30.28515625" style="1" customWidth="1"/>
    <col min="12" max="15" width="27.7109375" style="1" customWidth="1"/>
    <col min="16" max="16" width="31.140625" style="1" customWidth="1"/>
    <col min="17" max="18" width="30.140625" style="1" customWidth="1"/>
    <col min="19" max="19" width="23" style="1" customWidth="1"/>
    <col min="20" max="20" width="22.42578125" style="1" customWidth="1"/>
    <col min="21" max="21" width="25" style="1" customWidth="1"/>
    <col min="22" max="22" width="14.5703125" style="1" bestFit="1" customWidth="1"/>
    <col min="23" max="16384" width="9.140625" style="1"/>
  </cols>
  <sheetData>
    <row r="1" spans="2:19" ht="15.75" thickBot="1"/>
    <row r="2" spans="2:19" ht="28.5">
      <c r="B2" s="146" t="s">
        <v>41</v>
      </c>
      <c r="C2" s="147"/>
      <c r="D2" s="147"/>
      <c r="E2" s="147"/>
      <c r="F2" s="147"/>
      <c r="G2" s="147"/>
      <c r="H2" s="147"/>
      <c r="I2" s="147"/>
      <c r="J2" s="147"/>
      <c r="K2" s="147"/>
      <c r="L2" s="61"/>
      <c r="M2" s="61"/>
      <c r="N2" s="61"/>
      <c r="O2" s="61"/>
      <c r="P2" s="61"/>
      <c r="Q2" s="61"/>
      <c r="R2" s="61"/>
      <c r="S2" s="62"/>
    </row>
    <row r="3" spans="2:19" ht="19.5" thickBot="1">
      <c r="B3" s="3"/>
      <c r="C3" s="4"/>
      <c r="D3" s="4"/>
      <c r="E3" s="4"/>
      <c r="F3" s="4"/>
      <c r="G3" s="4"/>
      <c r="H3" s="4"/>
      <c r="I3" s="4"/>
      <c r="J3" s="4"/>
      <c r="K3" s="4"/>
      <c r="L3" s="4"/>
      <c r="M3" s="204"/>
      <c r="N3" s="204"/>
      <c r="O3" s="204"/>
      <c r="P3" s="66" t="s">
        <v>155</v>
      </c>
      <c r="Q3" s="4"/>
      <c r="R3" s="4"/>
      <c r="S3" s="5"/>
    </row>
    <row r="4" spans="2:19" ht="15.75" customHeight="1">
      <c r="B4" s="3"/>
      <c r="C4" s="4"/>
      <c r="D4" s="4"/>
      <c r="E4" s="4"/>
      <c r="F4" s="4"/>
      <c r="G4" s="4"/>
      <c r="H4" s="4"/>
      <c r="I4" s="4"/>
      <c r="J4" s="4"/>
      <c r="K4" s="4"/>
      <c r="L4" s="4"/>
      <c r="M4" s="204"/>
      <c r="N4" s="204"/>
      <c r="O4" s="204"/>
      <c r="P4" s="226" t="s">
        <v>28</v>
      </c>
      <c r="Q4" s="220">
        <f>Assumptions!D31</f>
        <v>2006</v>
      </c>
      <c r="R4" s="222"/>
      <c r="S4" s="5"/>
    </row>
    <row r="5" spans="2:19" ht="15.75" customHeight="1">
      <c r="B5" s="3"/>
      <c r="C5" s="4"/>
      <c r="D5" s="4"/>
      <c r="E5" s="4"/>
      <c r="F5" s="4"/>
      <c r="G5" s="4"/>
      <c r="H5" s="4"/>
      <c r="I5" s="4"/>
      <c r="J5" s="4"/>
      <c r="K5" s="4"/>
      <c r="L5" s="4"/>
      <c r="M5" s="204"/>
      <c r="N5" s="204"/>
      <c r="O5" s="204"/>
      <c r="P5" s="211" t="s">
        <v>183</v>
      </c>
      <c r="Q5" s="221">
        <f ca="1">T89-U89</f>
        <v>54.553449778801905</v>
      </c>
      <c r="R5" s="223"/>
      <c r="S5" s="5"/>
    </row>
    <row r="6" spans="2:19" ht="15.75">
      <c r="B6" s="3"/>
      <c r="C6" s="4"/>
      <c r="D6" s="4"/>
      <c r="E6" s="4"/>
      <c r="F6" s="4"/>
      <c r="G6" s="4"/>
      <c r="H6" s="4"/>
      <c r="I6" s="4"/>
      <c r="J6" s="4"/>
      <c r="K6" s="4"/>
      <c r="L6" s="4"/>
      <c r="M6" s="204"/>
      <c r="N6" s="204"/>
      <c r="O6" s="204"/>
      <c r="P6" s="227" t="s">
        <v>184</v>
      </c>
      <c r="Q6" s="228">
        <f>VLOOKUP(2009,$S$58:$V$89,4)</f>
        <v>2.5002770226688451</v>
      </c>
      <c r="R6" s="224"/>
      <c r="S6" s="5"/>
    </row>
    <row r="7" spans="2:19" ht="16.5" thickBot="1">
      <c r="B7" s="3"/>
      <c r="C7" s="4"/>
      <c r="D7" s="4"/>
      <c r="E7" s="4"/>
      <c r="F7" s="4"/>
      <c r="G7" s="4"/>
      <c r="H7" s="4"/>
      <c r="I7" s="4"/>
      <c r="J7" s="4"/>
      <c r="K7" s="4"/>
      <c r="L7" s="4"/>
      <c r="M7" s="204"/>
      <c r="N7" s="204"/>
      <c r="O7" s="204"/>
      <c r="P7" s="229" t="s">
        <v>168</v>
      </c>
      <c r="Q7" s="230">
        <f ca="1">SUM(AA64:AA68)</f>
        <v>0</v>
      </c>
      <c r="R7" s="225"/>
      <c r="S7" s="5"/>
    </row>
    <row r="8" spans="2:19">
      <c r="B8" s="3"/>
      <c r="C8" s="4"/>
      <c r="D8" s="4"/>
      <c r="E8" s="4"/>
      <c r="F8" s="4"/>
      <c r="G8" s="4"/>
      <c r="H8" s="4"/>
      <c r="I8" s="4"/>
      <c r="J8" s="4"/>
      <c r="K8" s="4"/>
      <c r="L8" s="4"/>
      <c r="M8" s="204"/>
      <c r="N8" s="204"/>
      <c r="O8" s="204"/>
      <c r="S8" s="5"/>
    </row>
    <row r="9" spans="2:19">
      <c r="B9" s="3"/>
      <c r="C9" s="4"/>
      <c r="D9" s="4"/>
      <c r="E9" s="4"/>
      <c r="F9" s="4"/>
      <c r="G9" s="4"/>
      <c r="H9" s="4"/>
      <c r="I9" s="4"/>
      <c r="J9" s="4"/>
      <c r="K9" s="4"/>
      <c r="L9" s="4"/>
      <c r="M9" s="204"/>
      <c r="N9" s="204"/>
      <c r="O9" s="204"/>
      <c r="S9" s="5"/>
    </row>
    <row r="10" spans="2:19">
      <c r="B10" s="3"/>
      <c r="C10" s="4"/>
      <c r="D10" s="4"/>
      <c r="E10" s="4"/>
      <c r="F10" s="4"/>
      <c r="G10" s="4"/>
      <c r="H10" s="4"/>
      <c r="I10" s="4"/>
      <c r="J10" s="4"/>
      <c r="K10" s="4"/>
      <c r="L10" s="4"/>
      <c r="M10" s="204"/>
      <c r="N10" s="204"/>
      <c r="O10" s="204"/>
      <c r="P10" s="4"/>
      <c r="Q10" s="4"/>
      <c r="R10" s="4"/>
      <c r="S10" s="5"/>
    </row>
    <row r="11" spans="2:19">
      <c r="B11" s="3"/>
      <c r="C11" s="4"/>
      <c r="D11" s="4"/>
      <c r="E11" s="4"/>
      <c r="F11" s="4"/>
      <c r="G11" s="4"/>
      <c r="H11" s="4"/>
      <c r="I11" s="4"/>
      <c r="J11" s="4"/>
      <c r="K11" s="4"/>
      <c r="L11" s="204"/>
      <c r="M11" s="204"/>
      <c r="N11" s="204"/>
      <c r="O11" s="204"/>
      <c r="P11" s="204" t="s">
        <v>156</v>
      </c>
      <c r="Q11" s="204"/>
      <c r="R11" s="204"/>
      <c r="S11" s="5"/>
    </row>
    <row r="12" spans="2:19">
      <c r="B12" s="3"/>
      <c r="C12" s="4"/>
      <c r="D12" s="4"/>
      <c r="E12" s="4"/>
      <c r="F12" s="4"/>
      <c r="G12" s="4"/>
      <c r="H12" s="4"/>
      <c r="I12" s="4"/>
      <c r="J12" s="4"/>
      <c r="K12" s="4"/>
      <c r="L12" s="204"/>
      <c r="M12" s="204"/>
      <c r="N12" s="204"/>
      <c r="O12" s="204"/>
      <c r="P12" s="204" t="s">
        <v>157</v>
      </c>
      <c r="Q12" s="204"/>
      <c r="R12" s="204"/>
      <c r="S12" s="5"/>
    </row>
    <row r="13" spans="2:19">
      <c r="B13" s="3"/>
      <c r="C13" s="4"/>
      <c r="D13" s="4"/>
      <c r="E13" s="4"/>
      <c r="F13" s="4"/>
      <c r="G13" s="4"/>
      <c r="H13" s="4"/>
      <c r="I13" s="4"/>
      <c r="J13" s="4"/>
      <c r="K13" s="4"/>
      <c r="L13" s="204"/>
      <c r="M13" s="204"/>
      <c r="N13" s="204"/>
      <c r="O13" s="204"/>
      <c r="P13" s="204"/>
      <c r="Q13" s="204"/>
      <c r="R13" s="204"/>
      <c r="S13" s="5"/>
    </row>
    <row r="14" spans="2:19">
      <c r="B14" s="3"/>
      <c r="C14" s="4"/>
      <c r="D14" s="4"/>
      <c r="E14" s="4"/>
      <c r="F14" s="4"/>
      <c r="G14" s="4"/>
      <c r="H14" s="4"/>
      <c r="I14" s="4"/>
      <c r="J14" s="4"/>
      <c r="K14" s="4"/>
      <c r="L14" s="204"/>
      <c r="M14" s="204"/>
      <c r="N14" s="204"/>
      <c r="O14" s="204"/>
      <c r="P14" s="204"/>
      <c r="Q14" s="204"/>
      <c r="R14" s="204"/>
      <c r="S14" s="5"/>
    </row>
    <row r="15" spans="2:19" ht="30" customHeight="1">
      <c r="B15" s="3"/>
      <c r="C15" s="4"/>
      <c r="D15" s="4"/>
      <c r="E15" s="4"/>
      <c r="F15" s="4"/>
      <c r="G15" s="4"/>
      <c r="H15" s="4"/>
      <c r="I15" s="4"/>
      <c r="J15" s="4"/>
      <c r="K15" s="4"/>
      <c r="L15" s="204"/>
      <c r="M15" s="204"/>
      <c r="N15" s="204"/>
      <c r="O15" s="204"/>
      <c r="P15" s="204"/>
      <c r="Q15" s="204"/>
      <c r="R15" s="204"/>
      <c r="S15" s="5"/>
    </row>
    <row r="16" spans="2:19">
      <c r="B16" s="3"/>
      <c r="C16" s="4"/>
      <c r="D16" s="4"/>
      <c r="E16" s="4"/>
      <c r="F16" s="4"/>
      <c r="G16" s="4"/>
      <c r="H16" s="4"/>
      <c r="I16" s="4"/>
      <c r="J16" s="4"/>
      <c r="K16" s="4"/>
      <c r="L16" s="204"/>
      <c r="M16" s="204"/>
      <c r="N16" s="204"/>
      <c r="O16" s="204"/>
      <c r="P16" s="204"/>
      <c r="Q16" s="204"/>
      <c r="R16" s="204"/>
      <c r="S16" s="5"/>
    </row>
    <row r="17" spans="2:19">
      <c r="B17" s="3"/>
      <c r="C17" s="4"/>
      <c r="D17" s="4"/>
      <c r="E17" s="4"/>
      <c r="F17" s="4"/>
      <c r="G17" s="4"/>
      <c r="H17" s="4"/>
      <c r="I17" s="4"/>
      <c r="J17" s="4"/>
      <c r="K17" s="4"/>
      <c r="L17" s="4"/>
      <c r="M17" s="204"/>
      <c r="N17" s="204"/>
      <c r="O17" s="204"/>
      <c r="P17" s="4"/>
      <c r="Q17" s="4"/>
      <c r="R17" s="4"/>
      <c r="S17" s="5"/>
    </row>
    <row r="18" spans="2:19">
      <c r="B18" s="3"/>
      <c r="C18" s="4"/>
      <c r="D18" s="4"/>
      <c r="E18" s="4"/>
      <c r="F18" s="4"/>
      <c r="G18" s="4"/>
      <c r="H18" s="4"/>
      <c r="I18" s="4"/>
      <c r="J18" s="4"/>
      <c r="K18" s="4"/>
      <c r="L18" s="4"/>
      <c r="M18" s="204"/>
      <c r="N18" s="204"/>
      <c r="O18" s="204"/>
      <c r="P18" s="4"/>
      <c r="Q18" s="4"/>
      <c r="R18" s="4"/>
      <c r="S18" s="5"/>
    </row>
    <row r="19" spans="2:19" ht="18.75">
      <c r="B19" s="3"/>
      <c r="C19" s="4"/>
      <c r="D19" s="4"/>
      <c r="E19" s="4"/>
      <c r="F19" s="4"/>
      <c r="G19" s="4"/>
      <c r="H19" s="4"/>
      <c r="I19" s="4"/>
      <c r="J19" s="4"/>
      <c r="K19" s="4"/>
      <c r="L19" s="4"/>
      <c r="M19" s="204"/>
      <c r="N19" s="204"/>
      <c r="O19" s="204"/>
      <c r="P19" s="66"/>
      <c r="Q19" s="4"/>
      <c r="R19" s="4"/>
      <c r="S19" s="5"/>
    </row>
    <row r="20" spans="2:19">
      <c r="B20" s="3"/>
      <c r="C20" s="4"/>
      <c r="D20" s="4"/>
      <c r="E20" s="4"/>
      <c r="F20" s="4"/>
      <c r="G20" s="4"/>
      <c r="H20" s="4"/>
      <c r="I20" s="4"/>
      <c r="J20" s="4"/>
      <c r="K20" s="4"/>
      <c r="L20" s="4"/>
      <c r="M20" s="204"/>
      <c r="N20" s="204"/>
      <c r="O20" s="204"/>
      <c r="P20" s="4"/>
      <c r="Q20" s="4"/>
      <c r="R20" s="4"/>
      <c r="S20" s="5"/>
    </row>
    <row r="21" spans="2:19">
      <c r="B21" s="3"/>
      <c r="C21" s="4"/>
      <c r="D21" s="4"/>
      <c r="E21" s="4"/>
      <c r="F21" s="4"/>
      <c r="G21" s="4"/>
      <c r="H21" s="4"/>
      <c r="I21" s="4"/>
      <c r="J21" s="4"/>
      <c r="K21" s="4"/>
      <c r="L21" s="4"/>
      <c r="M21" s="204"/>
      <c r="N21" s="204"/>
      <c r="O21" s="204"/>
      <c r="P21" s="4"/>
      <c r="Q21" s="4"/>
      <c r="R21" s="4"/>
      <c r="S21" s="5"/>
    </row>
    <row r="22" spans="2:19">
      <c r="B22" s="3"/>
      <c r="C22" s="4"/>
      <c r="D22" s="4"/>
      <c r="E22" s="4"/>
      <c r="F22" s="4"/>
      <c r="G22" s="4"/>
      <c r="H22" s="4"/>
      <c r="I22" s="4"/>
      <c r="J22" s="4"/>
      <c r="K22" s="4"/>
      <c r="L22" s="4"/>
      <c r="M22" s="204"/>
      <c r="N22" s="204"/>
      <c r="O22" s="204"/>
      <c r="P22" s="4"/>
      <c r="Q22" s="4"/>
      <c r="R22" s="4"/>
      <c r="S22" s="5"/>
    </row>
    <row r="23" spans="2:19">
      <c r="B23" s="3"/>
      <c r="C23" s="4"/>
      <c r="D23" s="4"/>
      <c r="E23" s="4"/>
      <c r="F23" s="4"/>
      <c r="G23" s="4"/>
      <c r="H23" s="4"/>
      <c r="I23" s="4"/>
      <c r="J23" s="4"/>
      <c r="K23" s="4"/>
      <c r="L23" s="4"/>
      <c r="M23" s="204"/>
      <c r="N23" s="204"/>
      <c r="O23" s="204"/>
      <c r="P23" s="4"/>
      <c r="Q23" s="4"/>
      <c r="R23" s="4"/>
      <c r="S23" s="5"/>
    </row>
    <row r="24" spans="2:19">
      <c r="B24" s="3"/>
      <c r="C24" s="4"/>
      <c r="D24" s="4"/>
      <c r="E24" s="4"/>
      <c r="F24" s="4"/>
      <c r="G24" s="4"/>
      <c r="H24" s="4"/>
      <c r="I24" s="4"/>
      <c r="J24" s="4"/>
      <c r="K24" s="4"/>
      <c r="L24" s="4"/>
      <c r="M24" s="204"/>
      <c r="N24" s="204"/>
      <c r="O24" s="204"/>
      <c r="P24" s="4"/>
      <c r="Q24" s="4"/>
      <c r="R24" s="4"/>
      <c r="S24" s="5"/>
    </row>
    <row r="25" spans="2:19">
      <c r="B25" s="3"/>
      <c r="C25" s="4"/>
      <c r="D25" s="4"/>
      <c r="E25" s="4"/>
      <c r="F25" s="4"/>
      <c r="G25" s="4"/>
      <c r="H25" s="4"/>
      <c r="I25" s="4"/>
      <c r="J25" s="4"/>
      <c r="K25" s="4"/>
      <c r="L25" s="4"/>
      <c r="M25" s="204"/>
      <c r="N25" s="204"/>
      <c r="O25" s="204"/>
      <c r="P25" s="4"/>
      <c r="Q25" s="4"/>
      <c r="R25" s="4"/>
      <c r="S25" s="5"/>
    </row>
    <row r="26" spans="2:19">
      <c r="B26" s="3"/>
      <c r="C26" s="4"/>
      <c r="D26" s="4"/>
      <c r="E26" s="4"/>
      <c r="F26" s="4"/>
      <c r="G26" s="4"/>
      <c r="H26" s="4"/>
      <c r="I26" s="4"/>
      <c r="J26" s="4"/>
      <c r="K26" s="4"/>
      <c r="L26" s="4"/>
      <c r="M26" s="204"/>
      <c r="N26" s="204"/>
      <c r="O26" s="204"/>
      <c r="P26" s="4"/>
      <c r="Q26" s="4"/>
      <c r="R26" s="4"/>
      <c r="S26" s="5"/>
    </row>
    <row r="27" spans="2:19">
      <c r="B27" s="3"/>
      <c r="C27" s="4"/>
      <c r="D27" s="4"/>
      <c r="E27" s="4"/>
      <c r="F27" s="4"/>
      <c r="G27" s="4"/>
      <c r="H27" s="4"/>
      <c r="I27" s="4"/>
      <c r="J27" s="4"/>
      <c r="K27" s="4"/>
      <c r="L27" s="4"/>
      <c r="M27" s="204"/>
      <c r="N27" s="204"/>
      <c r="O27" s="204"/>
      <c r="P27" s="4"/>
      <c r="Q27" s="4"/>
      <c r="R27" s="4"/>
      <c r="S27" s="5"/>
    </row>
    <row r="28" spans="2:19">
      <c r="B28" s="3"/>
      <c r="C28" s="4"/>
      <c r="D28" s="4"/>
      <c r="E28" s="4"/>
      <c r="F28" s="4"/>
      <c r="G28" s="4"/>
      <c r="H28" s="4"/>
      <c r="I28" s="4"/>
      <c r="J28" s="4"/>
      <c r="K28" s="4"/>
      <c r="L28" s="4"/>
      <c r="M28" s="204"/>
      <c r="N28" s="204"/>
      <c r="O28" s="204"/>
      <c r="P28" s="4"/>
      <c r="Q28" s="4"/>
      <c r="R28" s="4"/>
      <c r="S28" s="5"/>
    </row>
    <row r="29" spans="2:19">
      <c r="B29" s="3"/>
      <c r="C29" s="4"/>
      <c r="D29" s="4"/>
      <c r="E29" s="4"/>
      <c r="F29" s="4"/>
      <c r="G29" s="4"/>
      <c r="H29" s="4"/>
      <c r="I29" s="4"/>
      <c r="J29" s="4"/>
      <c r="K29" s="4"/>
      <c r="L29" s="4"/>
      <c r="M29" s="204"/>
      <c r="N29" s="204"/>
      <c r="O29" s="204"/>
      <c r="P29" s="4"/>
      <c r="Q29" s="4"/>
      <c r="R29" s="4"/>
      <c r="S29" s="5"/>
    </row>
    <row r="30" spans="2:19">
      <c r="B30" s="3"/>
      <c r="C30" s="4"/>
      <c r="D30" s="4"/>
      <c r="E30" s="4"/>
      <c r="F30" s="4"/>
      <c r="G30" s="4"/>
      <c r="H30" s="4"/>
      <c r="I30" s="4"/>
      <c r="J30" s="4"/>
      <c r="K30" s="4"/>
      <c r="L30" s="4"/>
      <c r="M30" s="204"/>
      <c r="N30" s="204"/>
      <c r="O30" s="204"/>
      <c r="P30" s="4"/>
      <c r="Q30" s="4"/>
      <c r="R30" s="4"/>
      <c r="S30" s="5"/>
    </row>
    <row r="31" spans="2:19">
      <c r="B31" s="3"/>
      <c r="C31" s="4"/>
      <c r="D31" s="4"/>
      <c r="E31" s="4"/>
      <c r="F31" s="4"/>
      <c r="G31" s="4"/>
      <c r="H31" s="4"/>
      <c r="I31" s="4"/>
      <c r="J31" s="4"/>
      <c r="K31" s="4"/>
      <c r="L31" s="4"/>
      <c r="M31" s="204"/>
      <c r="N31" s="204"/>
      <c r="O31" s="204"/>
      <c r="P31" s="4"/>
      <c r="Q31" s="4"/>
      <c r="R31" s="4"/>
      <c r="S31" s="5"/>
    </row>
    <row r="32" spans="2:19">
      <c r="B32" s="3"/>
      <c r="C32" s="4"/>
      <c r="D32" s="4"/>
      <c r="E32" s="4"/>
      <c r="F32" s="4"/>
      <c r="G32" s="4"/>
      <c r="H32" s="4"/>
      <c r="I32" s="4"/>
      <c r="J32" s="4"/>
      <c r="K32" s="4"/>
      <c r="L32" s="4"/>
      <c r="M32" s="204"/>
      <c r="N32" s="204"/>
      <c r="O32" s="204"/>
      <c r="P32" s="4"/>
      <c r="Q32" s="4"/>
      <c r="R32" s="4"/>
      <c r="S32" s="5"/>
    </row>
    <row r="33" spans="2:19">
      <c r="B33" s="3"/>
      <c r="C33" s="4"/>
      <c r="D33" s="4"/>
      <c r="E33" s="4"/>
      <c r="F33" s="4"/>
      <c r="G33" s="4"/>
      <c r="H33" s="4"/>
      <c r="I33" s="4"/>
      <c r="J33" s="4"/>
      <c r="K33" s="4"/>
      <c r="L33" s="4"/>
      <c r="M33" s="204"/>
      <c r="N33" s="204"/>
      <c r="O33" s="204"/>
      <c r="P33" s="4"/>
      <c r="Q33" s="4"/>
      <c r="R33" s="4"/>
      <c r="S33" s="5"/>
    </row>
    <row r="34" spans="2:19">
      <c r="B34" s="3"/>
      <c r="C34" s="4"/>
      <c r="D34" s="4"/>
      <c r="E34" s="4"/>
      <c r="F34" s="4"/>
      <c r="G34" s="4"/>
      <c r="H34" s="4"/>
      <c r="I34" s="4"/>
      <c r="J34" s="4"/>
      <c r="K34" s="4"/>
      <c r="L34" s="4"/>
      <c r="M34" s="204"/>
      <c r="N34" s="204"/>
      <c r="O34" s="204"/>
      <c r="P34" s="4"/>
      <c r="Q34" s="4"/>
      <c r="R34" s="4"/>
      <c r="S34" s="5"/>
    </row>
    <row r="35" spans="2:19">
      <c r="B35" s="3"/>
      <c r="C35" s="4"/>
      <c r="D35" s="4"/>
      <c r="E35" s="4"/>
      <c r="F35" s="4"/>
      <c r="G35" s="4"/>
      <c r="H35" s="4"/>
      <c r="I35" s="4"/>
      <c r="J35" s="4"/>
      <c r="K35" s="4"/>
      <c r="L35" s="4"/>
      <c r="M35" s="204"/>
      <c r="N35" s="204"/>
      <c r="O35" s="204"/>
      <c r="P35" s="4"/>
      <c r="Q35" s="4"/>
      <c r="R35" s="4"/>
      <c r="S35" s="5"/>
    </row>
    <row r="36" spans="2:19">
      <c r="B36" s="3"/>
      <c r="C36" s="4"/>
      <c r="D36" s="4"/>
      <c r="E36" s="4"/>
      <c r="F36" s="4"/>
      <c r="G36" s="4"/>
      <c r="H36" s="4"/>
      <c r="I36" s="4"/>
      <c r="J36" s="4"/>
      <c r="K36" s="4"/>
      <c r="L36" s="4"/>
      <c r="M36" s="204"/>
      <c r="N36" s="204"/>
      <c r="O36" s="204"/>
      <c r="P36" s="4"/>
      <c r="Q36" s="4"/>
      <c r="R36" s="4"/>
      <c r="S36" s="5"/>
    </row>
    <row r="37" spans="2:19">
      <c r="B37" s="3"/>
      <c r="C37" s="4"/>
      <c r="D37" s="4"/>
      <c r="E37" s="4"/>
      <c r="F37" s="4"/>
      <c r="G37" s="4"/>
      <c r="H37" s="4"/>
      <c r="I37" s="4"/>
      <c r="J37" s="4"/>
      <c r="K37" s="4"/>
      <c r="L37" s="4"/>
      <c r="M37" s="204"/>
      <c r="N37" s="204"/>
      <c r="O37" s="204"/>
      <c r="P37" s="4"/>
      <c r="Q37" s="4"/>
      <c r="R37" s="4"/>
      <c r="S37" s="5"/>
    </row>
    <row r="38" spans="2:19">
      <c r="B38" s="3"/>
      <c r="C38" s="4"/>
      <c r="D38" s="4"/>
      <c r="E38" s="4"/>
      <c r="F38" s="4"/>
      <c r="G38" s="4"/>
      <c r="H38" s="4"/>
      <c r="I38" s="4"/>
      <c r="J38" s="4"/>
      <c r="K38" s="4"/>
      <c r="L38" s="4"/>
      <c r="M38" s="204"/>
      <c r="N38" s="204"/>
      <c r="O38" s="204"/>
      <c r="P38" s="4"/>
      <c r="Q38" s="4"/>
      <c r="R38" s="4"/>
      <c r="S38" s="5"/>
    </row>
    <row r="39" spans="2:19">
      <c r="B39" s="3"/>
      <c r="C39" s="4"/>
      <c r="D39" s="4"/>
      <c r="E39" s="4"/>
      <c r="F39" s="4"/>
      <c r="G39" s="4"/>
      <c r="H39" s="4"/>
      <c r="I39" s="4"/>
      <c r="J39" s="4"/>
      <c r="K39" s="4"/>
      <c r="L39" s="4"/>
      <c r="M39" s="204"/>
      <c r="N39" s="204"/>
      <c r="O39" s="204"/>
      <c r="P39" s="4"/>
      <c r="Q39" s="4"/>
      <c r="R39" s="4"/>
      <c r="S39" s="5"/>
    </row>
    <row r="40" spans="2:19">
      <c r="B40" s="3"/>
      <c r="C40" s="4"/>
      <c r="D40" s="4"/>
      <c r="E40" s="4"/>
      <c r="F40" s="4"/>
      <c r="G40" s="4"/>
      <c r="H40" s="4"/>
      <c r="I40" s="4"/>
      <c r="J40" s="4"/>
      <c r="K40" s="4"/>
      <c r="L40" s="4"/>
      <c r="M40" s="204"/>
      <c r="N40" s="204"/>
      <c r="O40" s="204"/>
      <c r="P40" s="4"/>
      <c r="Q40" s="4"/>
      <c r="R40" s="4"/>
      <c r="S40" s="5"/>
    </row>
    <row r="41" spans="2:19">
      <c r="B41" s="3"/>
      <c r="C41" s="4"/>
      <c r="D41" s="4"/>
      <c r="E41" s="4"/>
      <c r="F41" s="4"/>
      <c r="G41" s="4"/>
      <c r="H41" s="4"/>
      <c r="I41" s="4"/>
      <c r="J41" s="4"/>
      <c r="K41" s="4"/>
      <c r="L41" s="4"/>
      <c r="M41" s="204"/>
      <c r="N41" s="204"/>
      <c r="O41" s="204"/>
      <c r="P41" s="4"/>
      <c r="Q41" s="4"/>
      <c r="R41" s="4"/>
      <c r="S41" s="5"/>
    </row>
    <row r="42" spans="2:19">
      <c r="B42" s="3"/>
      <c r="C42" s="4"/>
      <c r="D42" s="4"/>
      <c r="E42" s="4"/>
      <c r="F42" s="4"/>
      <c r="G42" s="4"/>
      <c r="H42" s="4"/>
      <c r="I42" s="4"/>
      <c r="J42" s="4"/>
      <c r="K42" s="4"/>
      <c r="L42" s="4"/>
      <c r="M42" s="204"/>
      <c r="N42" s="204"/>
      <c r="O42" s="204"/>
      <c r="P42" s="4"/>
      <c r="Q42" s="4"/>
      <c r="R42" s="4"/>
      <c r="S42" s="5"/>
    </row>
    <row r="43" spans="2:19">
      <c r="B43" s="3"/>
      <c r="C43" s="4"/>
      <c r="D43" s="4"/>
      <c r="E43" s="4"/>
      <c r="F43" s="4"/>
      <c r="G43" s="4"/>
      <c r="H43" s="4"/>
      <c r="I43" s="4"/>
      <c r="J43" s="4"/>
      <c r="K43" s="4"/>
      <c r="L43" s="4"/>
      <c r="M43" s="204"/>
      <c r="N43" s="204"/>
      <c r="O43" s="204"/>
      <c r="P43" s="4"/>
      <c r="Q43" s="4"/>
      <c r="R43" s="4"/>
      <c r="S43" s="5"/>
    </row>
    <row r="44" spans="2:19">
      <c r="B44" s="3"/>
      <c r="C44" s="4"/>
      <c r="D44" s="4"/>
      <c r="E44" s="4"/>
      <c r="F44" s="4"/>
      <c r="G44" s="4"/>
      <c r="H44" s="4"/>
      <c r="I44" s="4"/>
      <c r="J44" s="4"/>
      <c r="K44" s="4"/>
      <c r="L44" s="4"/>
      <c r="M44" s="204"/>
      <c r="N44" s="204"/>
      <c r="O44" s="204"/>
      <c r="P44" s="4"/>
      <c r="Q44" s="4"/>
      <c r="R44" s="4"/>
      <c r="S44" s="5"/>
    </row>
    <row r="45" spans="2:19">
      <c r="B45" s="3"/>
      <c r="C45" s="4"/>
      <c r="D45" s="4"/>
      <c r="E45" s="4"/>
      <c r="F45" s="4"/>
      <c r="G45" s="4"/>
      <c r="H45" s="4"/>
      <c r="I45" s="4"/>
      <c r="J45" s="4"/>
      <c r="K45" s="4"/>
      <c r="L45" s="4"/>
      <c r="M45" s="204"/>
      <c r="N45" s="204"/>
      <c r="O45" s="204"/>
      <c r="P45" s="4"/>
      <c r="Q45" s="4"/>
      <c r="R45" s="4"/>
      <c r="S45" s="5"/>
    </row>
    <row r="46" spans="2:19">
      <c r="B46" s="3"/>
      <c r="C46" s="4"/>
      <c r="D46" s="4"/>
      <c r="E46" s="4"/>
      <c r="F46" s="4"/>
      <c r="G46" s="4"/>
      <c r="H46" s="4"/>
      <c r="I46" s="4"/>
      <c r="J46" s="4"/>
      <c r="K46" s="4"/>
      <c r="L46" s="4"/>
      <c r="M46" s="204"/>
      <c r="N46" s="204"/>
      <c r="O46" s="204"/>
      <c r="P46" s="4"/>
      <c r="Q46" s="4"/>
      <c r="R46" s="4"/>
      <c r="S46" s="5"/>
    </row>
    <row r="47" spans="2:19">
      <c r="B47" s="3"/>
      <c r="C47" s="4"/>
      <c r="D47" s="4"/>
      <c r="E47" s="4"/>
      <c r="F47" s="4"/>
      <c r="G47" s="4"/>
      <c r="H47" s="4"/>
      <c r="I47" s="4"/>
      <c r="J47" s="4"/>
      <c r="K47" s="4"/>
      <c r="L47" s="4"/>
      <c r="M47" s="204"/>
      <c r="N47" s="204"/>
      <c r="O47" s="204"/>
      <c r="P47" s="4"/>
      <c r="Q47" s="4"/>
      <c r="R47" s="4"/>
      <c r="S47" s="5"/>
    </row>
    <row r="48" spans="2:19">
      <c r="B48" s="3"/>
      <c r="C48" s="4"/>
      <c r="D48" s="4"/>
      <c r="E48" s="4"/>
      <c r="F48" s="4"/>
      <c r="G48" s="4"/>
      <c r="H48" s="4"/>
      <c r="I48" s="4"/>
      <c r="J48" s="4"/>
      <c r="K48" s="4"/>
      <c r="L48" s="4"/>
      <c r="M48" s="204"/>
      <c r="N48" s="204"/>
      <c r="O48" s="204"/>
      <c r="P48" s="4"/>
      <c r="Q48" s="4"/>
      <c r="R48" s="4"/>
      <c r="S48" s="5"/>
    </row>
    <row r="49" spans="2:29">
      <c r="B49" s="3"/>
      <c r="C49" s="4"/>
      <c r="D49" s="4"/>
      <c r="E49" s="4"/>
      <c r="F49" s="4"/>
      <c r="G49" s="4"/>
      <c r="H49" s="4"/>
      <c r="I49" s="4"/>
      <c r="J49" s="4"/>
      <c r="K49" s="4"/>
      <c r="L49" s="4"/>
      <c r="M49" s="204"/>
      <c r="N49" s="204"/>
      <c r="O49" s="204"/>
      <c r="P49" s="4"/>
      <c r="Q49" s="4"/>
      <c r="R49" s="4"/>
      <c r="S49" s="5"/>
    </row>
    <row r="50" spans="2:29">
      <c r="B50" s="3"/>
      <c r="C50" s="4"/>
      <c r="D50" s="4"/>
      <c r="E50" s="4"/>
      <c r="F50" s="4"/>
      <c r="G50" s="4"/>
      <c r="H50" s="4"/>
      <c r="I50" s="4"/>
      <c r="J50" s="4"/>
      <c r="K50" s="4"/>
      <c r="L50" s="4"/>
      <c r="M50" s="204"/>
      <c r="N50" s="204"/>
      <c r="O50" s="204"/>
      <c r="P50" s="4"/>
      <c r="Q50" s="4"/>
      <c r="R50" s="4"/>
      <c r="S50" s="5"/>
    </row>
    <row r="51" spans="2:29">
      <c r="B51" s="3"/>
      <c r="C51" s="4"/>
      <c r="D51" s="4"/>
      <c r="E51" s="4"/>
      <c r="F51" s="4"/>
      <c r="G51" s="4"/>
      <c r="H51" s="4"/>
      <c r="I51" s="4"/>
      <c r="J51" s="4"/>
      <c r="K51" s="4"/>
      <c r="L51" s="4"/>
      <c r="M51" s="204"/>
      <c r="N51" s="204"/>
      <c r="O51" s="204"/>
      <c r="P51" s="4"/>
      <c r="Q51" s="4"/>
      <c r="R51" s="4"/>
      <c r="S51" s="5"/>
    </row>
    <row r="52" spans="2:29" ht="15.75" thickBot="1">
      <c r="B52" s="63"/>
      <c r="C52" s="64"/>
      <c r="D52" s="64"/>
      <c r="E52" s="64"/>
      <c r="F52" s="64"/>
      <c r="G52" s="64"/>
      <c r="H52" s="64"/>
      <c r="I52" s="64"/>
      <c r="J52" s="64"/>
      <c r="K52" s="64"/>
      <c r="L52" s="64"/>
      <c r="M52" s="64"/>
      <c r="N52" s="64"/>
      <c r="O52" s="64"/>
      <c r="P52" s="64"/>
      <c r="Q52" s="64"/>
      <c r="R52" s="64"/>
      <c r="S52" s="65"/>
    </row>
    <row r="53" spans="2:29">
      <c r="B53" s="4"/>
      <c r="C53" s="4"/>
      <c r="D53" s="4"/>
      <c r="E53" s="4"/>
      <c r="F53" s="4"/>
      <c r="G53" s="4"/>
      <c r="H53" s="4"/>
      <c r="I53" s="4"/>
      <c r="J53" s="4"/>
      <c r="K53" s="4"/>
    </row>
    <row r="56" spans="2:29" ht="15.75" thickBot="1"/>
    <row r="57" spans="2:29">
      <c r="B57" s="240"/>
      <c r="C57" s="235" t="s">
        <v>162</v>
      </c>
      <c r="D57" s="235"/>
      <c r="E57" s="235"/>
      <c r="F57" s="235"/>
      <c r="G57" s="237"/>
      <c r="H57" s="240"/>
      <c r="I57" s="235" t="s">
        <v>163</v>
      </c>
      <c r="J57" s="237"/>
      <c r="K57" s="235"/>
      <c r="L57" s="235" t="s">
        <v>164</v>
      </c>
      <c r="M57" s="237"/>
      <c r="N57" s="234"/>
      <c r="O57" s="234"/>
      <c r="P57" s="240" t="s">
        <v>185</v>
      </c>
      <c r="Q57" s="237"/>
      <c r="R57" s="233"/>
      <c r="S57" s="240"/>
      <c r="T57" s="235" t="s">
        <v>186</v>
      </c>
      <c r="U57" s="235"/>
      <c r="V57" s="237"/>
      <c r="W57" s="233"/>
      <c r="X57" s="250" t="s">
        <v>167</v>
      </c>
      <c r="Y57" s="251"/>
      <c r="Z57" s="251"/>
      <c r="AA57" s="251"/>
      <c r="AB57" s="251"/>
      <c r="AC57" s="252"/>
    </row>
    <row r="58" spans="2:29" s="145" customFormat="1" ht="58.15" customHeight="1">
      <c r="B58" s="243" t="s">
        <v>39</v>
      </c>
      <c r="C58" s="244" t="s">
        <v>187</v>
      </c>
      <c r="D58" s="244" t="s">
        <v>152</v>
      </c>
      <c r="E58" s="244" t="s">
        <v>153</v>
      </c>
      <c r="F58" s="244" t="s">
        <v>150</v>
      </c>
      <c r="G58" s="242" t="s">
        <v>151</v>
      </c>
      <c r="H58" s="243" t="s">
        <v>165</v>
      </c>
      <c r="I58" s="244" t="s">
        <v>166</v>
      </c>
      <c r="J58" s="242" t="s">
        <v>188</v>
      </c>
      <c r="K58" s="245" t="s">
        <v>189</v>
      </c>
      <c r="L58" s="244" t="s">
        <v>190</v>
      </c>
      <c r="M58" s="244" t="s">
        <v>191</v>
      </c>
      <c r="N58" s="238"/>
      <c r="O58" s="238"/>
      <c r="P58" s="243" t="s">
        <v>192</v>
      </c>
      <c r="Q58" s="242" t="s">
        <v>193</v>
      </c>
      <c r="R58" s="236"/>
      <c r="S58" s="241" t="s">
        <v>16</v>
      </c>
      <c r="T58" s="244" t="s">
        <v>192</v>
      </c>
      <c r="U58" s="244" t="s">
        <v>193</v>
      </c>
      <c r="V58" s="242" t="s">
        <v>154</v>
      </c>
      <c r="W58" s="236"/>
      <c r="X58" s="247"/>
      <c r="Y58" s="248" t="s">
        <v>194</v>
      </c>
      <c r="Z58" s="248" t="s">
        <v>195</v>
      </c>
      <c r="AA58" s="246" t="s">
        <v>196</v>
      </c>
      <c r="AB58" s="248" t="s">
        <v>197</v>
      </c>
      <c r="AC58" s="249" t="s">
        <v>198</v>
      </c>
    </row>
    <row r="59" spans="2:29">
      <c r="B59" s="79">
        <v>2005</v>
      </c>
      <c r="C59" s="59">
        <f>UEC!E37*UEC!E17+UEC!E38*UEC!E18+UEC!E39*UEC!E19</f>
        <v>239.58600000000001</v>
      </c>
      <c r="D59" s="59">
        <f>HLOOKUP($B59,UEC!$E$77:$AW$78,2,FALSE)</f>
        <v>110.47333333334245</v>
      </c>
      <c r="E59" s="59">
        <f>HLOOKUP($B59,UEC!$E$82:$AW$83,2,FALSE)</f>
        <v>73.584000000000003</v>
      </c>
      <c r="F59" s="59">
        <f ca="1">HLOOKUP($B59,UEC!$E$90:$AW$91,2,FALSE)</f>
        <v>209.94306207759752</v>
      </c>
      <c r="G59" s="59">
        <f ca="1">HLOOKUP($B59,UEC!$E$95:$AW$96,2,FALSE)</f>
        <v>201.47365124262276</v>
      </c>
      <c r="H59" s="59">
        <f>VLOOKUP($B59,'Stock Model'!$V$8:$AI$53,14,FALSE)</f>
        <v>131506.25878995922</v>
      </c>
      <c r="I59" s="59">
        <f>VLOOKUP($B59,'Stock Model'!$V$8:$AI$53,13,FALSE)</f>
        <v>131506.25878995922</v>
      </c>
      <c r="J59" s="59">
        <f ca="1">VLOOKUP($B59,'Stock Model'!$V$8:$AI$53,3,FALSE)</f>
        <v>1832446.4585003196</v>
      </c>
      <c r="K59" s="59">
        <f ca="1">F59*H59</f>
        <v>27608826.652733013</v>
      </c>
      <c r="L59" s="59">
        <f>D59*I59</f>
        <v>14527934.76272396</v>
      </c>
      <c r="M59" s="59">
        <f>E59*I59</f>
        <v>9676756.5468003601</v>
      </c>
      <c r="P59" s="59">
        <f ca="1">F59*J59</f>
        <v>384709420.59080631</v>
      </c>
      <c r="Q59" s="59">
        <f ca="1">G59*J59</f>
        <v>369189678.70067263</v>
      </c>
      <c r="S59" s="79">
        <v>2005</v>
      </c>
      <c r="T59" s="59">
        <f ca="1">INDEX($C$59:$Q$88,MATCH($S59,$B$59:$B$88,0),MATCH($T$58,$C$58:$Q$58,0))/1000/8760</f>
        <v>43.916600524064641</v>
      </c>
      <c r="U59" s="59">
        <f ca="1">INDEX($C$59:$Q$88,MATCH($S59,$B$59:$B$88,0),MATCH($U$58,$C$58:$Q$58,0))/1000/8760</f>
        <v>42.144940490944364</v>
      </c>
      <c r="V59" s="156"/>
      <c r="X59" s="207">
        <v>2005</v>
      </c>
      <c r="Y59" s="208">
        <f t="shared" ref="Y59:Y88" ca="1" si="0">T59-U59</f>
        <v>1.771660033120277</v>
      </c>
      <c r="Z59" s="208"/>
      <c r="AA59" s="232">
        <f>IF(X59&lt;=$Q$4+Assumptions!$D$7,(L59-M59)/1000/8760,VLOOKUP(X59,'Stock Model'!$V$9:$AI$53,8)*(D59-E59)/1000/8760)</f>
        <v>0.55378746757118724</v>
      </c>
      <c r="AB59" s="239"/>
      <c r="AC59" s="239"/>
    </row>
    <row r="60" spans="2:29">
      <c r="B60" s="79">
        <f t="shared" ref="B60:B85" si="1">B59+1</f>
        <v>2006</v>
      </c>
      <c r="C60" s="59">
        <f>C59</f>
        <v>239.58600000000001</v>
      </c>
      <c r="D60" s="59">
        <f>HLOOKUP($B60,UEC!$E$77:$AW$78,2,FALSE)</f>
        <v>92.028666666672024</v>
      </c>
      <c r="E60" s="59">
        <f>HLOOKUP($B60,UEC!$E$82:$AW$83,2,FALSE)</f>
        <v>52.56</v>
      </c>
      <c r="F60" s="59">
        <f ca="1">HLOOKUP($B60,UEC!$E$90:$AW$91,2,FALSE)</f>
        <v>199.96963806769276</v>
      </c>
      <c r="G60" s="59">
        <f ca="1">HLOOKUP($B60,UEC!$E$95:$AW$96,2,FALSE)</f>
        <v>188.65067751560144</v>
      </c>
      <c r="H60" s="59">
        <f>VLOOKUP($B60,'Stock Model'!$V$8:$AI$53,14,FALSE)</f>
        <v>136217.63251450585</v>
      </c>
      <c r="I60" s="59">
        <f ca="1">VLOOKUP($B60,'Stock Model'!$V$8:$AI$53,13,FALSE)</f>
        <v>163492.1183463468</v>
      </c>
      <c r="J60" s="59">
        <f ca="1">VLOOKUP($B60,'Stock Model'!$V$8:$AI$53,3,FALSE)</f>
        <v>1864809.0797732233</v>
      </c>
      <c r="K60" s="59">
        <f t="shared" ref="K60:K88" ca="1" si="2">F60*H60</f>
        <v>27239390.672363713</v>
      </c>
      <c r="L60" s="59">
        <f t="shared" ref="L60:L88" ca="1" si="3">D60*I60</f>
        <v>15045961.661924044</v>
      </c>
      <c r="M60" s="59">
        <f t="shared" ref="M60:M88" ca="1" si="4">E60*I60</f>
        <v>8593145.7402839884</v>
      </c>
      <c r="P60" s="59">
        <f t="shared" ref="P60:P88" ca="1" si="5">F60*J60</f>
        <v>372905196.74759865</v>
      </c>
      <c r="Q60" s="59">
        <f t="shared" ref="Q60:Q88" ca="1" si="6">G60*J60</f>
        <v>351797496.33646381</v>
      </c>
      <c r="S60" s="79">
        <f>S59+1</f>
        <v>2006</v>
      </c>
      <c r="T60" s="59">
        <f t="shared" ref="T60:T88" ca="1" si="7">INDEX($C$59:$Q$88,MATCH($S60,$B$59:$B$88,0),MATCH($T$58,$C$58:$Q$58,0))/1000/8760</f>
        <v>42.569086386712172</v>
      </c>
      <c r="U60" s="59">
        <f t="shared" ref="U60:U88" ca="1" si="8">INDEX($C$59:$Q$88,MATCH($S60,$B$59:$B$88,0),MATCH($U$58,$C$58:$Q$58,0))/1000/8760</f>
        <v>40.159531545258425</v>
      </c>
      <c r="V60" s="206"/>
      <c r="X60" s="207">
        <f>X59+1</f>
        <v>2006</v>
      </c>
      <c r="Y60" s="208">
        <f t="shared" ca="1" si="0"/>
        <v>2.4095548414537475</v>
      </c>
      <c r="Z60" s="208">
        <f ca="1">Y60+Z59</f>
        <v>2.4095548414537475</v>
      </c>
      <c r="AA60" s="232">
        <f ca="1">IF(X60&lt;=$Q$4+Assumptions!$D$7,(L60-M60)/1000/8760,VLOOKUP(X60,'Stock Model'!$V$9:$AI$53,8)*(D60-E60)/1000/8760)</f>
        <v>0.73662282210502916</v>
      </c>
      <c r="AB60" s="239"/>
      <c r="AC60" s="239"/>
    </row>
    <row r="61" spans="2:29">
      <c r="B61" s="79">
        <f t="shared" si="1"/>
        <v>2007</v>
      </c>
      <c r="C61" s="59">
        <f>C60</f>
        <v>239.58600000000001</v>
      </c>
      <c r="D61" s="59">
        <f>HLOOKUP($B61,UEC!$E$77:$AW$78,2,FALSE)</f>
        <v>73.584000000000003</v>
      </c>
      <c r="E61" s="59">
        <f>HLOOKUP($B61,UEC!$E$82:$AW$83,2,FALSE)</f>
        <v>52.56</v>
      </c>
      <c r="F61" s="59">
        <f ca="1">HLOOKUP($B61,UEC!$E$90:$AW$91,2,FALSE)</f>
        <v>186.79555034408463</v>
      </c>
      <c r="G61" s="59">
        <f ca="1">HLOOKUP($B61,UEC!$E$95:$AW$96,2,FALSE)</f>
        <v>171.96628757914411</v>
      </c>
      <c r="H61" s="59">
        <f>VLOOKUP($B61,'Stock Model'!$V$8:$AI$53,14,FALSE)</f>
        <v>133629.03476864824</v>
      </c>
      <c r="I61" s="59">
        <f ca="1">VLOOKUP($B61,'Stock Model'!$V$8:$AI$53,13,FALSE)</f>
        <v>160851.90558904954</v>
      </c>
      <c r="J61" s="59">
        <f ca="1">VLOOKUP($B61,'Stock Model'!$V$8:$AI$53,3,FALSE)</f>
        <v>1894583.1033002692</v>
      </c>
      <c r="K61" s="59">
        <f t="shared" ca="1" si="2"/>
        <v>24961309.091558468</v>
      </c>
      <c r="L61" s="59">
        <f t="shared" ca="1" si="3"/>
        <v>11836126.620864622</v>
      </c>
      <c r="M61" s="59">
        <f t="shared" ca="1" si="4"/>
        <v>8454376.1577604432</v>
      </c>
      <c r="P61" s="59">
        <f t="shared" ca="1" si="5"/>
        <v>353899693.45357752</v>
      </c>
      <c r="Q61" s="59">
        <f t="shared" ca="1" si="6"/>
        <v>325804422.78472137</v>
      </c>
      <c r="S61" s="79">
        <f t="shared" ref="S61:S88" si="9">S60+1</f>
        <v>2007</v>
      </c>
      <c r="T61" s="59">
        <f t="shared" ca="1" si="7"/>
        <v>40.399508385111588</v>
      </c>
      <c r="U61" s="59">
        <f t="shared" ca="1" si="8"/>
        <v>37.192285706018417</v>
      </c>
      <c r="V61" s="206"/>
      <c r="X61" s="207">
        <f t="shared" ref="X61:X88" si="10">X60+1</f>
        <v>2007</v>
      </c>
      <c r="Y61" s="208">
        <f t="shared" ca="1" si="0"/>
        <v>3.2072226790931708</v>
      </c>
      <c r="Z61" s="208">
        <f t="shared" ref="Z61:Z88" ca="1" si="11">Y61+Z60</f>
        <v>5.6167775205469184</v>
      </c>
      <c r="AA61" s="232">
        <f ca="1">IF(X61&lt;=$Q$4+Assumptions!$D$7,(L61-M61)/1000/8760,VLOOKUP(X61,'Stock Model'!$V$9:$AI$53,8)*(D61-E61)/1000/8760)</f>
        <v>0.38604457341371912</v>
      </c>
      <c r="AB61" s="239"/>
      <c r="AC61" s="239"/>
    </row>
    <row r="62" spans="2:29">
      <c r="B62" s="79">
        <f t="shared" si="1"/>
        <v>2008</v>
      </c>
      <c r="C62" s="59">
        <f>C61</f>
        <v>239.58600000000001</v>
      </c>
      <c r="D62" s="59">
        <f>HLOOKUP($B62,UEC!$E$77:$AW$78,2,FALSE)</f>
        <v>73.584000000000003</v>
      </c>
      <c r="E62" s="59">
        <f>HLOOKUP($B62,UEC!$E$82:$AW$83,2,FALSE)</f>
        <v>52.56</v>
      </c>
      <c r="F62" s="59">
        <f ca="1">HLOOKUP($B62,UEC!$E$90:$AW$91,2,FALSE)</f>
        <v>172.54884638014207</v>
      </c>
      <c r="G62" s="59">
        <f ca="1">HLOOKUP($B62,UEC!$E$95:$AW$96,2,FALSE)</f>
        <v>156.05313420408879</v>
      </c>
      <c r="H62" s="59">
        <f>VLOOKUP($B62,'Stock Model'!$V$8:$AI$53,14,FALSE)</f>
        <v>133015.7841615431</v>
      </c>
      <c r="I62" s="59">
        <f ca="1">VLOOKUP($B62,'Stock Model'!$V$8:$AI$53,13,FALSE)</f>
        <v>160151.88047896852</v>
      </c>
      <c r="J62" s="59">
        <f ca="1">VLOOKUP($B62,'Stock Model'!$V$8:$AI$53,3,FALSE)</f>
        <v>1923743.8762202102</v>
      </c>
      <c r="K62" s="59">
        <f t="shared" ca="1" si="2"/>
        <v>22951720.107424233</v>
      </c>
      <c r="L62" s="59">
        <f t="shared" ca="1" si="3"/>
        <v>11784615.973164421</v>
      </c>
      <c r="M62" s="59">
        <f t="shared" ca="1" si="4"/>
        <v>8417582.8379745856</v>
      </c>
      <c r="P62" s="59">
        <f t="shared" ca="1" si="5"/>
        <v>331939786.57266009</v>
      </c>
      <c r="Q62" s="59">
        <f t="shared" ca="1" si="6"/>
        <v>300206261.29008645</v>
      </c>
      <c r="S62" s="79">
        <f t="shared" si="9"/>
        <v>2008</v>
      </c>
      <c r="T62" s="59">
        <f t="shared" ca="1" si="7"/>
        <v>37.892669700075352</v>
      </c>
      <c r="U62" s="59">
        <f t="shared" ca="1" si="8"/>
        <v>34.270121151836349</v>
      </c>
      <c r="V62" s="206"/>
      <c r="X62" s="207">
        <f t="shared" si="10"/>
        <v>2008</v>
      </c>
      <c r="Y62" s="208">
        <f t="shared" ca="1" si="0"/>
        <v>3.6225485482390027</v>
      </c>
      <c r="Z62" s="208">
        <f t="shared" ca="1" si="11"/>
        <v>9.2393260687859211</v>
      </c>
      <c r="AA62" s="232">
        <f ca="1">IF(X62&lt;=$Q$4+Assumptions!$D$7,(L62-M62)/1000/8760,VLOOKUP(X62,'Stock Model'!$V$9:$AI$53,8)*(D62-E62)/1000/8760)</f>
        <v>0.38436451314952452</v>
      </c>
      <c r="AB62" s="239"/>
      <c r="AC62" s="239"/>
    </row>
    <row r="63" spans="2:29">
      <c r="B63" s="79">
        <f t="shared" si="1"/>
        <v>2009</v>
      </c>
      <c r="C63" s="59">
        <f>C62</f>
        <v>239.58600000000001</v>
      </c>
      <c r="D63" s="59">
        <f>HLOOKUP($B63,UEC!$E$77:$AW$78,2,FALSE)</f>
        <v>73.584000000000003</v>
      </c>
      <c r="E63" s="59">
        <f>HLOOKUP($B63,UEC!$E$82:$AW$83,2,FALSE)</f>
        <v>52.56</v>
      </c>
      <c r="F63" s="59">
        <f ca="1">HLOOKUP($B63,UEC!$E$90:$AW$91,2,FALSE)</f>
        <v>158.81189051869836</v>
      </c>
      <c r="G63" s="59">
        <f ca="1">HLOOKUP($B63,UEC!$E$95:$AW$96,2,FALSE)</f>
        <v>140.70682454036964</v>
      </c>
      <c r="H63" s="59">
        <f>VLOOKUP($B63,'Stock Model'!$V$8:$AI$53,14,FALSE)</f>
        <v>131940.73998252477</v>
      </c>
      <c r="I63" s="59">
        <f ca="1">VLOOKUP($B63,'Stock Model'!$V$8:$AI$53,13,FALSE)</f>
        <v>159030.88598485402</v>
      </c>
      <c r="J63" s="59">
        <f ca="1">VLOOKUP($B63,'Stock Model'!$V$8:$AI$53,3,FALSE)</f>
        <v>1951829.6049611329</v>
      </c>
      <c r="K63" s="59">
        <f t="shared" ca="1" si="2"/>
        <v>20953758.353060771</v>
      </c>
      <c r="L63" s="59">
        <f t="shared" ca="1" si="3"/>
        <v>11702128.714309499</v>
      </c>
      <c r="M63" s="59">
        <f t="shared" ca="1" si="4"/>
        <v>8358663.3673639279</v>
      </c>
      <c r="P63" s="59">
        <f t="shared" ca="1" si="5"/>
        <v>309973749.53424174</v>
      </c>
      <c r="Q63" s="59">
        <f t="shared" ca="1" si="6"/>
        <v>274635745.75796509</v>
      </c>
      <c r="S63" s="79">
        <f t="shared" si="9"/>
        <v>2009</v>
      </c>
      <c r="T63" s="59">
        <f t="shared" ca="1" si="7"/>
        <v>35.38513122537006</v>
      </c>
      <c r="U63" s="59">
        <f t="shared" ca="1" si="8"/>
        <v>31.35111252944807</v>
      </c>
      <c r="V63" s="206">
        <f t="shared" ref="V63" si="12">-(D63-C63)*H63/1000/8760</f>
        <v>2.5002770226688451</v>
      </c>
      <c r="X63" s="207">
        <f t="shared" si="10"/>
        <v>2009</v>
      </c>
      <c r="Y63" s="208">
        <f t="shared" ca="1" si="0"/>
        <v>4.0340186959219899</v>
      </c>
      <c r="Z63" s="208">
        <f t="shared" ca="1" si="11"/>
        <v>13.273344764707911</v>
      </c>
      <c r="AA63" s="232">
        <f ca="1">IF(X63&lt;=$Q$4+Assumptions!$D$7,(L63-M63)/1000/8760,VLOOKUP(X63,'Stock Model'!$V$9:$AI$53,8)*(D63-E63)/1000/8760)</f>
        <v>0.38167412636364961</v>
      </c>
      <c r="AB63" s="239"/>
      <c r="AC63" s="239"/>
    </row>
    <row r="64" spans="2:29">
      <c r="B64" s="79">
        <f t="shared" si="1"/>
        <v>2010</v>
      </c>
      <c r="C64" s="59">
        <f>'UEC Development'!$F$13</f>
        <v>52.56</v>
      </c>
      <c r="D64" s="59">
        <f>HLOOKUP($B64,UEC!$E$77:$AW$78,2,FALSE)</f>
        <v>52.56</v>
      </c>
      <c r="E64" s="59">
        <f>HLOOKUP($B64,UEC!$E$82:$AW$83,2,FALSE)</f>
        <v>52.56</v>
      </c>
      <c r="F64" s="59">
        <f ca="1">HLOOKUP($B64,UEC!$E$90:$AW$91,2,FALSE)</f>
        <v>145.52531158891483</v>
      </c>
      <c r="G64" s="59">
        <f ca="1">HLOOKUP($B64,UEC!$E$95:$AW$96,2,FALSE)</f>
        <v>125.85615044805388</v>
      </c>
      <c r="H64" s="59">
        <f>VLOOKUP($B64,'Stock Model'!$V$8:$AI$53,14,FALSE)</f>
        <v>121174.95708220842</v>
      </c>
      <c r="I64" s="59">
        <f ca="1">VLOOKUP($B64,'Stock Model'!$V$8:$AI$53,13,FALSE)</f>
        <v>148929.35007856903</v>
      </c>
      <c r="J64" s="59">
        <f ca="1">VLOOKUP($B64,'Stock Model'!$V$8:$AI$53,3,FALSE)</f>
        <v>1969149.5508017391</v>
      </c>
      <c r="K64" s="59">
        <f t="shared" ca="1" si="2"/>
        <v>17634023.386161763</v>
      </c>
      <c r="L64" s="59">
        <f t="shared" ca="1" si="3"/>
        <v>7827726.6401295885</v>
      </c>
      <c r="M64" s="59">
        <f t="shared" ca="1" si="4"/>
        <v>7827726.6401295885</v>
      </c>
      <c r="P64" s="59">
        <f t="shared" ca="1" si="5"/>
        <v>286561101.94559479</v>
      </c>
      <c r="Q64" s="59">
        <f t="shared" ca="1" si="6"/>
        <v>247829582.12042141</v>
      </c>
      <c r="S64" s="79">
        <f t="shared" si="9"/>
        <v>2010</v>
      </c>
      <c r="T64" s="59">
        <f t="shared" ca="1" si="7"/>
        <v>32.712454559999401</v>
      </c>
      <c r="U64" s="59">
        <f t="shared" ca="1" si="8"/>
        <v>28.291048187262717</v>
      </c>
      <c r="V64" s="206"/>
      <c r="X64" s="207">
        <f t="shared" si="10"/>
        <v>2010</v>
      </c>
      <c r="Y64" s="208">
        <f t="shared" ca="1" si="0"/>
        <v>4.4214063727366835</v>
      </c>
      <c r="Z64" s="208">
        <f t="shared" ca="1" si="11"/>
        <v>17.694751137444594</v>
      </c>
      <c r="AA64" s="232">
        <f ca="1">IF(X64&lt;=$Q$4+Assumptions!$D$7,(L64-M64)/1000/8760,VLOOKUP(X64,'Stock Model'!$V$9:$AI$53,8)*(D64-E64)/1000/8760)</f>
        <v>0</v>
      </c>
      <c r="AB64" s="239"/>
      <c r="AC64" s="239"/>
    </row>
    <row r="65" spans="2:29">
      <c r="B65" s="79">
        <f t="shared" si="1"/>
        <v>2011</v>
      </c>
      <c r="C65" s="59">
        <f>'UEC Development'!$F$13</f>
        <v>52.56</v>
      </c>
      <c r="D65" s="59">
        <f>HLOOKUP($B65,UEC!$E$77:$AW$78,2,FALSE)</f>
        <v>52.56</v>
      </c>
      <c r="E65" s="59">
        <f>HLOOKUP($B65,UEC!$E$82:$AW$83,2,FALSE)</f>
        <v>52.56</v>
      </c>
      <c r="F65" s="59">
        <f ca="1">HLOOKUP($B65,UEC!$E$90:$AW$91,2,FALSE)</f>
        <v>131.28827324149592</v>
      </c>
      <c r="G65" s="59">
        <f ca="1">HLOOKUP($B65,UEC!$E$95:$AW$96,2,FALSE)</f>
        <v>111.81071190522756</v>
      </c>
      <c r="H65" s="59">
        <f>VLOOKUP($B65,'Stock Model'!$V$8:$AI$53,14,FALSE)</f>
        <v>123362.4080090794</v>
      </c>
      <c r="I65" s="59">
        <f ca="1">VLOOKUP($B65,'Stock Model'!$V$8:$AI$53,13,FALSE)</f>
        <v>150531.33103176759</v>
      </c>
      <c r="J65" s="59">
        <f ca="1">VLOOKUP($B65,'Stock Model'!$V$8:$AI$53,3,FALSE)</f>
        <v>1988656.9475692164</v>
      </c>
      <c r="K65" s="59">
        <f t="shared" ca="1" si="2"/>
        <v>16196037.530424921</v>
      </c>
      <c r="L65" s="59">
        <f t="shared" ca="1" si="3"/>
        <v>7911926.7590297051</v>
      </c>
      <c r="M65" s="59">
        <f t="shared" ca="1" si="4"/>
        <v>7911926.7590297051</v>
      </c>
      <c r="P65" s="59">
        <f t="shared" ca="1" si="5"/>
        <v>261087336.71606648</v>
      </c>
      <c r="Q65" s="59">
        <f t="shared" ca="1" si="6"/>
        <v>222353149.04299089</v>
      </c>
      <c r="S65" s="79">
        <f t="shared" si="9"/>
        <v>2011</v>
      </c>
      <c r="T65" s="59">
        <f t="shared" ca="1" si="7"/>
        <v>29.804490492701653</v>
      </c>
      <c r="U65" s="59">
        <f t="shared" ca="1" si="8"/>
        <v>25.382779571117684</v>
      </c>
      <c r="V65" s="206"/>
      <c r="X65" s="207">
        <f t="shared" si="10"/>
        <v>2011</v>
      </c>
      <c r="Y65" s="208">
        <f t="shared" ca="1" si="0"/>
        <v>4.4217109215839692</v>
      </c>
      <c r="Z65" s="208">
        <f t="shared" ca="1" si="11"/>
        <v>22.116462059028564</v>
      </c>
      <c r="AA65" s="232">
        <f ca="1">IF(X65&lt;=$Q$4+Assumptions!$D$7,(L65-M65)/1000/8760,VLOOKUP(X65,'Stock Model'!$V$9:$AI$53,8)*(D65-E65)/1000/8760)</f>
        <v>0</v>
      </c>
      <c r="AB65" s="239"/>
      <c r="AC65" s="239"/>
    </row>
    <row r="66" spans="2:29">
      <c r="B66" s="79">
        <f t="shared" si="1"/>
        <v>2012</v>
      </c>
      <c r="C66" s="59">
        <f>'UEC Development'!$F$13</f>
        <v>52.56</v>
      </c>
      <c r="D66" s="59">
        <f>HLOOKUP($B66,UEC!$E$77:$AW$78,2,FALSE)</f>
        <v>52.56</v>
      </c>
      <c r="E66" s="59">
        <f>HLOOKUP($B66,UEC!$E$82:$AW$83,2,FALSE)</f>
        <v>52.56</v>
      </c>
      <c r="F66" s="59">
        <f ca="1">HLOOKUP($B66,UEC!$E$90:$AW$91,2,FALSE)</f>
        <v>117.28351528592125</v>
      </c>
      <c r="G66" s="59">
        <f ca="1">HLOOKUP($B66,UEC!$E$95:$AW$96,2,FALSE)</f>
        <v>98.012609533117995</v>
      </c>
      <c r="H66" s="59">
        <f>VLOOKUP($B66,'Stock Model'!$V$8:$AI$53,14,FALSE)</f>
        <v>125608.06676527235</v>
      </c>
      <c r="I66" s="59">
        <f ca="1">VLOOKUP($B66,'Stock Model'!$V$8:$AI$53,13,FALSE)</f>
        <v>152572.86252847419</v>
      </c>
      <c r="J66" s="59">
        <f ca="1">VLOOKUP($B66,'Stock Model'!$V$8:$AI$53,3,FALSE)</f>
        <v>2010410.0030928864</v>
      </c>
      <c r="K66" s="59">
        <f t="shared" ca="1" si="2"/>
        <v>14731755.618499838</v>
      </c>
      <c r="L66" s="59">
        <f t="shared" ca="1" si="3"/>
        <v>8019229.6544966036</v>
      </c>
      <c r="M66" s="59">
        <f t="shared" ca="1" si="4"/>
        <v>8019229.6544966036</v>
      </c>
      <c r="P66" s="59">
        <f t="shared" ca="1" si="5"/>
        <v>235787952.32871354</v>
      </c>
      <c r="Q66" s="59">
        <f t="shared" ca="1" si="6"/>
        <v>197045530.63461763</v>
      </c>
      <c r="S66" s="79">
        <f t="shared" si="9"/>
        <v>2012</v>
      </c>
      <c r="T66" s="59">
        <f t="shared" ca="1" si="7"/>
        <v>26.916432914236704</v>
      </c>
      <c r="U66" s="59">
        <f t="shared" ca="1" si="8"/>
        <v>22.493782035915256</v>
      </c>
      <c r="V66" s="206"/>
      <c r="X66" s="207">
        <f t="shared" si="10"/>
        <v>2012</v>
      </c>
      <c r="Y66" s="208">
        <f t="shared" ca="1" si="0"/>
        <v>4.4226508783214484</v>
      </c>
      <c r="Z66" s="208">
        <f t="shared" ca="1" si="11"/>
        <v>26.539112937350012</v>
      </c>
      <c r="AA66" s="232">
        <f ca="1">IF(X66&lt;=$Q$4+Assumptions!$D$7,(L66-M66)/1000/8760,VLOOKUP(X66,'Stock Model'!$V$9:$AI$53,8)*(D66-E66)/1000/8760)</f>
        <v>0</v>
      </c>
      <c r="AB66" s="239"/>
      <c r="AC66" s="239"/>
    </row>
    <row r="67" spans="2:29">
      <c r="B67" s="79">
        <f t="shared" si="1"/>
        <v>2013</v>
      </c>
      <c r="C67" s="59">
        <f>'UEC Development'!$F$13</f>
        <v>52.56</v>
      </c>
      <c r="D67" s="59">
        <f>HLOOKUP($B67,UEC!$E$77:$AW$78,2,FALSE)</f>
        <v>52.56</v>
      </c>
      <c r="E67" s="59">
        <f>HLOOKUP($B67,UEC!$E$82:$AW$83,2,FALSE)</f>
        <v>52.56</v>
      </c>
      <c r="F67" s="59">
        <f ca="1">HLOOKUP($B67,UEC!$E$90:$AW$91,2,FALSE)</f>
        <v>104.81741051411363</v>
      </c>
      <c r="G67" s="59">
        <f ca="1">HLOOKUP($B67,UEC!$E$95:$AW$96,2,FALSE)</f>
        <v>86.138192204021621</v>
      </c>
      <c r="H67" s="59">
        <f>VLOOKUP($B67,'Stock Model'!$V$8:$AI$53,14,FALSE)</f>
        <v>125920.74638328419</v>
      </c>
      <c r="I67" s="59">
        <f ca="1">VLOOKUP($B67,'Stock Model'!$V$8:$AI$53,13,FALSE)</f>
        <v>152622.97018583168</v>
      </c>
      <c r="J67" s="59">
        <f ca="1">VLOOKUP($B67,'Stock Model'!$V$8:$AI$53,3,FALSE)</f>
        <v>2032475.7382345684</v>
      </c>
      <c r="K67" s="59">
        <f t="shared" ca="1" si="2"/>
        <v>13198686.565900289</v>
      </c>
      <c r="L67" s="59">
        <f t="shared" ca="1" si="3"/>
        <v>8021863.3129673135</v>
      </c>
      <c r="M67" s="59">
        <f t="shared" ca="1" si="4"/>
        <v>8021863.3129673135</v>
      </c>
      <c r="P67" s="59">
        <f t="shared" ca="1" si="5"/>
        <v>213038843.81450891</v>
      </c>
      <c r="Q67" s="59">
        <f t="shared" ca="1" si="6"/>
        <v>175073785.79005998</v>
      </c>
      <c r="S67" s="79">
        <f t="shared" si="9"/>
        <v>2013</v>
      </c>
      <c r="T67" s="59">
        <f t="shared" ca="1" si="7"/>
        <v>24.319502718551245</v>
      </c>
      <c r="U67" s="59">
        <f t="shared" ca="1" si="8"/>
        <v>19.985591985166664</v>
      </c>
      <c r="V67" s="206"/>
      <c r="X67" s="207">
        <f t="shared" si="10"/>
        <v>2013</v>
      </c>
      <c r="Y67" s="208">
        <f t="shared" ca="1" si="0"/>
        <v>4.333910733384581</v>
      </c>
      <c r="Z67" s="208">
        <f t="shared" ca="1" si="11"/>
        <v>30.873023670734593</v>
      </c>
      <c r="AA67" s="232">
        <f ca="1">IF(X67&lt;=$Q$4+Assumptions!$D$7,(L67-M67)/1000/8760,VLOOKUP(X67,'Stock Model'!$V$9:$AI$53,8)*(D67-E67)/1000/8760)</f>
        <v>0</v>
      </c>
      <c r="AB67" s="239"/>
      <c r="AC67" s="239"/>
    </row>
    <row r="68" spans="2:29">
      <c r="B68" s="79">
        <f t="shared" si="1"/>
        <v>2014</v>
      </c>
      <c r="C68" s="59">
        <f>'UEC Development'!$F$13</f>
        <v>52.56</v>
      </c>
      <c r="D68" s="59">
        <f>HLOOKUP($B68,UEC!$E$77:$AW$78,2,FALSE)</f>
        <v>52.56</v>
      </c>
      <c r="E68" s="59">
        <f>HLOOKUP($B68,UEC!$E$82:$AW$83,2,FALSE)</f>
        <v>52.56</v>
      </c>
      <c r="F68" s="59">
        <f ca="1">HLOOKUP($B68,UEC!$E$90:$AW$91,2,FALSE)</f>
        <v>93.895946055252693</v>
      </c>
      <c r="G68" s="59">
        <f ca="1">HLOOKUP($B68,UEC!$E$95:$AW$96,2,FALSE)</f>
        <v>76.156347542270012</v>
      </c>
      <c r="H68" s="59">
        <f>VLOOKUP($B68,'Stock Model'!$V$8:$AI$53,14,FALSE)</f>
        <v>125231.6846624397</v>
      </c>
      <c r="I68" s="59">
        <f ca="1">VLOOKUP($B68,'Stock Model'!$V$8:$AI$53,13,FALSE)</f>
        <v>152092.07908928851</v>
      </c>
      <c r="J68" s="59">
        <f ca="1">VLOOKUP($B68,'Stock Model'!$V$8:$AI$53,3,FALSE)</f>
        <v>2053852.411655406</v>
      </c>
      <c r="K68" s="59">
        <f t="shared" ca="1" si="2"/>
        <v>11758747.507472854</v>
      </c>
      <c r="L68" s="59">
        <f t="shared" ca="1" si="3"/>
        <v>7993959.6769330045</v>
      </c>
      <c r="M68" s="59">
        <f t="shared" ca="1" si="4"/>
        <v>7993959.6769330045</v>
      </c>
      <c r="P68" s="59">
        <f t="shared" ca="1" si="5"/>
        <v>192848415.25024664</v>
      </c>
      <c r="Q68" s="59">
        <f t="shared" ca="1" si="6"/>
        <v>156413898.0625585</v>
      </c>
      <c r="S68" s="79">
        <f t="shared" si="9"/>
        <v>2014</v>
      </c>
      <c r="T68" s="59">
        <f t="shared" ca="1" si="7"/>
        <v>22.014659275142311</v>
      </c>
      <c r="U68" s="59">
        <f t="shared" ca="1" si="8"/>
        <v>17.855467815360559</v>
      </c>
      <c r="V68" s="206"/>
      <c r="X68" s="207">
        <f t="shared" si="10"/>
        <v>2014</v>
      </c>
      <c r="Y68" s="208">
        <f t="shared" ca="1" si="0"/>
        <v>4.1591914597817521</v>
      </c>
      <c r="Z68" s="208">
        <f ca="1">Y68+Z67</f>
        <v>35.032215130516349</v>
      </c>
      <c r="AA68" s="232">
        <f ca="1">IF(X68&lt;=$Q$4+Assumptions!$D$7,(L68-M68)/1000/8760,VLOOKUP(X68,'Stock Model'!$V$9:$AI$53,8)*(D68-E68)/1000/8760)</f>
        <v>0</v>
      </c>
      <c r="AB68" s="239"/>
      <c r="AC68" s="239"/>
    </row>
    <row r="69" spans="2:29">
      <c r="B69" s="79">
        <f t="shared" si="1"/>
        <v>2015</v>
      </c>
      <c r="C69" s="59">
        <f>'UEC Development'!$F$13</f>
        <v>52.56</v>
      </c>
      <c r="D69" s="59">
        <f>HLOOKUP($B69,UEC!$E$77:$AW$78,2,FALSE)</f>
        <v>52.56</v>
      </c>
      <c r="E69" s="59">
        <f>HLOOKUP($B69,UEC!$E$82:$AW$83,2,FALSE)</f>
        <v>52.56</v>
      </c>
      <c r="F69" s="59">
        <f ca="1">HLOOKUP($B69,UEC!$E$90:$AW$91,2,FALSE)</f>
        <v>84.266230890685151</v>
      </c>
      <c r="G69" s="59">
        <f ca="1">HLOOKUP($B69,UEC!$E$95:$AW$96,2,FALSE)</f>
        <v>67.796956130690702</v>
      </c>
      <c r="H69" s="59">
        <f>VLOOKUP($B69,'Stock Model'!$V$8:$AI$53,14,FALSE)</f>
        <v>124933.82780890356</v>
      </c>
      <c r="I69" s="59">
        <f ca="1">VLOOKUP($B69,'Stock Model'!$V$8:$AI$53,13,FALSE)</f>
        <v>156009.45577542027</v>
      </c>
      <c r="J69" s="59">
        <f ca="1">VLOOKUP($B69,'Stock Model'!$V$8:$AI$53,3,FALSE)</f>
        <v>2074931.2282227073</v>
      </c>
      <c r="K69" s="59">
        <f t="shared" ca="1" si="2"/>
        <v>10527702.780202169</v>
      </c>
      <c r="L69" s="59">
        <f t="shared" ca="1" si="3"/>
        <v>8199856.99555609</v>
      </c>
      <c r="M69" s="59">
        <f t="shared" ca="1" si="4"/>
        <v>8199856.99555609</v>
      </c>
      <c r="P69" s="59">
        <f t="shared" ca="1" si="5"/>
        <v>174846633.95970759</v>
      </c>
      <c r="Q69" s="59">
        <f t="shared" ca="1" si="6"/>
        <v>140674021.45401508</v>
      </c>
      <c r="S69" s="79">
        <f t="shared" si="9"/>
        <v>2015</v>
      </c>
      <c r="T69" s="59">
        <f t="shared" ca="1" si="7"/>
        <v>19.959661410925523</v>
      </c>
      <c r="U69" s="59">
        <f t="shared" ca="1" si="8"/>
        <v>16.058678248175237</v>
      </c>
      <c r="V69" s="156"/>
      <c r="X69" s="207">
        <f t="shared" si="10"/>
        <v>2015</v>
      </c>
      <c r="Y69" s="208">
        <f t="shared" ca="1" si="0"/>
        <v>3.9009831627502862</v>
      </c>
      <c r="Z69" s="208">
        <f t="shared" ca="1" si="11"/>
        <v>38.933198293266635</v>
      </c>
      <c r="AA69" s="232">
        <f ca="1">IF(X69&lt;=$Q$4+Assumptions!$D$7,(L69-M69)/1000/8760,VLOOKUP(X69,'Stock Model'!$V$9:$AI$53,8)*(D69-E69)/1000/8760)</f>
        <v>0</v>
      </c>
      <c r="AB69" s="239"/>
      <c r="AC69" s="239"/>
    </row>
    <row r="70" spans="2:29">
      <c r="B70" s="79">
        <f t="shared" si="1"/>
        <v>2016</v>
      </c>
      <c r="C70" s="59">
        <f>'UEC Development'!$F$13</f>
        <v>52.56</v>
      </c>
      <c r="D70" s="59">
        <f>HLOOKUP($B70,UEC!$E$77:$AW$78,2,FALSE)</f>
        <v>52.56</v>
      </c>
      <c r="E70" s="59">
        <f>HLOOKUP($B70,UEC!$E$82:$AW$83,2,FALSE)</f>
        <v>52.56</v>
      </c>
      <c r="F70" s="59">
        <f ca="1">HLOOKUP($B70,UEC!$E$90:$AW$91,2,FALSE)</f>
        <v>76.360264872701237</v>
      </c>
      <c r="G70" s="59">
        <f ca="1">HLOOKUP($B70,UEC!$E$95:$AW$96,2,FALSE)</f>
        <v>61.51410276815372</v>
      </c>
      <c r="H70" s="59">
        <f>VLOOKUP($B70,'Stock Model'!$V$8:$AI$53,14,FALSE)</f>
        <v>124517.31077094727</v>
      </c>
      <c r="I70" s="59">
        <f ca="1">VLOOKUP($B70,'Stock Model'!$V$8:$AI$53,13,FALSE)</f>
        <v>147293.47261113545</v>
      </c>
      <c r="J70" s="59">
        <f ca="1">VLOOKUP($B70,'Stock Model'!$V$8:$AI$53,3,FALSE)</f>
        <v>2094128.1164379143</v>
      </c>
      <c r="K70" s="59">
        <f t="shared" ca="1" si="2"/>
        <v>9508174.8317059875</v>
      </c>
      <c r="L70" s="59">
        <f t="shared" ca="1" si="3"/>
        <v>7741744.9204412801</v>
      </c>
      <c r="M70" s="59">
        <f t="shared" ca="1" si="4"/>
        <v>7741744.9204412801</v>
      </c>
      <c r="P70" s="59">
        <f t="shared" ca="1" si="5"/>
        <v>159908177.64857006</v>
      </c>
      <c r="Q70" s="59">
        <f t="shared" ca="1" si="6"/>
        <v>128818412.16424204</v>
      </c>
      <c r="S70" s="79">
        <f t="shared" si="9"/>
        <v>2016</v>
      </c>
      <c r="T70" s="59">
        <f t="shared" ca="1" si="7"/>
        <v>18.25435817906051</v>
      </c>
      <c r="U70" s="59">
        <f t="shared" ca="1" si="8"/>
        <v>14.705298192265074</v>
      </c>
      <c r="V70" s="156"/>
      <c r="X70" s="207">
        <f t="shared" si="10"/>
        <v>2016</v>
      </c>
      <c r="Y70" s="208">
        <f t="shared" ca="1" si="0"/>
        <v>3.5490599867954362</v>
      </c>
      <c r="Z70" s="208">
        <f t="shared" ca="1" si="11"/>
        <v>42.482258280062069</v>
      </c>
      <c r="AA70" s="232">
        <f ca="1">IF(X70&lt;=$Q$4+Assumptions!$D$7,(L70-M70)/1000/8760,VLOOKUP(X70,'Stock Model'!$V$9:$AI$53,8)*(D70-E70)/1000/8760)</f>
        <v>0</v>
      </c>
      <c r="AB70" s="239"/>
      <c r="AC70" s="239"/>
    </row>
    <row r="71" spans="2:29">
      <c r="B71" s="79">
        <f t="shared" si="1"/>
        <v>2017</v>
      </c>
      <c r="C71" s="59">
        <f>'UEC Development'!$F$13</f>
        <v>52.56</v>
      </c>
      <c r="D71" s="59">
        <f>HLOOKUP($B71,UEC!$E$77:$AW$78,2,FALSE)</f>
        <v>52.56</v>
      </c>
      <c r="E71" s="59">
        <f>HLOOKUP($B71,UEC!$E$82:$AW$83,2,FALSE)</f>
        <v>52.56</v>
      </c>
      <c r="F71" s="59">
        <f ca="1">HLOOKUP($B71,UEC!$E$90:$AW$91,2,FALSE)</f>
        <v>69.883917537442215</v>
      </c>
      <c r="G71" s="59">
        <f ca="1">HLOOKUP($B71,UEC!$E$95:$AW$96,2,FALSE)</f>
        <v>56.911102353214595</v>
      </c>
      <c r="H71" s="59">
        <f>VLOOKUP($B71,'Stock Model'!$V$8:$AI$53,14,FALSE)</f>
        <v>124473.12357200398</v>
      </c>
      <c r="I71" s="59">
        <f ca="1">VLOOKUP($B71,'Stock Model'!$V$8:$AI$53,13,FALSE)</f>
        <v>148955.00556753349</v>
      </c>
      <c r="J71" s="59">
        <f ca="1">VLOOKUP($B71,'Stock Model'!$V$8:$AI$53,3,FALSE)</f>
        <v>2113283.9512980748</v>
      </c>
      <c r="K71" s="59">
        <f t="shared" ca="1" si="2"/>
        <v>8698669.5033337809</v>
      </c>
      <c r="L71" s="59">
        <f t="shared" ca="1" si="3"/>
        <v>7829075.0926295603</v>
      </c>
      <c r="M71" s="59">
        <f t="shared" ca="1" si="4"/>
        <v>7829075.0926295603</v>
      </c>
      <c r="P71" s="59">
        <f t="shared" ca="1" si="5"/>
        <v>147684561.38571471</v>
      </c>
      <c r="Q71" s="59">
        <f t="shared" ca="1" si="6"/>
        <v>120269319.25373051</v>
      </c>
      <c r="S71" s="79">
        <f t="shared" si="9"/>
        <v>2017</v>
      </c>
      <c r="T71" s="59">
        <f t="shared" ca="1" si="7"/>
        <v>16.85896819471629</v>
      </c>
      <c r="U71" s="59">
        <f t="shared" ca="1" si="8"/>
        <v>13.729374344033163</v>
      </c>
      <c r="V71" s="156"/>
      <c r="X71" s="207">
        <f t="shared" si="10"/>
        <v>2017</v>
      </c>
      <c r="Y71" s="208">
        <f t="shared" ca="1" si="0"/>
        <v>3.1295938506831273</v>
      </c>
      <c r="Z71" s="208">
        <f t="shared" ca="1" si="11"/>
        <v>45.611852130745199</v>
      </c>
      <c r="AA71" s="232">
        <f ca="1">IF(X71&lt;=$Q$4+Assumptions!$D$7,(L71-M71)/1000/8760,VLOOKUP(X71,'Stock Model'!$V$9:$AI$53,8)*(D71-E71)/1000/8760)</f>
        <v>0</v>
      </c>
      <c r="AB71" s="239"/>
      <c r="AC71" s="239"/>
    </row>
    <row r="72" spans="2:29">
      <c r="B72" s="79">
        <f t="shared" si="1"/>
        <v>2018</v>
      </c>
      <c r="C72" s="59">
        <f>'UEC Development'!$F$13</f>
        <v>52.56</v>
      </c>
      <c r="D72" s="59">
        <f>HLOOKUP($B72,UEC!$E$77:$AW$78,2,FALSE)</f>
        <v>52.56</v>
      </c>
      <c r="E72" s="59">
        <f>HLOOKUP($B72,UEC!$E$82:$AW$83,2,FALSE)</f>
        <v>52.56</v>
      </c>
      <c r="F72" s="59">
        <f ca="1">HLOOKUP($B72,UEC!$E$90:$AW$91,2,FALSE)</f>
        <v>64.737695928635461</v>
      </c>
      <c r="G72" s="59">
        <f ca="1">HLOOKUP($B72,UEC!$E$95:$AW$96,2,FALSE)</f>
        <v>53.953514332155855</v>
      </c>
      <c r="H72" s="59">
        <f>VLOOKUP($B72,'Stock Model'!$V$8:$AI$53,14,FALSE)</f>
        <v>125771.39190582273</v>
      </c>
      <c r="I72" s="59">
        <f ca="1">VLOOKUP($B72,'Stock Model'!$V$8:$AI$53,13,FALSE)</f>
        <v>149606.40266650016</v>
      </c>
      <c r="J72" s="59">
        <f ca="1">VLOOKUP($B72,'Stock Model'!$V$8:$AI$53,3,FALSE)</f>
        <v>2133645.9787236983</v>
      </c>
      <c r="K72" s="59">
        <f t="shared" ca="1" si="2"/>
        <v>8142150.1257203957</v>
      </c>
      <c r="L72" s="59">
        <f t="shared" ca="1" si="3"/>
        <v>7863312.5241512489</v>
      </c>
      <c r="M72" s="59">
        <f t="shared" ca="1" si="4"/>
        <v>7863312.5241512489</v>
      </c>
      <c r="P72" s="59">
        <f t="shared" ca="1" si="5"/>
        <v>138127324.58997059</v>
      </c>
      <c r="Q72" s="59">
        <f t="shared" ca="1" si="6"/>
        <v>115117698.89281577</v>
      </c>
      <c r="S72" s="79">
        <f t="shared" si="9"/>
        <v>2018</v>
      </c>
      <c r="T72" s="59">
        <f t="shared" ca="1" si="7"/>
        <v>15.767959428078834</v>
      </c>
      <c r="U72" s="59">
        <f t="shared" ca="1" si="8"/>
        <v>13.141289827947006</v>
      </c>
      <c r="V72" s="156"/>
      <c r="X72" s="207">
        <f t="shared" si="10"/>
        <v>2018</v>
      </c>
      <c r="Y72" s="208">
        <f t="shared" ca="1" si="0"/>
        <v>2.6266696001318284</v>
      </c>
      <c r="Z72" s="208">
        <f t="shared" ca="1" si="11"/>
        <v>48.238521730877025</v>
      </c>
      <c r="AA72" s="232">
        <f ca="1">IF(X72&lt;=$Q$4+Assumptions!$D$7,(L72-M72)/1000/8760,VLOOKUP(X72,'Stock Model'!$V$9:$AI$53,8)*(D72-E72)/1000/8760)</f>
        <v>0</v>
      </c>
      <c r="AB72" s="239"/>
      <c r="AC72" s="239"/>
    </row>
    <row r="73" spans="2:29">
      <c r="B73" s="79">
        <f t="shared" si="1"/>
        <v>2019</v>
      </c>
      <c r="C73" s="59">
        <f>'UEC Development'!$F$13</f>
        <v>52.56</v>
      </c>
      <c r="D73" s="59">
        <f>HLOOKUP($B73,UEC!$E$77:$AW$78,2,FALSE)</f>
        <v>52.56</v>
      </c>
      <c r="E73" s="59">
        <f>HLOOKUP($B73,UEC!$E$82:$AW$83,2,FALSE)</f>
        <v>52.56</v>
      </c>
      <c r="F73" s="59">
        <f ca="1">HLOOKUP($B73,UEC!$E$90:$AW$91,2,FALSE)</f>
        <v>60.823691440788757</v>
      </c>
      <c r="G73" s="59">
        <f ca="1">HLOOKUP($B73,UEC!$E$95:$AW$96,2,FALSE)</f>
        <v>52.56</v>
      </c>
      <c r="H73" s="59">
        <f>VLOOKUP($B73,'Stock Model'!$V$8:$AI$53,14,FALSE)</f>
        <v>126720.83420013479</v>
      </c>
      <c r="I73" s="59">
        <f ca="1">VLOOKUP($B73,'Stock Model'!$V$8:$AI$53,13,FALSE)</f>
        <v>152750.39217696461</v>
      </c>
      <c r="J73" s="59">
        <f ca="1">VLOOKUP($B73,'Stock Model'!$V$8:$AI$53,3,FALSE)</f>
        <v>2154890.1121107037</v>
      </c>
      <c r="K73" s="59">
        <f t="shared" ca="1" si="2"/>
        <v>7707628.9185083499</v>
      </c>
      <c r="L73" s="59">
        <f t="shared" ca="1" si="3"/>
        <v>8028560.6128212605</v>
      </c>
      <c r="M73" s="59">
        <f t="shared" ca="1" si="4"/>
        <v>8028560.6128212605</v>
      </c>
      <c r="P73" s="59">
        <f t="shared" ca="1" si="5"/>
        <v>131068371.26782814</v>
      </c>
      <c r="Q73" s="59">
        <f t="shared" ca="1" si="6"/>
        <v>113261024.2925386</v>
      </c>
      <c r="S73" s="79">
        <f t="shared" si="9"/>
        <v>2019</v>
      </c>
      <c r="T73" s="59">
        <f t="shared" ca="1" si="7"/>
        <v>14.962142838793165</v>
      </c>
      <c r="U73" s="59">
        <f t="shared" ca="1" si="8"/>
        <v>12.929340672664223</v>
      </c>
      <c r="V73" s="156"/>
      <c r="X73" s="207">
        <f t="shared" si="10"/>
        <v>2019</v>
      </c>
      <c r="Y73" s="208">
        <f t="shared" ca="1" si="0"/>
        <v>2.0328021661289419</v>
      </c>
      <c r="Z73" s="208">
        <f t="shared" ca="1" si="11"/>
        <v>50.271323897005971</v>
      </c>
      <c r="AA73" s="232">
        <f ca="1">IF(X73&lt;=$Q$4+Assumptions!$D$7,(L73-M73)/1000/8760,VLOOKUP(X73,'Stock Model'!$V$9:$AI$53,8)*(D73-E73)/1000/8760)</f>
        <v>0</v>
      </c>
      <c r="AB73" s="239"/>
      <c r="AC73" s="239"/>
    </row>
    <row r="74" spans="2:29">
      <c r="B74" s="79">
        <f t="shared" si="1"/>
        <v>2020</v>
      </c>
      <c r="C74" s="59">
        <f>'UEC Development'!$F$13</f>
        <v>52.56</v>
      </c>
      <c r="D74" s="59">
        <f>HLOOKUP($B74,UEC!$E$77:$AW$78,2,FALSE)</f>
        <v>52.56</v>
      </c>
      <c r="E74" s="59">
        <f>HLOOKUP($B74,UEC!$E$82:$AW$83,2,FALSE)</f>
        <v>52.56</v>
      </c>
      <c r="F74" s="59">
        <f ca="1">HLOOKUP($B74,UEC!$E$90:$AW$91,2,FALSE)</f>
        <v>57.627921619305297</v>
      </c>
      <c r="G74" s="59">
        <f ca="1">HLOOKUP($B74,UEC!$E$95:$AW$96,2,FALSE)</f>
        <v>52.559999999999995</v>
      </c>
      <c r="H74" s="59">
        <f>VLOOKUP($B74,'Stock Model'!$V$8:$AI$53,14,FALSE)</f>
        <v>127862.26616858295</v>
      </c>
      <c r="I74" s="59">
        <f ca="1">VLOOKUP($B74,'Stock Model'!$V$8:$AI$53,13,FALSE)</f>
        <v>185796.73107992442</v>
      </c>
      <c r="J74" s="59">
        <f ca="1">VLOOKUP($B74,'Stock Model'!$V$8:$AI$53,3,FALSE)</f>
        <v>2177194.7248442816</v>
      </c>
      <c r="K74" s="59">
        <f t="shared" ca="1" si="2"/>
        <v>7368436.6528298501</v>
      </c>
      <c r="L74" s="59">
        <f t="shared" ca="1" si="3"/>
        <v>9765476.1855608281</v>
      </c>
      <c r="M74" s="59">
        <f t="shared" ca="1" si="4"/>
        <v>9765476.1855608281</v>
      </c>
      <c r="P74" s="59">
        <f t="shared" ca="1" si="5"/>
        <v>125467206.95329122</v>
      </c>
      <c r="Q74" s="59">
        <f t="shared" ca="1" si="6"/>
        <v>114433354.73781542</v>
      </c>
      <c r="S74" s="79">
        <f t="shared" si="9"/>
        <v>2020</v>
      </c>
      <c r="T74" s="59">
        <f t="shared" ca="1" si="7"/>
        <v>14.322740519782103</v>
      </c>
      <c r="U74" s="59">
        <f t="shared" ca="1" si="8"/>
        <v>13.063168349065688</v>
      </c>
      <c r="V74" s="156"/>
      <c r="X74" s="207">
        <f t="shared" si="10"/>
        <v>2020</v>
      </c>
      <c r="Y74" s="208">
        <f t="shared" ca="1" si="0"/>
        <v>1.2595721707164156</v>
      </c>
      <c r="Z74" s="208">
        <f t="shared" ca="1" si="11"/>
        <v>51.530896067722388</v>
      </c>
      <c r="AA74" s="232">
        <f>IF(X74&lt;=$Q$4+Assumptions!$D$7,(L74-M74)/1000/8760,VLOOKUP(X74,'Stock Model'!$V$9:$AI$53,8)*(D74-E74)/1000/8760)</f>
        <v>0</v>
      </c>
      <c r="AB74" s="239"/>
      <c r="AC74" s="239"/>
    </row>
    <row r="75" spans="2:29">
      <c r="B75" s="79">
        <f t="shared" si="1"/>
        <v>2021</v>
      </c>
      <c r="C75" s="59">
        <f>'UEC Development'!$F$13</f>
        <v>52.56</v>
      </c>
      <c r="D75" s="59">
        <f>HLOOKUP($B75,UEC!$E$77:$AW$78,2,FALSE)</f>
        <v>52.56</v>
      </c>
      <c r="E75" s="59">
        <f>HLOOKUP($B75,UEC!$E$82:$AW$83,2,FALSE)</f>
        <v>52.56</v>
      </c>
      <c r="F75" s="59">
        <f ca="1">HLOOKUP($B75,UEC!$E$90:$AW$91,2,FALSE)</f>
        <v>55.888054345745658</v>
      </c>
      <c r="G75" s="59">
        <f ca="1">HLOOKUP($B75,UEC!$E$95:$AW$96,2,FALSE)</f>
        <v>52.56</v>
      </c>
      <c r="H75" s="59">
        <f>VLOOKUP($B75,'Stock Model'!$V$8:$AI$53,14,FALSE)</f>
        <v>126921.96155985897</v>
      </c>
      <c r="I75" s="59">
        <f ca="1">VLOOKUP($B75,'Stock Model'!$V$8:$AI$53,13,FALSE)</f>
        <v>182282.90198402631</v>
      </c>
      <c r="J75" s="59">
        <f ca="1">VLOOKUP($B75,'Stock Model'!$V$8:$AI$53,3,FALSE)</f>
        <v>2198625.7212392576</v>
      </c>
      <c r="K75" s="59">
        <f t="shared" ca="1" si="2"/>
        <v>7093421.4853260396</v>
      </c>
      <c r="L75" s="59">
        <f t="shared" ca="1" si="3"/>
        <v>9580789.3282804228</v>
      </c>
      <c r="M75" s="59">
        <f t="shared" ca="1" si="4"/>
        <v>9580789.3282804228</v>
      </c>
      <c r="P75" s="59">
        <f t="shared" ca="1" si="5"/>
        <v>122876913.79457387</v>
      </c>
      <c r="Q75" s="59">
        <f t="shared" ca="1" si="6"/>
        <v>115559767.90833539</v>
      </c>
      <c r="S75" s="79">
        <f t="shared" si="9"/>
        <v>2021</v>
      </c>
      <c r="T75" s="59">
        <f t="shared" ca="1" si="7"/>
        <v>14.027044953718478</v>
      </c>
      <c r="U75" s="59">
        <f t="shared" ca="1" si="8"/>
        <v>13.191754327435547</v>
      </c>
      <c r="V75" s="156"/>
      <c r="X75" s="207">
        <f t="shared" si="10"/>
        <v>2021</v>
      </c>
      <c r="Y75" s="208">
        <f t="shared" ca="1" si="0"/>
        <v>0.83529062628293183</v>
      </c>
      <c r="Z75" s="208">
        <f t="shared" ca="1" si="11"/>
        <v>52.366186694005322</v>
      </c>
      <c r="AA75" s="232">
        <f>IF(X75&lt;=$Q$4+Assumptions!$D$7,(L75-M75)/1000/8760,VLOOKUP(X75,'Stock Model'!$V$9:$AI$53,8)*(D75-E75)/1000/8760)</f>
        <v>0</v>
      </c>
      <c r="AB75" s="239"/>
      <c r="AC75" s="239"/>
    </row>
    <row r="76" spans="2:29">
      <c r="B76" s="79">
        <f t="shared" si="1"/>
        <v>2022</v>
      </c>
      <c r="C76" s="59">
        <f>'UEC Development'!$F$13</f>
        <v>52.56</v>
      </c>
      <c r="D76" s="59">
        <f>HLOOKUP($B76,UEC!$E$77:$AW$78,2,FALSE)</f>
        <v>52.56</v>
      </c>
      <c r="E76" s="59">
        <f>HLOOKUP($B76,UEC!$E$82:$AW$83,2,FALSE)</f>
        <v>52.56</v>
      </c>
      <c r="F76" s="59">
        <f ca="1">HLOOKUP($B76,UEC!$E$90:$AW$91,2,FALSE)</f>
        <v>54.200180648920465</v>
      </c>
      <c r="G76" s="59">
        <f ca="1">HLOOKUP($B76,UEC!$E$95:$AW$96,2,FALSE)</f>
        <v>52.560000000000016</v>
      </c>
      <c r="H76" s="59">
        <f>VLOOKUP($B76,'Stock Model'!$V$8:$AI$53,14,FALSE)</f>
        <v>126520.78508834167</v>
      </c>
      <c r="I76" s="59">
        <f ca="1">VLOOKUP($B76,'Stock Model'!$V$8:$AI$53,13,FALSE)</f>
        <v>181210.15263444974</v>
      </c>
      <c r="J76" s="59">
        <f ca="1">VLOOKUP($B76,'Stock Model'!$V$8:$AI$53,3,FALSE)</f>
        <v>2219683.993394739</v>
      </c>
      <c r="K76" s="59">
        <f t="shared" ca="1" si="2"/>
        <v>6857449.4076313609</v>
      </c>
      <c r="L76" s="59">
        <f t="shared" ca="1" si="3"/>
        <v>9524405.6224666797</v>
      </c>
      <c r="M76" s="59">
        <f t="shared" ca="1" si="4"/>
        <v>9524405.6224666797</v>
      </c>
      <c r="P76" s="59">
        <f t="shared" ca="1" si="5"/>
        <v>120307273.42551203</v>
      </c>
      <c r="Q76" s="59">
        <f t="shared" ca="1" si="6"/>
        <v>116666590.69282752</v>
      </c>
      <c r="S76" s="79">
        <f t="shared" si="9"/>
        <v>2022</v>
      </c>
      <c r="T76" s="59">
        <f t="shared" ca="1" si="7"/>
        <v>13.733707012044752</v>
      </c>
      <c r="U76" s="59">
        <f t="shared" ca="1" si="8"/>
        <v>13.318103960368438</v>
      </c>
      <c r="V76" s="156"/>
      <c r="X76" s="207">
        <f t="shared" si="10"/>
        <v>2022</v>
      </c>
      <c r="Y76" s="208">
        <f t="shared" ca="1" si="0"/>
        <v>0.41560305167631384</v>
      </c>
      <c r="Z76" s="208">
        <f t="shared" ca="1" si="11"/>
        <v>52.781789745681635</v>
      </c>
      <c r="AA76" s="232">
        <f>IF(X76&lt;=$Q$4+Assumptions!$D$7,(L76-M76)/1000/8760,VLOOKUP(X76,'Stock Model'!$V$9:$AI$53,8)*(D76-E76)/1000/8760)</f>
        <v>0</v>
      </c>
      <c r="AB76" s="239"/>
      <c r="AC76" s="239"/>
    </row>
    <row r="77" spans="2:29">
      <c r="B77" s="79">
        <f>B76+1</f>
        <v>2023</v>
      </c>
      <c r="C77" s="59">
        <f>'UEC Development'!$F$13</f>
        <v>52.56</v>
      </c>
      <c r="D77" s="59">
        <f>HLOOKUP($B77,UEC!$E$77:$AW$78,2,FALSE)</f>
        <v>52.56</v>
      </c>
      <c r="E77" s="59">
        <f>HLOOKUP($B77,UEC!$E$82:$AW$83,2,FALSE)</f>
        <v>52.56</v>
      </c>
      <c r="F77" s="59">
        <f ca="1">HLOOKUP($B77,UEC!$E$90:$AW$91,2,FALSE)</f>
        <v>52.560000000000016</v>
      </c>
      <c r="G77" s="59">
        <f ca="1">HLOOKUP($B77,UEC!$E$95:$AW$96,2,FALSE)</f>
        <v>52.560000000000016</v>
      </c>
      <c r="H77" s="59">
        <f>VLOOKUP($B77,'Stock Model'!$V$8:$AI$53,14,FALSE)</f>
        <v>126217.95763095688</v>
      </c>
      <c r="I77" s="59">
        <f ca="1">VLOOKUP($B77,'Stock Model'!$V$8:$AI$53,13,FALSE)</f>
        <v>179807.80780758764</v>
      </c>
      <c r="J77" s="59">
        <f ca="1">VLOOKUP($B77,'Stock Model'!$V$8:$AI$53,3,FALSE)</f>
        <v>2240460.9152174727</v>
      </c>
      <c r="K77" s="59">
        <f t="shared" ca="1" si="2"/>
        <v>6634015.8530830955</v>
      </c>
      <c r="L77" s="59">
        <f t="shared" ca="1" si="3"/>
        <v>9450698.3783668075</v>
      </c>
      <c r="M77" s="59">
        <f t="shared" ca="1" si="4"/>
        <v>9450698.3783668075</v>
      </c>
      <c r="P77" s="59">
        <f t="shared" ca="1" si="5"/>
        <v>117758625.70383041</v>
      </c>
      <c r="Q77" s="59">
        <f t="shared" ca="1" si="6"/>
        <v>117758625.70383041</v>
      </c>
      <c r="S77" s="79">
        <f t="shared" si="9"/>
        <v>2023</v>
      </c>
      <c r="T77" s="59">
        <f t="shared" ca="1" si="7"/>
        <v>13.44276549130484</v>
      </c>
      <c r="U77" s="59">
        <f t="shared" ca="1" si="8"/>
        <v>13.44276549130484</v>
      </c>
      <c r="V77" s="156"/>
      <c r="X77" s="207">
        <f t="shared" si="10"/>
        <v>2023</v>
      </c>
      <c r="Y77" s="208">
        <f t="shared" ca="1" si="0"/>
        <v>0</v>
      </c>
      <c r="Z77" s="208">
        <f t="shared" ca="1" si="11"/>
        <v>52.781789745681635</v>
      </c>
      <c r="AA77" s="232">
        <f>IF(X77&lt;=$Q$4+Assumptions!$D$7,(L77-M77)/1000/8760,VLOOKUP(X77,'Stock Model'!$V$9:$AI$53,8)*(D77-E77)/1000/8760)</f>
        <v>0</v>
      </c>
      <c r="AB77" s="239"/>
      <c r="AC77" s="239"/>
    </row>
    <row r="78" spans="2:29">
      <c r="B78" s="79">
        <f t="shared" si="1"/>
        <v>2024</v>
      </c>
      <c r="C78" s="59">
        <f>'UEC Development'!$F$13</f>
        <v>52.56</v>
      </c>
      <c r="D78" s="59">
        <f>HLOOKUP($B78,UEC!$E$77:$AW$78,2,FALSE)</f>
        <v>52.56</v>
      </c>
      <c r="E78" s="59">
        <f>HLOOKUP($B78,UEC!$E$82:$AW$83,2,FALSE)</f>
        <v>52.56</v>
      </c>
      <c r="F78" s="59">
        <f ca="1">HLOOKUP($B78,UEC!$E$90:$AW$91,2,FALSE)</f>
        <v>52.560000000000009</v>
      </c>
      <c r="G78" s="59">
        <f ca="1">HLOOKUP($B78,UEC!$E$95:$AW$96,2,FALSE)</f>
        <v>52.560000000000009</v>
      </c>
      <c r="H78" s="59">
        <f>VLOOKUP($B78,'Stock Model'!$V$8:$AI$53,14,FALSE)</f>
        <v>126140.75801830758</v>
      </c>
      <c r="I78" s="59">
        <f ca="1">VLOOKUP($B78,'Stock Model'!$V$8:$AI$53,13,FALSE)</f>
        <v>169634.54743848657</v>
      </c>
      <c r="J78" s="59">
        <f ca="1">VLOOKUP($B78,'Stock Model'!$V$8:$AI$53,3,FALSE)</f>
        <v>2261166.1125773904</v>
      </c>
      <c r="K78" s="59">
        <f t="shared" ca="1" si="2"/>
        <v>6629958.2414422473</v>
      </c>
      <c r="L78" s="59">
        <f t="shared" ca="1" si="3"/>
        <v>8915991.8133668546</v>
      </c>
      <c r="M78" s="59">
        <f t="shared" ca="1" si="4"/>
        <v>8915991.8133668546</v>
      </c>
      <c r="P78" s="59">
        <f t="shared" ca="1" si="5"/>
        <v>118846890.87706766</v>
      </c>
      <c r="Q78" s="59">
        <f t="shared" ca="1" si="6"/>
        <v>118846890.87706766</v>
      </c>
      <c r="S78" s="79">
        <f t="shared" si="9"/>
        <v>2024</v>
      </c>
      <c r="T78" s="59">
        <f t="shared" ca="1" si="7"/>
        <v>13.566996675464344</v>
      </c>
      <c r="U78" s="59">
        <f t="shared" ca="1" si="8"/>
        <v>13.566996675464344</v>
      </c>
      <c r="V78" s="156"/>
      <c r="X78" s="207">
        <f t="shared" si="10"/>
        <v>2024</v>
      </c>
      <c r="Y78" s="208">
        <f t="shared" ca="1" si="0"/>
        <v>0</v>
      </c>
      <c r="Z78" s="208">
        <f t="shared" ca="1" si="11"/>
        <v>52.781789745681635</v>
      </c>
      <c r="AA78" s="232">
        <f>IF(X78&lt;=$Q$4+Assumptions!$D$7,(L78-M78)/1000/8760,VLOOKUP(X78,'Stock Model'!$V$9:$AI$53,8)*(D78-E78)/1000/8760)</f>
        <v>0</v>
      </c>
      <c r="AB78" s="239"/>
      <c r="AC78" s="239"/>
    </row>
    <row r="79" spans="2:29">
      <c r="B79" s="79">
        <f t="shared" si="1"/>
        <v>2025</v>
      </c>
      <c r="C79" s="59">
        <f>'UEC Development'!$F$13</f>
        <v>52.56</v>
      </c>
      <c r="D79" s="59">
        <f>HLOOKUP($B79,UEC!$E$77:$AW$78,2,FALSE)</f>
        <v>52.56</v>
      </c>
      <c r="E79" s="59">
        <f>HLOOKUP($B79,UEC!$E$82:$AW$83,2,FALSE)</f>
        <v>52.56</v>
      </c>
      <c r="F79" s="59">
        <f ca="1">HLOOKUP($B79,UEC!$E$90:$AW$91,2,FALSE)</f>
        <v>52.560000000000009</v>
      </c>
      <c r="G79" s="59">
        <f ca="1">HLOOKUP($B79,UEC!$E$95:$AW$96,2,FALSE)</f>
        <v>52.560000000000009</v>
      </c>
      <c r="H79" s="59">
        <f>VLOOKUP($B79,'Stock Model'!$V$8:$AI$53,14,FALSE)</f>
        <v>126013.26231775785</v>
      </c>
      <c r="I79" s="59">
        <f ca="1">VLOOKUP($B79,'Stock Model'!$V$8:$AI$53,13,FALSE)</f>
        <v>171118.07493940162</v>
      </c>
      <c r="J79" s="59">
        <f ca="1">VLOOKUP($B79,'Stock Model'!$V$8:$AI$53,3,FALSE)</f>
        <v>2281752.8564850246</v>
      </c>
      <c r="K79" s="59">
        <f t="shared" ca="1" si="2"/>
        <v>6623257.0674213534</v>
      </c>
      <c r="L79" s="59">
        <f t="shared" ca="1" si="3"/>
        <v>8993966.0188149493</v>
      </c>
      <c r="M79" s="59">
        <f t="shared" ca="1" si="4"/>
        <v>8993966.0188149493</v>
      </c>
      <c r="P79" s="59">
        <f t="shared" ca="1" si="5"/>
        <v>119928930.13685291</v>
      </c>
      <c r="Q79" s="59">
        <f t="shared" ca="1" si="6"/>
        <v>119928930.13685291</v>
      </c>
      <c r="S79" s="79">
        <f t="shared" si="9"/>
        <v>2025</v>
      </c>
      <c r="T79" s="59">
        <f t="shared" ca="1" si="7"/>
        <v>13.690517138910149</v>
      </c>
      <c r="U79" s="59">
        <f t="shared" ca="1" si="8"/>
        <v>13.690517138910149</v>
      </c>
      <c r="V79" s="156"/>
      <c r="X79" s="207">
        <f t="shared" si="10"/>
        <v>2025</v>
      </c>
      <c r="Y79" s="208">
        <f t="shared" ca="1" si="0"/>
        <v>0</v>
      </c>
      <c r="Z79" s="208">
        <f t="shared" ca="1" si="11"/>
        <v>52.781789745681635</v>
      </c>
      <c r="AA79" s="232">
        <f>IF(X79&lt;=$Q$4+Assumptions!$D$7,(L79-M79)/1000/8760,VLOOKUP(X79,'Stock Model'!$V$9:$AI$53,8)*(D79-E79)/1000/8760)</f>
        <v>0</v>
      </c>
      <c r="AB79" s="239"/>
      <c r="AC79" s="239"/>
    </row>
    <row r="80" spans="2:29">
      <c r="B80" s="79">
        <f>B79+1</f>
        <v>2026</v>
      </c>
      <c r="C80" s="59">
        <f>'UEC Development'!$F$13</f>
        <v>52.56</v>
      </c>
      <c r="D80" s="59">
        <f>HLOOKUP($B80,UEC!$E$77:$AW$78,2,FALSE)</f>
        <v>52.56</v>
      </c>
      <c r="E80" s="59">
        <f>HLOOKUP($B80,UEC!$E$82:$AW$83,2,FALSE)</f>
        <v>52.56</v>
      </c>
      <c r="F80" s="59">
        <f ca="1">HLOOKUP($B80,UEC!$E$90:$AW$91,2,FALSE)</f>
        <v>52.56</v>
      </c>
      <c r="G80" s="59">
        <f ca="1">HLOOKUP($B80,UEC!$E$95:$AW$96,2,FALSE)</f>
        <v>52.56</v>
      </c>
      <c r="H80" s="59">
        <f>VLOOKUP($B80,'Stock Model'!$V$8:$AI$53,14,FALSE)</f>
        <v>125072.97153587712</v>
      </c>
      <c r="I80" s="59">
        <f ca="1">VLOOKUP($B80,'Stock Model'!$V$8:$AI$53,13,FALSE)</f>
        <v>172286.00294372241</v>
      </c>
      <c r="J80" s="59">
        <f ca="1">VLOOKUP($B80,'Stock Model'!$V$8:$AI$53,3,FALSE)</f>
        <v>2301465.996900273</v>
      </c>
      <c r="K80" s="59">
        <f t="shared" ca="1" si="2"/>
        <v>6573835.3839257015</v>
      </c>
      <c r="L80" s="59">
        <f t="shared" ca="1" si="3"/>
        <v>9055352.31472205</v>
      </c>
      <c r="M80" s="59">
        <f t="shared" ca="1" si="4"/>
        <v>9055352.31472205</v>
      </c>
      <c r="P80" s="59">
        <f t="shared" ca="1" si="5"/>
        <v>120965052.79707836</v>
      </c>
      <c r="Q80" s="59">
        <f t="shared" ca="1" si="6"/>
        <v>120965052.79707836</v>
      </c>
      <c r="S80" s="79">
        <f t="shared" si="9"/>
        <v>2026</v>
      </c>
      <c r="T80" s="59">
        <f t="shared" ca="1" si="7"/>
        <v>13.808795981401639</v>
      </c>
      <c r="U80" s="59">
        <f t="shared" ca="1" si="8"/>
        <v>13.808795981401639</v>
      </c>
      <c r="V80" s="156"/>
      <c r="X80" s="207">
        <f t="shared" si="10"/>
        <v>2026</v>
      </c>
      <c r="Y80" s="208">
        <f t="shared" ca="1" si="0"/>
        <v>0</v>
      </c>
      <c r="Z80" s="208">
        <f t="shared" ca="1" si="11"/>
        <v>52.781789745681635</v>
      </c>
      <c r="AA80" s="232">
        <f>IF(X80&lt;=$Q$4+Assumptions!$D$7,(L80-M80)/1000/8760,VLOOKUP(X80,'Stock Model'!$V$9:$AI$53,8)*(D80-E80)/1000/8760)</f>
        <v>0</v>
      </c>
      <c r="AB80" s="239"/>
      <c r="AC80" s="239"/>
    </row>
    <row r="81" spans="2:29">
      <c r="B81" s="79">
        <f t="shared" si="1"/>
        <v>2027</v>
      </c>
      <c r="C81" s="59">
        <f>'UEC Development'!$F$13</f>
        <v>52.56</v>
      </c>
      <c r="D81" s="59">
        <f>HLOOKUP($B81,UEC!$E$77:$AW$78,2,FALSE)</f>
        <v>52.56</v>
      </c>
      <c r="E81" s="59">
        <f>HLOOKUP($B81,UEC!$E$82:$AW$83,2,FALSE)</f>
        <v>52.56</v>
      </c>
      <c r="F81" s="59">
        <f ca="1">HLOOKUP($B81,UEC!$E$90:$AW$91,2,FALSE)</f>
        <v>52.560000000000016</v>
      </c>
      <c r="G81" s="59">
        <f ca="1">HLOOKUP($B81,UEC!$E$95:$AW$96,2,FALSE)</f>
        <v>52.560000000000016</v>
      </c>
      <c r="H81" s="59">
        <f>VLOOKUP($B81,'Stock Model'!$V$8:$AI$53,14,FALSE)</f>
        <v>125814.4330357452</v>
      </c>
      <c r="I81" s="59">
        <f ca="1">VLOOKUP($B81,'Stock Model'!$V$8:$AI$53,13,FALSE)</f>
        <v>173024.98617897209</v>
      </c>
      <c r="J81" s="59">
        <f ca="1">VLOOKUP($B81,'Stock Model'!$V$8:$AI$53,3,FALSE)</f>
        <v>2321868.0128934132</v>
      </c>
      <c r="K81" s="59">
        <f t="shared" ca="1" si="2"/>
        <v>6612806.6003587693</v>
      </c>
      <c r="L81" s="59">
        <f t="shared" ca="1" si="3"/>
        <v>9094193.2735667732</v>
      </c>
      <c r="M81" s="59">
        <f t="shared" ca="1" si="4"/>
        <v>9094193.2735667732</v>
      </c>
      <c r="P81" s="59">
        <f t="shared" ca="1" si="5"/>
        <v>122037382.75767784</v>
      </c>
      <c r="Q81" s="59">
        <f t="shared" ca="1" si="6"/>
        <v>122037382.75767784</v>
      </c>
      <c r="S81" s="79">
        <f t="shared" si="9"/>
        <v>2027</v>
      </c>
      <c r="T81" s="59">
        <f t="shared" ca="1" si="7"/>
        <v>13.931208077360484</v>
      </c>
      <c r="U81" s="59">
        <f t="shared" ca="1" si="8"/>
        <v>13.931208077360484</v>
      </c>
      <c r="V81" s="156"/>
      <c r="X81" s="207">
        <f t="shared" si="10"/>
        <v>2027</v>
      </c>
      <c r="Y81" s="208">
        <f t="shared" ca="1" si="0"/>
        <v>0</v>
      </c>
      <c r="Z81" s="208">
        <f t="shared" ca="1" si="11"/>
        <v>52.781789745681635</v>
      </c>
      <c r="AA81" s="232">
        <f>IF(X81&lt;=$Q$4+Assumptions!$D$7,(L81-M81)/1000/8760,VLOOKUP(X81,'Stock Model'!$V$9:$AI$53,8)*(D81-E81)/1000/8760)</f>
        <v>0</v>
      </c>
      <c r="AB81" s="239"/>
      <c r="AC81" s="239"/>
    </row>
    <row r="82" spans="2:29">
      <c r="B82" s="79">
        <f t="shared" si="1"/>
        <v>2028</v>
      </c>
      <c r="C82" s="59">
        <f>'UEC Development'!$F$13</f>
        <v>52.56</v>
      </c>
      <c r="D82" s="59">
        <f>HLOOKUP($B82,UEC!$E$77:$AW$78,2,FALSE)</f>
        <v>52.56</v>
      </c>
      <c r="E82" s="59">
        <f>HLOOKUP($B82,UEC!$E$82:$AW$83,2,FALSE)</f>
        <v>52.56</v>
      </c>
      <c r="F82" s="59">
        <f ca="1">HLOOKUP($B82,UEC!$E$90:$AW$91,2,FALSE)</f>
        <v>52.560000000000009</v>
      </c>
      <c r="G82" s="59">
        <f ca="1">HLOOKUP($B82,UEC!$E$95:$AW$96,2,FALSE)</f>
        <v>52.560000000000009</v>
      </c>
      <c r="H82" s="59">
        <f>VLOOKUP($B82,'Stock Model'!$V$8:$AI$53,14,FALSE)</f>
        <v>126712.00210160263</v>
      </c>
      <c r="I82" s="59">
        <f ca="1">VLOOKUP($B82,'Stock Model'!$V$8:$AI$53,13,FALSE)</f>
        <v>173328.00676772874</v>
      </c>
      <c r="J82" s="59">
        <f ca="1">VLOOKUP($B82,'Stock Model'!$V$8:$AI$53,3,FALSE)</f>
        <v>2343103.9405718534</v>
      </c>
      <c r="K82" s="59">
        <f t="shared" ca="1" si="2"/>
        <v>6659982.8304602355</v>
      </c>
      <c r="L82" s="59">
        <f t="shared" ca="1" si="3"/>
        <v>9110120.035711823</v>
      </c>
      <c r="M82" s="59">
        <f t="shared" ca="1" si="4"/>
        <v>9110120.035711823</v>
      </c>
      <c r="P82" s="59">
        <f t="shared" ca="1" si="5"/>
        <v>123153543.11645664</v>
      </c>
      <c r="Q82" s="59">
        <f t="shared" ca="1" si="6"/>
        <v>123153543.11645664</v>
      </c>
      <c r="S82" s="79">
        <f t="shared" si="9"/>
        <v>2028</v>
      </c>
      <c r="T82" s="59">
        <f t="shared" ca="1" si="7"/>
        <v>14.058623643431122</v>
      </c>
      <c r="U82" s="59">
        <f t="shared" ca="1" si="8"/>
        <v>14.058623643431122</v>
      </c>
      <c r="V82" s="156"/>
      <c r="X82" s="207">
        <f t="shared" si="10"/>
        <v>2028</v>
      </c>
      <c r="Y82" s="208">
        <f t="shared" ca="1" si="0"/>
        <v>0</v>
      </c>
      <c r="Z82" s="208">
        <f t="shared" ca="1" si="11"/>
        <v>52.781789745681635</v>
      </c>
      <c r="AA82" s="232">
        <f>IF(X82&lt;=$Q$4+Assumptions!$D$7,(L82-M82)/1000/8760,VLOOKUP(X82,'Stock Model'!$V$9:$AI$53,8)*(D82-E82)/1000/8760)</f>
        <v>0</v>
      </c>
      <c r="AB82" s="239"/>
      <c r="AC82" s="239"/>
    </row>
    <row r="83" spans="2:29">
      <c r="B83" s="79">
        <f t="shared" si="1"/>
        <v>2029</v>
      </c>
      <c r="C83" s="59">
        <f>'UEC Development'!$F$13</f>
        <v>52.56</v>
      </c>
      <c r="D83" s="59">
        <f>HLOOKUP($B83,UEC!$E$77:$AW$78,2,FALSE)</f>
        <v>52.56</v>
      </c>
      <c r="E83" s="59">
        <f>HLOOKUP($B83,UEC!$E$82:$AW$83,2,FALSE)</f>
        <v>52.56</v>
      </c>
      <c r="F83" s="59">
        <f ca="1">HLOOKUP($B83,UEC!$E$90:$AW$91,2,FALSE)</f>
        <v>52.560000000000016</v>
      </c>
      <c r="G83" s="59">
        <f ca="1">HLOOKUP($B83,UEC!$E$95:$AW$96,2,FALSE)</f>
        <v>52.560000000000016</v>
      </c>
      <c r="H83" s="59">
        <f>VLOOKUP($B83,'Stock Model'!$V$8:$AI$53,14,FALSE)</f>
        <v>126843.53632401081</v>
      </c>
      <c r="I83" s="59">
        <f ca="1">VLOOKUP($B83,'Stock Model'!$V$8:$AI$53,13,FALSE)</f>
        <v>177367.58900801305</v>
      </c>
      <c r="J83" s="59">
        <f ca="1">VLOOKUP($B83,'Stock Model'!$V$8:$AI$53,3,FALSE)</f>
        <v>2364462.073804446</v>
      </c>
      <c r="K83" s="59">
        <f t="shared" ca="1" si="2"/>
        <v>6666896.2691900106</v>
      </c>
      <c r="L83" s="59">
        <f t="shared" ca="1" si="3"/>
        <v>9322440.4782611653</v>
      </c>
      <c r="M83" s="59">
        <f t="shared" ca="1" si="4"/>
        <v>9322440.4782611653</v>
      </c>
      <c r="P83" s="59">
        <f t="shared" ca="1" si="5"/>
        <v>124276126.59916173</v>
      </c>
      <c r="Q83" s="59">
        <f t="shared" ca="1" si="6"/>
        <v>124276126.59916173</v>
      </c>
      <c r="S83" s="79">
        <f t="shared" si="9"/>
        <v>2029</v>
      </c>
      <c r="T83" s="59">
        <f t="shared" ca="1" si="7"/>
        <v>14.186772442826681</v>
      </c>
      <c r="U83" s="59">
        <f t="shared" ca="1" si="8"/>
        <v>14.186772442826681</v>
      </c>
      <c r="V83" s="156"/>
      <c r="X83" s="207">
        <f t="shared" si="10"/>
        <v>2029</v>
      </c>
      <c r="Y83" s="208">
        <f t="shared" ca="1" si="0"/>
        <v>0</v>
      </c>
      <c r="Z83" s="208">
        <f t="shared" ca="1" si="11"/>
        <v>52.781789745681635</v>
      </c>
      <c r="AA83" s="232">
        <f>IF(X83&lt;=$Q$4+Assumptions!$D$7,(L83-M83)/1000/8760,VLOOKUP(X83,'Stock Model'!$V$9:$AI$53,8)*(D83-E83)/1000/8760)</f>
        <v>0</v>
      </c>
      <c r="AB83" s="239"/>
      <c r="AC83" s="239"/>
    </row>
    <row r="84" spans="2:29">
      <c r="B84" s="79">
        <f t="shared" si="1"/>
        <v>2030</v>
      </c>
      <c r="C84" s="59">
        <f>'UEC Development'!$F$13</f>
        <v>52.56</v>
      </c>
      <c r="D84" s="59">
        <f>HLOOKUP($B84,UEC!$E$77:$AW$78,2,FALSE)</f>
        <v>52.56</v>
      </c>
      <c r="E84" s="59">
        <f>HLOOKUP($B84,UEC!$E$82:$AW$83,2,FALSE)</f>
        <v>52.56</v>
      </c>
      <c r="F84" s="59">
        <f ca="1">HLOOKUP($B84,UEC!$E$90:$AW$91,2,FALSE)</f>
        <v>52.56</v>
      </c>
      <c r="G84" s="59">
        <f ca="1">HLOOKUP($B84,UEC!$E$95:$AW$96,2,FALSE)</f>
        <v>52.56</v>
      </c>
      <c r="H84" s="59">
        <f>VLOOKUP($B84,'Stock Model'!$V$8:$AI$53,14,FALSE)</f>
        <v>126322.89930560056</v>
      </c>
      <c r="I84" s="59">
        <f ca="1">VLOOKUP($B84,'Stock Model'!$V$8:$AI$53,13,FALSE)</f>
        <v>168167.89343655226</v>
      </c>
      <c r="J84" s="59">
        <f ca="1">VLOOKUP($B84,'Stock Model'!$V$8:$AI$53,3,FALSE)</f>
        <v>2385336.4946298627</v>
      </c>
      <c r="K84" s="59">
        <f t="shared" ca="1" si="2"/>
        <v>6639531.5875023659</v>
      </c>
      <c r="L84" s="59">
        <f t="shared" ca="1" si="3"/>
        <v>8838904.479025187</v>
      </c>
      <c r="M84" s="59">
        <f t="shared" ca="1" si="4"/>
        <v>8838904.479025187</v>
      </c>
      <c r="P84" s="59">
        <f t="shared" ca="1" si="5"/>
        <v>125373286.15774558</v>
      </c>
      <c r="Q84" s="59">
        <f t="shared" ca="1" si="6"/>
        <v>125373286.15774558</v>
      </c>
      <c r="S84" s="79">
        <f t="shared" si="9"/>
        <v>2030</v>
      </c>
      <c r="T84" s="59">
        <f t="shared" ca="1" si="7"/>
        <v>14.312018967779178</v>
      </c>
      <c r="U84" s="59">
        <f t="shared" ca="1" si="8"/>
        <v>14.312018967779178</v>
      </c>
      <c r="V84" s="156"/>
      <c r="X84" s="207">
        <f t="shared" si="10"/>
        <v>2030</v>
      </c>
      <c r="Y84" s="208">
        <f t="shared" ca="1" si="0"/>
        <v>0</v>
      </c>
      <c r="Z84" s="208">
        <f t="shared" ca="1" si="11"/>
        <v>52.781789745681635</v>
      </c>
      <c r="AA84" s="232">
        <f>IF(X84&lt;=$Q$4+Assumptions!$D$7,(L84-M84)/1000/8760,VLOOKUP(X84,'Stock Model'!$V$9:$AI$53,8)*(D84-E84)/1000/8760)</f>
        <v>0</v>
      </c>
      <c r="AB84" s="239"/>
      <c r="AC84" s="239"/>
    </row>
    <row r="85" spans="2:29">
      <c r="B85" s="79">
        <f t="shared" si="1"/>
        <v>2031</v>
      </c>
      <c r="C85" s="59">
        <f>'UEC Development'!$F$13</f>
        <v>52.56</v>
      </c>
      <c r="D85" s="59">
        <f>HLOOKUP($B85,UEC!$E$77:$AW$78,2,FALSE)</f>
        <v>52.56</v>
      </c>
      <c r="E85" s="59">
        <f>HLOOKUP($B85,UEC!$E$82:$AW$83,2,FALSE)</f>
        <v>52.56</v>
      </c>
      <c r="F85" s="59">
        <f ca="1">HLOOKUP($B85,UEC!$E$90:$AW$91,2,FALSE)</f>
        <v>52.56</v>
      </c>
      <c r="G85" s="59">
        <f ca="1">HLOOKUP($B85,UEC!$E$95:$AW$96,2,FALSE)</f>
        <v>52.56</v>
      </c>
      <c r="H85" s="59">
        <f>VLOOKUP($B85,'Stock Model'!$V$8:$AI$53,14,FALSE)</f>
        <v>126322.89930560056</v>
      </c>
      <c r="I85" s="59">
        <f ca="1">VLOOKUP($B85,'Stock Model'!$V$8:$AI$53,13,FALSE)</f>
        <v>169829.42639294988</v>
      </c>
      <c r="J85" s="59">
        <f ca="1">VLOOKUP($B85,'Stock Model'!$V$8:$AI$53,3,FALSE)</f>
        <v>2406210.9154552799</v>
      </c>
      <c r="K85" s="59">
        <f t="shared" ca="1" si="2"/>
        <v>6639531.5875023659</v>
      </c>
      <c r="L85" s="59">
        <f t="shared" ca="1" si="3"/>
        <v>8926234.6512134466</v>
      </c>
      <c r="M85" s="59">
        <f t="shared" ca="1" si="4"/>
        <v>8926234.6512134466</v>
      </c>
      <c r="P85" s="59">
        <f t="shared" ca="1" si="5"/>
        <v>126470445.71632951</v>
      </c>
      <c r="Q85" s="59">
        <f t="shared" ca="1" si="6"/>
        <v>126470445.71632951</v>
      </c>
      <c r="S85" s="79">
        <f t="shared" si="9"/>
        <v>2031</v>
      </c>
      <c r="T85" s="59">
        <f t="shared" ca="1" si="7"/>
        <v>14.437265492731679</v>
      </c>
      <c r="U85" s="59">
        <f t="shared" ca="1" si="8"/>
        <v>14.437265492731679</v>
      </c>
      <c r="V85" s="156"/>
      <c r="X85" s="207">
        <f t="shared" si="10"/>
        <v>2031</v>
      </c>
      <c r="Y85" s="208">
        <f t="shared" ca="1" si="0"/>
        <v>0</v>
      </c>
      <c r="Z85" s="208">
        <f t="shared" ca="1" si="11"/>
        <v>52.781789745681635</v>
      </c>
      <c r="AA85" s="232">
        <f>IF(X85&lt;=$Q$4+Assumptions!$D$7,(L85-M85)/1000/8760,VLOOKUP(X85,'Stock Model'!$V$9:$AI$53,8)*(D85-E85)/1000/8760)</f>
        <v>0</v>
      </c>
      <c r="AB85" s="239"/>
      <c r="AC85" s="239"/>
    </row>
    <row r="86" spans="2:29">
      <c r="B86" s="79">
        <f>B85+1</f>
        <v>2032</v>
      </c>
      <c r="C86" s="59">
        <f>'UEC Development'!$F$13</f>
        <v>52.56</v>
      </c>
      <c r="D86" s="59">
        <f>HLOOKUP($B86,UEC!$E$77:$AW$78,2,FALSE)</f>
        <v>52.56</v>
      </c>
      <c r="E86" s="59">
        <f>HLOOKUP($B86,UEC!$E$82:$AW$83,2,FALSE)</f>
        <v>52.56</v>
      </c>
      <c r="F86" s="59">
        <f ca="1">HLOOKUP($B86,UEC!$E$90:$AW$91,2,FALSE)</f>
        <v>52.559999999999995</v>
      </c>
      <c r="G86" s="59">
        <f ca="1">HLOOKUP($B86,UEC!$E$95:$AW$96,2,FALSE)</f>
        <v>52.559999999999995</v>
      </c>
      <c r="H86" s="59">
        <f>VLOOKUP($B86,'Stock Model'!$V$8:$AI$53,14,FALSE)</f>
        <v>126322.89930560056</v>
      </c>
      <c r="I86" s="59">
        <f ca="1">VLOOKUP($B86,'Stock Model'!$V$8:$AI$53,13,FALSE)</f>
        <v>170480.82349191722</v>
      </c>
      <c r="J86" s="59">
        <f ca="1">VLOOKUP($B86,'Stock Model'!$V$8:$AI$53,3,FALSE)</f>
        <v>2427085.336280697</v>
      </c>
      <c r="K86" s="59">
        <f t="shared" ca="1" si="2"/>
        <v>6639531.587502365</v>
      </c>
      <c r="L86" s="59">
        <f t="shared" ca="1" si="3"/>
        <v>8960472.0827351697</v>
      </c>
      <c r="M86" s="59">
        <f t="shared" ca="1" si="4"/>
        <v>8960472.0827351697</v>
      </c>
      <c r="P86" s="59">
        <f t="shared" ca="1" si="5"/>
        <v>127567605.27491343</v>
      </c>
      <c r="Q86" s="59">
        <f t="shared" ca="1" si="6"/>
        <v>127567605.27491343</v>
      </c>
      <c r="S86" s="79">
        <f t="shared" si="9"/>
        <v>2032</v>
      </c>
      <c r="T86" s="59">
        <f t="shared" ca="1" si="7"/>
        <v>14.562512017684181</v>
      </c>
      <c r="U86" s="59">
        <f t="shared" ca="1" si="8"/>
        <v>14.562512017684181</v>
      </c>
      <c r="V86" s="156"/>
      <c r="X86" s="207">
        <f t="shared" si="10"/>
        <v>2032</v>
      </c>
      <c r="Y86" s="208">
        <f t="shared" ca="1" si="0"/>
        <v>0</v>
      </c>
      <c r="Z86" s="208">
        <f t="shared" ca="1" si="11"/>
        <v>52.781789745681635</v>
      </c>
      <c r="AA86" s="232">
        <f>IF(X86&lt;=$Q$4+Assumptions!$D$7,(L86-M86)/1000/8760,VLOOKUP(X86,'Stock Model'!$V$9:$AI$53,8)*(D86-E86)/1000/8760)</f>
        <v>0</v>
      </c>
      <c r="AB86" s="239"/>
      <c r="AC86" s="239"/>
    </row>
    <row r="87" spans="2:29">
      <c r="B87" s="79">
        <f>B86+1</f>
        <v>2033</v>
      </c>
      <c r="C87" s="59">
        <f>'UEC Development'!$F$13</f>
        <v>52.56</v>
      </c>
      <c r="D87" s="59">
        <f>HLOOKUP($B87,UEC!$E$77:$AW$78,2,FALSE)</f>
        <v>52.56</v>
      </c>
      <c r="E87" s="59">
        <f>HLOOKUP($B87,UEC!$E$82:$AW$83,2,FALSE)</f>
        <v>52.56</v>
      </c>
      <c r="F87" s="59">
        <f ca="1">HLOOKUP($B87,UEC!$E$90:$AW$91,2,FALSE)</f>
        <v>52.56</v>
      </c>
      <c r="G87" s="59">
        <f ca="1">HLOOKUP($B87,UEC!$E$95:$AW$96,2,FALSE)</f>
        <v>52.56</v>
      </c>
      <c r="H87" s="59">
        <f>VLOOKUP($B87,'Stock Model'!$V$8:$AI$53,14,FALSE)</f>
        <v>126322.89930560056</v>
      </c>
      <c r="I87" s="59">
        <f ca="1">VLOOKUP($B87,'Stock Model'!$V$8:$AI$53,13,FALSE)</f>
        <v>173624.81300238217</v>
      </c>
      <c r="J87" s="59">
        <f ca="1">VLOOKUP($B87,'Stock Model'!$V$8:$AI$53,3,FALSE)</f>
        <v>2447959.7571061142</v>
      </c>
      <c r="K87" s="59">
        <f t="shared" ca="1" si="2"/>
        <v>6639531.5875023659</v>
      </c>
      <c r="L87" s="59">
        <f t="shared" ca="1" si="3"/>
        <v>9125720.1714052074</v>
      </c>
      <c r="M87" s="59">
        <f t="shared" ca="1" si="4"/>
        <v>9125720.1714052074</v>
      </c>
      <c r="P87" s="59">
        <f t="shared" ca="1" si="5"/>
        <v>128664764.83349736</v>
      </c>
      <c r="Q87" s="59">
        <f t="shared" ca="1" si="6"/>
        <v>128664764.83349736</v>
      </c>
      <c r="S87" s="79">
        <f t="shared" si="9"/>
        <v>2033</v>
      </c>
      <c r="T87" s="59">
        <f t="shared" ca="1" si="7"/>
        <v>14.687758542636685</v>
      </c>
      <c r="U87" s="59">
        <f t="shared" ca="1" si="8"/>
        <v>14.687758542636685</v>
      </c>
      <c r="V87" s="156"/>
      <c r="X87" s="207">
        <f t="shared" si="10"/>
        <v>2033</v>
      </c>
      <c r="Y87" s="208">
        <f t="shared" ca="1" si="0"/>
        <v>0</v>
      </c>
      <c r="Z87" s="208">
        <f t="shared" ca="1" si="11"/>
        <v>52.781789745681635</v>
      </c>
      <c r="AA87" s="232">
        <f>IF(X87&lt;=$Q$4+Assumptions!$D$7,(L87-M87)/1000/8760,VLOOKUP(X87,'Stock Model'!$V$9:$AI$53,8)*(D87-E87)/1000/8760)</f>
        <v>0</v>
      </c>
      <c r="AB87" s="239"/>
      <c r="AC87" s="239"/>
    </row>
    <row r="88" spans="2:29">
      <c r="B88" s="79">
        <f>B87+1</f>
        <v>2034</v>
      </c>
      <c r="C88" s="59">
        <f>'UEC Development'!$F$13</f>
        <v>52.56</v>
      </c>
      <c r="D88" s="59">
        <f>HLOOKUP($B88,UEC!$E$77:$AW$78,2,FALSE)</f>
        <v>52.56</v>
      </c>
      <c r="E88" s="59">
        <f>HLOOKUP($B88,UEC!$E$82:$AW$83,2,FALSE)</f>
        <v>52.56</v>
      </c>
      <c r="F88" s="59">
        <f ca="1">HLOOKUP($B88,UEC!$E$90:$AW$91,2,FALSE)</f>
        <v>52.559999999999995</v>
      </c>
      <c r="G88" s="59">
        <f ca="1">HLOOKUP($B88,UEC!$E$95:$AW$96,2,FALSE)</f>
        <v>52.559999999999995</v>
      </c>
      <c r="H88" s="59">
        <f>VLOOKUP($B88,'Stock Model'!$V$8:$AI$53,14,FALSE)</f>
        <v>126322.89930560056</v>
      </c>
      <c r="I88" s="59">
        <f ca="1">VLOOKUP($B88,'Stock Model'!$V$8:$AI$53,13,FALSE)</f>
        <v>206671.15190534131</v>
      </c>
      <c r="J88" s="59">
        <f ca="1">VLOOKUP($B88,'Stock Model'!$V$8:$AI$53,3,FALSE)</f>
        <v>2468834.1779315313</v>
      </c>
      <c r="K88" s="59">
        <f t="shared" ca="1" si="2"/>
        <v>6639531.587502365</v>
      </c>
      <c r="L88" s="59">
        <f t="shared" ca="1" si="3"/>
        <v>10862635.74414474</v>
      </c>
      <c r="M88" s="59">
        <f t="shared" ca="1" si="4"/>
        <v>10862635.74414474</v>
      </c>
      <c r="P88" s="59">
        <f t="shared" ca="1" si="5"/>
        <v>129761924.39208128</v>
      </c>
      <c r="Q88" s="59">
        <f t="shared" ca="1" si="6"/>
        <v>129761924.39208128</v>
      </c>
      <c r="S88" s="79">
        <f t="shared" si="9"/>
        <v>2034</v>
      </c>
      <c r="T88" s="59">
        <f t="shared" ca="1" si="7"/>
        <v>14.813005067589186</v>
      </c>
      <c r="U88" s="59">
        <f t="shared" ca="1" si="8"/>
        <v>14.813005067589186</v>
      </c>
      <c r="V88" s="156"/>
      <c r="X88" s="207">
        <f t="shared" si="10"/>
        <v>2034</v>
      </c>
      <c r="Y88" s="208">
        <f t="shared" ca="1" si="0"/>
        <v>0</v>
      </c>
      <c r="Z88" s="208">
        <f t="shared" ca="1" si="11"/>
        <v>52.781789745681635</v>
      </c>
      <c r="AA88" s="232">
        <f>IF(X88&lt;=$Q$4+Assumptions!$D$7,(L88-M88)/1000/8760,VLOOKUP(X88,'Stock Model'!$V$9:$AI$53,8)*(D88-E88)/1000/8760)</f>
        <v>0</v>
      </c>
      <c r="AB88" s="239"/>
      <c r="AC88" s="239"/>
    </row>
    <row r="89" spans="2:29">
      <c r="B89" s="51" t="s">
        <v>40</v>
      </c>
      <c r="C89" s="51"/>
      <c r="D89" s="205"/>
      <c r="E89" s="205"/>
      <c r="F89" s="51"/>
      <c r="G89" s="51"/>
      <c r="H89" s="51"/>
      <c r="I89" s="51"/>
      <c r="J89" s="205"/>
      <c r="K89" s="60">
        <f ca="1">SUM(K59:K88)</f>
        <v>342736299.37425107</v>
      </c>
      <c r="L89" s="60">
        <f ca="1">SUM(L59:L88)</f>
        <v>283861424.49978435</v>
      </c>
      <c r="M89" s="60">
        <f ca="1">SUM(M59:M88)</f>
        <v>262465181.4169811</v>
      </c>
      <c r="P89" s="60">
        <f t="shared" ref="P89:Q89" ca="1" si="13">SUM(P59:P88)</f>
        <v>5547842538.341876</v>
      </c>
      <c r="Q89" s="60">
        <f t="shared" ca="1" si="13"/>
        <v>5069954318.2795706</v>
      </c>
      <c r="S89" s="51" t="s">
        <v>40</v>
      </c>
      <c r="T89" s="59">
        <f ca="1">SUM(T59:T88)</f>
        <v>633.31535825820481</v>
      </c>
      <c r="U89" s="59">
        <f ca="1">SUM(U59:U88)</f>
        <v>578.7619084794029</v>
      </c>
      <c r="V89" s="59">
        <f>SUM(V64:V68)</f>
        <v>0</v>
      </c>
      <c r="X89" s="209" t="s">
        <v>40</v>
      </c>
      <c r="Y89" s="210">
        <f ca="1">SUM(Y59:Y88)</f>
        <v>54.553449778801905</v>
      </c>
      <c r="Z89" s="231"/>
      <c r="AA89" s="231"/>
      <c r="AB89" s="239"/>
      <c r="AC89" s="239"/>
    </row>
  </sheetData>
  <mergeCells count="1">
    <mergeCell ref="X57:AC5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BB113"/>
  <sheetViews>
    <sheetView topLeftCell="H33" zoomScale="60" zoomScaleNormal="60" workbookViewId="0">
      <selection activeCell="K61" sqref="K61"/>
    </sheetView>
  </sheetViews>
  <sheetFormatPr defaultColWidth="9.140625" defaultRowHeight="12.75"/>
  <cols>
    <col min="1" max="1" width="9.140625" style="23"/>
    <col min="2" max="2" width="9.28515625" style="23" customWidth="1"/>
    <col min="3" max="3" width="4" style="23" customWidth="1"/>
    <col min="4" max="4" width="39.5703125" style="23" bestFit="1" customWidth="1"/>
    <col min="5" max="5" width="17.5703125" style="24" customWidth="1"/>
    <col min="6" max="6" width="17.85546875" style="24" bestFit="1" customWidth="1"/>
    <col min="7" max="7" width="17.5703125" style="24" customWidth="1"/>
    <col min="8" max="8" width="20.42578125" style="23" customWidth="1"/>
    <col min="9" max="11" width="15.7109375" style="23" customWidth="1"/>
    <col min="12" max="36" width="9.140625" style="23" customWidth="1"/>
    <col min="37" max="48" width="9.140625" style="23"/>
    <col min="49" max="49" width="9.140625" style="23" customWidth="1"/>
    <col min="50" max="16384" width="9.140625" style="23"/>
  </cols>
  <sheetData>
    <row r="1" spans="2:36">
      <c r="U1" s="26"/>
    </row>
    <row r="2" spans="2:36">
      <c r="B2" s="31" t="s">
        <v>27</v>
      </c>
      <c r="U2" s="26"/>
    </row>
    <row r="3" spans="2:36" ht="13.5" thickBot="1">
      <c r="B3" s="31"/>
      <c r="U3" s="26"/>
    </row>
    <row r="4" spans="2:36" s="91" customFormat="1">
      <c r="B4" s="25"/>
      <c r="C4" s="90"/>
      <c r="D4" s="32" t="s">
        <v>0</v>
      </c>
      <c r="E4" s="32" t="s">
        <v>144</v>
      </c>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3"/>
      <c r="AJ4" s="34"/>
    </row>
    <row r="5" spans="2:36" s="91" customFormat="1">
      <c r="B5" s="92"/>
      <c r="C5" s="69"/>
      <c r="D5" s="69"/>
      <c r="E5" s="69"/>
      <c r="F5" s="69"/>
      <c r="G5" s="69"/>
      <c r="H5" s="182" t="s">
        <v>124</v>
      </c>
      <c r="I5" s="182" t="s">
        <v>125</v>
      </c>
      <c r="J5" s="69"/>
      <c r="K5" s="69"/>
      <c r="L5" s="69"/>
      <c r="M5" s="69"/>
      <c r="N5" s="69"/>
      <c r="O5" s="69"/>
      <c r="P5" s="69"/>
      <c r="Q5" s="69"/>
      <c r="R5" s="69"/>
      <c r="S5" s="69"/>
      <c r="T5" s="69"/>
      <c r="U5" s="69"/>
      <c r="V5" s="69"/>
      <c r="W5" s="69"/>
      <c r="X5" s="69"/>
      <c r="Y5" s="69"/>
      <c r="Z5" s="69"/>
      <c r="AA5" s="69"/>
      <c r="AB5" s="69"/>
      <c r="AC5" s="69"/>
      <c r="AD5" s="69"/>
      <c r="AE5" s="69"/>
      <c r="AF5" s="69"/>
      <c r="AG5" s="69"/>
      <c r="AH5" s="69"/>
      <c r="AI5" s="93"/>
      <c r="AJ5" s="69"/>
    </row>
    <row r="6" spans="2:36" s="91" customFormat="1">
      <c r="B6" s="92"/>
      <c r="C6" s="69"/>
      <c r="D6" s="96"/>
      <c r="E6" s="96"/>
      <c r="F6" s="69"/>
      <c r="G6" s="69"/>
      <c r="H6" s="182" t="s">
        <v>126</v>
      </c>
      <c r="I6" s="182" t="s">
        <v>127</v>
      </c>
      <c r="J6" s="69"/>
      <c r="K6" s="69"/>
      <c r="L6" s="69"/>
      <c r="M6" s="69"/>
      <c r="N6" s="69"/>
      <c r="O6" s="69"/>
      <c r="P6" s="69"/>
      <c r="Q6" s="69"/>
      <c r="R6" s="69"/>
      <c r="S6" s="69"/>
      <c r="T6" s="69"/>
      <c r="U6" s="69"/>
      <c r="V6" s="69"/>
      <c r="W6" s="69"/>
      <c r="X6" s="69"/>
      <c r="Y6" s="69"/>
      <c r="Z6" s="69"/>
      <c r="AA6" s="69"/>
      <c r="AB6" s="69"/>
      <c r="AC6" s="69"/>
      <c r="AD6" s="69"/>
      <c r="AE6" s="69"/>
      <c r="AF6" s="69"/>
      <c r="AG6" s="69"/>
      <c r="AH6" s="69"/>
      <c r="AI6" s="93"/>
      <c r="AJ6" s="69"/>
    </row>
    <row r="7" spans="2:36" s="91" customFormat="1">
      <c r="B7" s="92"/>
      <c r="C7" s="69"/>
      <c r="D7" s="96"/>
      <c r="E7" s="96"/>
      <c r="F7" s="69"/>
      <c r="G7" s="69"/>
      <c r="H7" s="182" t="s">
        <v>128</v>
      </c>
      <c r="I7" s="182" t="s">
        <v>129</v>
      </c>
      <c r="J7" s="69"/>
      <c r="K7" s="69"/>
      <c r="L7" s="69"/>
      <c r="M7" s="69"/>
      <c r="N7" s="69"/>
      <c r="O7" s="69"/>
      <c r="P7" s="69"/>
      <c r="Q7" s="69"/>
      <c r="R7" s="69"/>
      <c r="S7" s="69"/>
      <c r="T7" s="69"/>
      <c r="U7" s="69"/>
      <c r="V7" s="69"/>
      <c r="W7" s="69"/>
      <c r="X7" s="69"/>
      <c r="Y7" s="69"/>
      <c r="Z7" s="69"/>
      <c r="AA7" s="69"/>
      <c r="AB7" s="69"/>
      <c r="AC7" s="69"/>
      <c r="AD7" s="69"/>
      <c r="AE7" s="69"/>
      <c r="AF7" s="69"/>
      <c r="AG7" s="69"/>
      <c r="AH7" s="69"/>
      <c r="AI7" s="93"/>
      <c r="AJ7" s="69"/>
    </row>
    <row r="8" spans="2:36" s="91" customFormat="1">
      <c r="B8" s="92"/>
      <c r="C8" s="69"/>
      <c r="D8" s="96"/>
      <c r="E8" s="96"/>
      <c r="F8" s="94"/>
      <c r="G8" s="94"/>
      <c r="H8" s="94"/>
      <c r="I8" s="94"/>
      <c r="J8" s="94"/>
      <c r="K8" s="94"/>
      <c r="L8" s="94"/>
      <c r="M8" s="94"/>
      <c r="N8" s="94"/>
      <c r="O8" s="94"/>
      <c r="P8" s="94"/>
      <c r="Q8" s="94"/>
      <c r="R8" s="69"/>
      <c r="S8" s="69"/>
      <c r="T8" s="69"/>
      <c r="U8" s="69"/>
      <c r="V8" s="69"/>
      <c r="W8" s="69"/>
      <c r="X8" s="69"/>
      <c r="Y8" s="69"/>
      <c r="Z8" s="69"/>
      <c r="AA8" s="69"/>
      <c r="AB8" s="69"/>
      <c r="AC8" s="69"/>
      <c r="AD8" s="69"/>
      <c r="AE8" s="69"/>
      <c r="AF8" s="69"/>
      <c r="AG8" s="69"/>
      <c r="AH8" s="69"/>
      <c r="AI8" s="93"/>
      <c r="AJ8" s="69"/>
    </row>
    <row r="9" spans="2:36" s="91" customFormat="1">
      <c r="B9" s="92"/>
      <c r="C9" s="95"/>
      <c r="D9" s="96"/>
      <c r="E9" s="96"/>
      <c r="F9" s="96"/>
      <c r="G9" s="96"/>
      <c r="H9" s="96"/>
      <c r="I9" s="96"/>
      <c r="J9" s="96"/>
      <c r="K9" s="96"/>
      <c r="L9" s="96"/>
      <c r="M9" s="96"/>
      <c r="N9" s="96"/>
      <c r="O9" s="96"/>
      <c r="P9" s="96"/>
      <c r="Q9" s="96"/>
      <c r="R9" s="69"/>
      <c r="S9" s="69"/>
      <c r="T9" s="69"/>
      <c r="U9" s="69"/>
      <c r="V9" s="69"/>
      <c r="W9" s="69"/>
      <c r="X9" s="69"/>
      <c r="Y9" s="69"/>
      <c r="Z9" s="69"/>
      <c r="AA9" s="69"/>
      <c r="AB9" s="69"/>
      <c r="AC9" s="69"/>
      <c r="AD9" s="69"/>
      <c r="AE9" s="69"/>
      <c r="AF9" s="69"/>
      <c r="AG9" s="69"/>
      <c r="AH9" s="69"/>
      <c r="AI9" s="93"/>
      <c r="AJ9" s="69"/>
    </row>
    <row r="10" spans="2:36" s="91" customFormat="1">
      <c r="B10" s="92"/>
      <c r="C10" s="95"/>
      <c r="D10" s="96"/>
      <c r="E10" s="96"/>
      <c r="F10" s="96"/>
      <c r="G10" s="96"/>
      <c r="H10" s="96"/>
      <c r="I10" s="96"/>
      <c r="J10" s="96"/>
      <c r="K10" s="96"/>
      <c r="L10" s="96"/>
      <c r="M10" s="96"/>
      <c r="N10" s="96"/>
      <c r="O10" s="96"/>
      <c r="P10" s="96"/>
      <c r="Q10" s="96"/>
      <c r="R10" s="69"/>
      <c r="S10" s="69"/>
      <c r="T10" s="69"/>
      <c r="U10" s="69"/>
      <c r="V10" s="69"/>
      <c r="W10" s="69"/>
      <c r="X10" s="69"/>
      <c r="Y10" s="69"/>
      <c r="Z10" s="69"/>
      <c r="AA10" s="69"/>
      <c r="AB10" s="69"/>
      <c r="AC10" s="69"/>
      <c r="AD10" s="69"/>
      <c r="AE10" s="69"/>
      <c r="AF10" s="69"/>
      <c r="AG10" s="69"/>
      <c r="AH10" s="69"/>
      <c r="AI10" s="93"/>
      <c r="AJ10" s="69"/>
    </row>
    <row r="11" spans="2:36" s="91" customFormat="1">
      <c r="B11" s="92"/>
      <c r="C11" s="95"/>
      <c r="D11" s="96"/>
      <c r="E11" s="96"/>
      <c r="F11" s="96"/>
      <c r="G11" s="96"/>
      <c r="H11" s="96"/>
      <c r="I11" s="96"/>
      <c r="J11" s="96"/>
      <c r="K11" s="96"/>
      <c r="L11" s="96"/>
      <c r="M11" s="96"/>
      <c r="N11" s="96"/>
      <c r="O11" s="96"/>
      <c r="P11" s="96"/>
      <c r="Q11" s="96"/>
      <c r="R11" s="69"/>
      <c r="S11" s="69"/>
      <c r="T11" s="69"/>
      <c r="U11" s="69"/>
      <c r="V11" s="69"/>
      <c r="W11" s="69"/>
      <c r="X11" s="69"/>
      <c r="Y11" s="69"/>
      <c r="Z11" s="69"/>
      <c r="AA11" s="69"/>
      <c r="AB11" s="69"/>
      <c r="AC11" s="69"/>
      <c r="AD11" s="69"/>
      <c r="AE11" s="69"/>
      <c r="AF11" s="69"/>
      <c r="AG11" s="69"/>
      <c r="AH11" s="69"/>
      <c r="AI11" s="93"/>
      <c r="AJ11" s="69"/>
    </row>
    <row r="12" spans="2:36" s="91" customFormat="1">
      <c r="B12" s="92"/>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93"/>
      <c r="AJ12" s="69"/>
    </row>
    <row r="13" spans="2:36" s="91" customFormat="1">
      <c r="B13" s="92"/>
      <c r="C13" s="69"/>
      <c r="D13" s="94" t="s">
        <v>130</v>
      </c>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93"/>
      <c r="AJ13" s="69"/>
    </row>
    <row r="14" spans="2:36" s="91" customFormat="1">
      <c r="B14" s="92"/>
      <c r="C14" s="69"/>
      <c r="D14" s="102"/>
      <c r="E14" s="102" t="s">
        <v>131</v>
      </c>
      <c r="F14" s="102" t="s">
        <v>132</v>
      </c>
      <c r="G14" s="102" t="s">
        <v>133</v>
      </c>
      <c r="H14" s="102" t="s">
        <v>134</v>
      </c>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93"/>
      <c r="AJ14" s="69"/>
    </row>
    <row r="15" spans="2:36" s="30" customFormat="1">
      <c r="B15" s="28"/>
      <c r="C15" s="29"/>
      <c r="D15" s="86"/>
      <c r="E15" s="87" t="s">
        <v>44</v>
      </c>
      <c r="F15" s="87" t="s">
        <v>44</v>
      </c>
      <c r="G15" s="87" t="s">
        <v>44</v>
      </c>
      <c r="H15" s="87" t="s">
        <v>44</v>
      </c>
      <c r="I15" s="70"/>
      <c r="J15" s="70"/>
      <c r="K15" s="70"/>
      <c r="L15" s="71"/>
      <c r="M15" s="71"/>
      <c r="N15" s="71"/>
      <c r="O15" s="80"/>
      <c r="P15" s="80"/>
      <c r="Q15" s="80"/>
      <c r="R15" s="80"/>
      <c r="S15" s="80"/>
      <c r="T15" s="80"/>
      <c r="U15" s="80"/>
      <c r="V15" s="80"/>
      <c r="W15" s="80"/>
      <c r="X15" s="80"/>
      <c r="Y15" s="80"/>
      <c r="Z15" s="80"/>
      <c r="AA15" s="80"/>
      <c r="AB15" s="80"/>
      <c r="AC15" s="27"/>
      <c r="AD15" s="80"/>
      <c r="AI15" s="93"/>
    </row>
    <row r="16" spans="2:36" s="91" customFormat="1">
      <c r="B16" s="92"/>
      <c r="C16" s="95"/>
      <c r="D16" s="88"/>
      <c r="E16" s="89" t="s">
        <v>26</v>
      </c>
      <c r="F16" s="89" t="s">
        <v>26</v>
      </c>
      <c r="G16" s="89" t="s">
        <v>26</v>
      </c>
      <c r="H16" s="89" t="s">
        <v>26</v>
      </c>
      <c r="I16" s="80"/>
      <c r="J16" s="80"/>
      <c r="K16" s="80"/>
      <c r="L16" s="72"/>
      <c r="M16" s="22"/>
      <c r="N16" s="22"/>
      <c r="O16" s="69"/>
      <c r="P16" s="69"/>
      <c r="Q16" s="69"/>
      <c r="R16" s="69"/>
      <c r="S16" s="69"/>
      <c r="T16" s="69"/>
      <c r="U16" s="69"/>
      <c r="V16" s="69"/>
      <c r="W16" s="69"/>
      <c r="X16" s="69"/>
      <c r="Y16" s="69"/>
      <c r="Z16" s="69"/>
      <c r="AA16" s="69"/>
      <c r="AB16" s="69"/>
      <c r="AC16" s="93"/>
      <c r="AD16" s="69"/>
      <c r="AI16" s="93"/>
    </row>
    <row r="17" spans="2:36" s="91" customFormat="1">
      <c r="B17" s="92"/>
      <c r="C17" s="95"/>
      <c r="D17" s="88" t="s">
        <v>99</v>
      </c>
      <c r="E17" s="84">
        <f>'UEC Development'!F6</f>
        <v>52.56</v>
      </c>
      <c r="F17" s="84">
        <f>'UEC Development'!F13</f>
        <v>52.56</v>
      </c>
      <c r="G17" s="84">
        <f>'UEC Development'!F6</f>
        <v>52.56</v>
      </c>
      <c r="H17" s="84">
        <f>'UEC Development'!F6</f>
        <v>52.56</v>
      </c>
      <c r="I17" s="22"/>
      <c r="J17" s="73"/>
      <c r="K17" s="73"/>
      <c r="L17" s="22"/>
      <c r="M17" s="22"/>
      <c r="N17" s="21"/>
      <c r="O17" s="69"/>
      <c r="P17" s="69"/>
      <c r="Q17" s="69"/>
      <c r="R17" s="69"/>
      <c r="S17" s="69"/>
      <c r="T17" s="69"/>
      <c r="U17" s="69"/>
      <c r="V17" s="69"/>
      <c r="W17" s="69"/>
      <c r="X17" s="69"/>
      <c r="Y17" s="69"/>
      <c r="Z17" s="69"/>
      <c r="AA17" s="69"/>
      <c r="AB17" s="69"/>
      <c r="AC17" s="93"/>
      <c r="AD17" s="69"/>
      <c r="AI17" s="93"/>
    </row>
    <row r="18" spans="2:36" s="91" customFormat="1">
      <c r="B18" s="92"/>
      <c r="C18" s="69"/>
      <c r="D18" s="88" t="s">
        <v>103</v>
      </c>
      <c r="E18" s="84">
        <f>'UEC Development'!F7</f>
        <v>148.91999999999999</v>
      </c>
      <c r="F18" s="84">
        <v>0</v>
      </c>
      <c r="G18" s="84">
        <f>'UEC Development'!F7</f>
        <v>148.91999999999999</v>
      </c>
      <c r="H18" s="84">
        <v>0</v>
      </c>
      <c r="I18" s="22"/>
      <c r="J18" s="73"/>
      <c r="K18" s="73"/>
      <c r="L18" s="22"/>
      <c r="M18" s="22"/>
      <c r="N18" s="21"/>
      <c r="O18" s="69"/>
      <c r="P18" s="69"/>
      <c r="Q18" s="69"/>
      <c r="R18" s="69"/>
      <c r="S18" s="69"/>
      <c r="T18" s="69"/>
      <c r="U18" s="69"/>
      <c r="V18" s="69"/>
      <c r="W18" s="69"/>
      <c r="X18" s="69"/>
      <c r="Y18" s="69"/>
      <c r="Z18" s="69"/>
      <c r="AA18" s="69"/>
      <c r="AB18" s="69"/>
      <c r="AC18" s="93"/>
      <c r="AD18" s="69"/>
      <c r="AI18" s="93"/>
    </row>
    <row r="19" spans="2:36" s="91" customFormat="1">
      <c r="B19" s="92"/>
      <c r="C19" s="69"/>
      <c r="D19" s="88" t="s">
        <v>104</v>
      </c>
      <c r="E19" s="84">
        <f>'UEC Development'!F8</f>
        <v>280.32</v>
      </c>
      <c r="F19" s="84">
        <v>0</v>
      </c>
      <c r="G19" s="84">
        <f>'UEC Development'!F8</f>
        <v>280.32</v>
      </c>
      <c r="H19" s="84">
        <v>0</v>
      </c>
      <c r="I19" s="22"/>
      <c r="J19" s="73"/>
      <c r="K19" s="73"/>
      <c r="L19" s="22"/>
      <c r="M19" s="22"/>
      <c r="N19" s="21"/>
      <c r="O19" s="69"/>
      <c r="P19" s="69"/>
      <c r="Q19" s="69"/>
      <c r="R19" s="69"/>
      <c r="S19" s="69"/>
      <c r="T19" s="69"/>
      <c r="U19" s="69"/>
      <c r="V19" s="69"/>
      <c r="W19" s="69"/>
      <c r="X19" s="69"/>
      <c r="Y19" s="69"/>
      <c r="Z19" s="69"/>
      <c r="AA19" s="69"/>
      <c r="AB19" s="69"/>
      <c r="AC19" s="93"/>
      <c r="AD19" s="69"/>
      <c r="AI19" s="93"/>
    </row>
    <row r="20" spans="2:36" s="91" customFormat="1">
      <c r="B20" s="92"/>
      <c r="C20" s="69"/>
      <c r="D20" s="88"/>
      <c r="E20" s="253" t="s">
        <v>145</v>
      </c>
      <c r="F20" s="253"/>
      <c r="G20" s="253" t="s">
        <v>135</v>
      </c>
      <c r="H20" s="253"/>
      <c r="I20" s="22"/>
      <c r="J20" s="22"/>
      <c r="K20" s="22"/>
      <c r="L20" s="22"/>
      <c r="M20" s="22"/>
      <c r="N20" s="21"/>
      <c r="O20" s="69"/>
      <c r="P20" s="69"/>
      <c r="Q20" s="69"/>
      <c r="R20" s="69"/>
      <c r="S20" s="69"/>
      <c r="T20" s="69"/>
      <c r="U20" s="69"/>
      <c r="V20" s="69"/>
      <c r="W20" s="69"/>
      <c r="X20" s="69"/>
      <c r="Y20" s="69"/>
      <c r="Z20" s="69"/>
      <c r="AA20" s="69"/>
      <c r="AB20" s="69"/>
      <c r="AC20" s="93"/>
      <c r="AD20" s="69"/>
      <c r="AI20" s="93"/>
    </row>
    <row r="21" spans="2:36" s="91" customFormat="1">
      <c r="B21" s="92"/>
      <c r="C21" s="69"/>
      <c r="D21" s="69"/>
      <c r="E21" s="195"/>
      <c r="F21" s="195"/>
      <c r="G21" s="195"/>
      <c r="H21" s="195"/>
      <c r="I21" s="69"/>
      <c r="J21" s="69"/>
      <c r="K21" s="69"/>
      <c r="L21" s="22"/>
      <c r="M21" s="69"/>
      <c r="N21" s="69"/>
      <c r="O21" s="69"/>
      <c r="P21" s="69"/>
      <c r="Q21" s="69"/>
      <c r="R21" s="69"/>
      <c r="S21" s="69"/>
      <c r="T21" s="69"/>
      <c r="U21" s="69"/>
      <c r="V21" s="69"/>
      <c r="W21" s="69"/>
      <c r="X21" s="69"/>
      <c r="Y21" s="69"/>
      <c r="Z21" s="69"/>
      <c r="AA21" s="69"/>
      <c r="AB21" s="69"/>
      <c r="AC21" s="93"/>
      <c r="AD21" s="69"/>
      <c r="AI21" s="93"/>
    </row>
    <row r="22" spans="2:36" s="30" customFormat="1">
      <c r="B22" s="28"/>
      <c r="C22" s="80"/>
      <c r="D22" s="69"/>
      <c r="E22" s="69"/>
      <c r="F22" s="69"/>
      <c r="G22" s="70"/>
      <c r="H22" s="70"/>
      <c r="I22" s="70"/>
      <c r="J22" s="70"/>
      <c r="K22" s="70"/>
      <c r="L22" s="71"/>
      <c r="M22" s="71"/>
      <c r="N22" s="71"/>
      <c r="O22" s="80"/>
      <c r="P22" s="80"/>
      <c r="Q22" s="80"/>
      <c r="R22" s="80"/>
      <c r="S22" s="80"/>
      <c r="T22" s="80"/>
      <c r="U22" s="80"/>
      <c r="V22" s="80"/>
      <c r="W22" s="80"/>
      <c r="X22" s="80"/>
      <c r="Y22" s="80"/>
      <c r="Z22" s="80"/>
      <c r="AA22" s="80"/>
      <c r="AB22" s="80"/>
      <c r="AC22" s="27"/>
      <c r="AD22" s="80"/>
      <c r="AI22" s="93"/>
    </row>
    <row r="23" spans="2:36" s="91" customFormat="1">
      <c r="B23" s="92"/>
      <c r="C23" s="69"/>
      <c r="D23" s="70"/>
      <c r="E23" s="70"/>
      <c r="F23" s="70"/>
      <c r="G23" s="80"/>
      <c r="H23" s="80"/>
      <c r="I23" s="80"/>
      <c r="J23" s="80"/>
      <c r="K23" s="80"/>
      <c r="L23" s="72"/>
      <c r="M23" s="22"/>
      <c r="N23" s="22"/>
      <c r="O23" s="69"/>
      <c r="P23" s="69"/>
      <c r="Q23" s="69"/>
      <c r="R23" s="69"/>
      <c r="S23" s="69"/>
      <c r="T23" s="69"/>
      <c r="U23" s="69"/>
      <c r="V23" s="69"/>
      <c r="W23" s="69"/>
      <c r="X23" s="69"/>
      <c r="Y23" s="69"/>
      <c r="Z23" s="69"/>
      <c r="AA23" s="69"/>
      <c r="AB23" s="69"/>
      <c r="AC23" s="93"/>
      <c r="AD23" s="69"/>
      <c r="AI23" s="93"/>
    </row>
    <row r="24" spans="2:36" s="91" customFormat="1">
      <c r="B24" s="92"/>
      <c r="C24" s="69"/>
      <c r="D24" s="80"/>
      <c r="E24" s="80"/>
      <c r="F24" s="80"/>
      <c r="G24" s="74"/>
      <c r="H24" s="21"/>
      <c r="I24" s="22"/>
      <c r="J24" s="74"/>
      <c r="K24" s="74"/>
      <c r="L24" s="22"/>
      <c r="M24" s="22"/>
      <c r="N24" s="21"/>
      <c r="O24" s="69"/>
      <c r="P24" s="69"/>
      <c r="Q24" s="69"/>
      <c r="R24" s="69"/>
      <c r="S24" s="69"/>
      <c r="T24" s="69"/>
      <c r="U24" s="69"/>
      <c r="V24" s="69"/>
      <c r="W24" s="69"/>
      <c r="X24" s="69"/>
      <c r="Y24" s="69"/>
      <c r="Z24" s="69"/>
      <c r="AA24" s="69"/>
      <c r="AB24" s="69"/>
      <c r="AC24" s="93"/>
      <c r="AD24" s="69"/>
      <c r="AI24" s="93"/>
    </row>
    <row r="25" spans="2:36" s="91" customFormat="1">
      <c r="B25" s="92"/>
      <c r="C25" s="69"/>
      <c r="D25" s="74"/>
      <c r="E25" s="21"/>
      <c r="F25" s="74"/>
      <c r="G25" s="74"/>
      <c r="H25" s="21"/>
      <c r="I25" s="22"/>
      <c r="J25" s="74"/>
      <c r="K25" s="74"/>
      <c r="L25" s="22"/>
      <c r="M25" s="22"/>
      <c r="N25" s="21"/>
      <c r="O25" s="69"/>
      <c r="P25" s="69"/>
      <c r="Q25" s="69"/>
      <c r="R25" s="69"/>
      <c r="S25" s="69"/>
      <c r="T25" s="69"/>
      <c r="U25" s="69"/>
      <c r="V25" s="69"/>
      <c r="W25" s="69"/>
      <c r="X25" s="69"/>
      <c r="Y25" s="69"/>
      <c r="Z25" s="69"/>
      <c r="AA25" s="69"/>
      <c r="AB25" s="69"/>
      <c r="AC25" s="93"/>
      <c r="AD25" s="69"/>
      <c r="AI25" s="93"/>
    </row>
    <row r="26" spans="2:36" s="91" customFormat="1">
      <c r="B26" s="92"/>
      <c r="C26" s="95"/>
      <c r="D26" s="69"/>
      <c r="E26" s="69"/>
      <c r="F26" s="69"/>
      <c r="G26" s="74"/>
      <c r="H26" s="21"/>
      <c r="I26" s="22"/>
      <c r="J26" s="74"/>
      <c r="K26" s="74"/>
      <c r="L26" s="22"/>
      <c r="M26" s="22"/>
      <c r="N26" s="21"/>
      <c r="O26" s="69"/>
      <c r="P26" s="69"/>
      <c r="Q26" s="69"/>
      <c r="R26" s="69"/>
      <c r="S26" s="69"/>
      <c r="T26" s="69"/>
      <c r="U26" s="69"/>
      <c r="V26" s="69"/>
      <c r="W26" s="69"/>
      <c r="X26" s="69"/>
      <c r="Y26" s="69"/>
      <c r="Z26" s="69"/>
      <c r="AA26" s="69"/>
      <c r="AB26" s="69"/>
      <c r="AC26" s="93"/>
      <c r="AD26" s="69"/>
      <c r="AI26" s="93"/>
    </row>
    <row r="27" spans="2:36" s="91" customFormat="1">
      <c r="B27" s="92"/>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93"/>
      <c r="AJ27" s="69"/>
    </row>
    <row r="28" spans="2:36" s="91" customFormat="1">
      <c r="B28" s="92"/>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93"/>
      <c r="AJ28" s="69"/>
    </row>
    <row r="29" spans="2:36" s="91" customFormat="1">
      <c r="B29" s="92"/>
      <c r="C29" s="6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93"/>
      <c r="AJ29" s="69"/>
    </row>
    <row r="30" spans="2:36" s="91" customFormat="1" ht="13.5" thickBot="1">
      <c r="B30" s="97"/>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9"/>
      <c r="AJ30" s="69"/>
    </row>
    <row r="31" spans="2:36" s="91" customFormat="1">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row>
    <row r="32" spans="2:36" s="91" customFormat="1" ht="13.5" thickBot="1">
      <c r="B32" s="94" t="s">
        <v>180</v>
      </c>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row>
    <row r="33" spans="2:50" s="91" customFormat="1">
      <c r="B33" s="214"/>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100"/>
    </row>
    <row r="34" spans="2:50" s="91" customFormat="1">
      <c r="B34" s="101" t="s">
        <v>176</v>
      </c>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93"/>
    </row>
    <row r="35" spans="2:50" s="91" customFormat="1">
      <c r="B35" s="92"/>
      <c r="C35" s="69"/>
      <c r="D35" s="69"/>
      <c r="E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93"/>
    </row>
    <row r="36" spans="2:50" s="91" customFormat="1">
      <c r="B36" s="92"/>
      <c r="C36" s="69"/>
      <c r="D36" s="215"/>
      <c r="E36" s="102">
        <f t="shared" ref="E36" si="0">F36-1</f>
        <v>1990</v>
      </c>
      <c r="F36" s="102">
        <f t="shared" ref="F36" si="1">G36-1</f>
        <v>1991</v>
      </c>
      <c r="G36" s="102">
        <f t="shared" ref="G36" si="2">H36-1</f>
        <v>1992</v>
      </c>
      <c r="H36" s="102">
        <f>I36-1</f>
        <v>1993</v>
      </c>
      <c r="I36" s="102">
        <f t="shared" ref="I36" si="3">J36-1</f>
        <v>1994</v>
      </c>
      <c r="J36" s="102">
        <f t="shared" ref="J36" si="4">K36-1</f>
        <v>1995</v>
      </c>
      <c r="K36" s="102">
        <f t="shared" ref="K36" si="5">L36-1</f>
        <v>1996</v>
      </c>
      <c r="L36" s="102">
        <f t="shared" ref="L36" si="6">M36-1</f>
        <v>1997</v>
      </c>
      <c r="M36" s="102">
        <f t="shared" ref="M36" si="7">N36-1</f>
        <v>1998</v>
      </c>
      <c r="N36" s="102">
        <f t="shared" ref="N36" si="8">O36-1</f>
        <v>1999</v>
      </c>
      <c r="O36" s="102">
        <f t="shared" ref="O36" si="9">P36-1</f>
        <v>2000</v>
      </c>
      <c r="P36" s="102">
        <f t="shared" ref="P36" si="10">Q36-1</f>
        <v>2001</v>
      </c>
      <c r="Q36" s="102">
        <f t="shared" ref="Q36" si="11">R36-1</f>
        <v>2002</v>
      </c>
      <c r="R36" s="102">
        <f t="shared" ref="R36" si="12">S36-1</f>
        <v>2003</v>
      </c>
      <c r="S36" s="102">
        <f t="shared" ref="S36" si="13">T36-1</f>
        <v>2004</v>
      </c>
      <c r="T36" s="102">
        <v>2005</v>
      </c>
      <c r="U36" s="102">
        <f>T36+1</f>
        <v>2006</v>
      </c>
      <c r="V36" s="102">
        <f t="shared" ref="V36" si="14">U36+1</f>
        <v>2007</v>
      </c>
      <c r="W36" s="102">
        <f t="shared" ref="W36" si="15">V36+1</f>
        <v>2008</v>
      </c>
      <c r="X36" s="102">
        <f t="shared" ref="X36" si="16">W36+1</f>
        <v>2009</v>
      </c>
      <c r="Y36" s="102">
        <f t="shared" ref="Y36" si="17">X36+1</f>
        <v>2010</v>
      </c>
      <c r="Z36" s="102">
        <f t="shared" ref="Z36" si="18">Y36+1</f>
        <v>2011</v>
      </c>
      <c r="AA36" s="102">
        <f t="shared" ref="AA36" si="19">Z36+1</f>
        <v>2012</v>
      </c>
      <c r="AB36" s="102">
        <f t="shared" ref="AB36" si="20">AA36+1</f>
        <v>2013</v>
      </c>
      <c r="AC36" s="102">
        <f t="shared" ref="AC36" si="21">AB36+1</f>
        <v>2014</v>
      </c>
      <c r="AD36" s="102">
        <f t="shared" ref="AD36" si="22">AC36+1</f>
        <v>2015</v>
      </c>
      <c r="AE36" s="102">
        <f t="shared" ref="AE36" si="23">AD36+1</f>
        <v>2016</v>
      </c>
      <c r="AF36" s="102">
        <f t="shared" ref="AF36" si="24">AE36+1</f>
        <v>2017</v>
      </c>
      <c r="AG36" s="102">
        <f t="shared" ref="AG36" si="25">AF36+1</f>
        <v>2018</v>
      </c>
      <c r="AH36" s="216">
        <f t="shared" ref="AH36" si="26">AG36+1</f>
        <v>2019</v>
      </c>
      <c r="AI36" s="216">
        <f t="shared" ref="AI36" si="27">AH36+1</f>
        <v>2020</v>
      </c>
      <c r="AJ36" s="216">
        <f t="shared" ref="AJ36" si="28">AI36+1</f>
        <v>2021</v>
      </c>
      <c r="AK36" s="216">
        <f t="shared" ref="AK36" si="29">AJ36+1</f>
        <v>2022</v>
      </c>
      <c r="AL36" s="216">
        <f t="shared" ref="AL36" si="30">AK36+1</f>
        <v>2023</v>
      </c>
      <c r="AM36" s="216">
        <f t="shared" ref="AM36" si="31">AL36+1</f>
        <v>2024</v>
      </c>
      <c r="AN36" s="102">
        <f t="shared" ref="AN36" si="32">AM36+1</f>
        <v>2025</v>
      </c>
      <c r="AO36" s="102">
        <f t="shared" ref="AO36" si="33">AN36+1</f>
        <v>2026</v>
      </c>
      <c r="AP36" s="102">
        <f t="shared" ref="AP36" si="34">AO36+1</f>
        <v>2027</v>
      </c>
      <c r="AQ36" s="102">
        <f t="shared" ref="AQ36" si="35">AP36+1</f>
        <v>2028</v>
      </c>
      <c r="AR36" s="102">
        <f t="shared" ref="AR36" si="36">AQ36+1</f>
        <v>2029</v>
      </c>
      <c r="AS36" s="102">
        <f t="shared" ref="AS36" si="37">AR36+1</f>
        <v>2030</v>
      </c>
      <c r="AT36" s="102">
        <f t="shared" ref="AT36" si="38">AS36+1</f>
        <v>2031</v>
      </c>
      <c r="AU36" s="102">
        <f t="shared" ref="AU36" si="39">AT36+1</f>
        <v>2032</v>
      </c>
      <c r="AV36" s="102">
        <f t="shared" ref="AV36" si="40">AU36+1</f>
        <v>2033</v>
      </c>
      <c r="AW36" s="102">
        <f t="shared" ref="AW36" si="41">AV36+1</f>
        <v>2034</v>
      </c>
      <c r="AX36" s="93"/>
    </row>
    <row r="37" spans="2:50" s="91" customFormat="1">
      <c r="B37" s="92"/>
      <c r="C37" s="69"/>
      <c r="D37" s="88" t="str">
        <f>D17</f>
        <v>LED</v>
      </c>
      <c r="E37" s="217">
        <f>Assumptions!$D$15</f>
        <v>0.15</v>
      </c>
      <c r="F37" s="217">
        <f>Assumptions!$D$15</f>
        <v>0.15</v>
      </c>
      <c r="G37" s="217">
        <f>Assumptions!$D$15</f>
        <v>0.15</v>
      </c>
      <c r="H37" s="217">
        <f>Assumptions!$D$15</f>
        <v>0.15</v>
      </c>
      <c r="I37" s="217">
        <f>Assumptions!$D$15</f>
        <v>0.15</v>
      </c>
      <c r="J37" s="217">
        <f>Assumptions!$D$15</f>
        <v>0.15</v>
      </c>
      <c r="K37" s="217">
        <f>Assumptions!$D$15</f>
        <v>0.15</v>
      </c>
      <c r="L37" s="217">
        <f>Assumptions!$D$15</f>
        <v>0.15</v>
      </c>
      <c r="M37" s="217">
        <f>Assumptions!$D$15</f>
        <v>0.15</v>
      </c>
      <c r="N37" s="217">
        <f>Assumptions!$D$15</f>
        <v>0.15</v>
      </c>
      <c r="O37" s="217">
        <f>Assumptions!$D$15</f>
        <v>0.15</v>
      </c>
      <c r="P37" s="217">
        <f>Assumptions!$D$15</f>
        <v>0.15</v>
      </c>
      <c r="Q37" s="217">
        <f>Assumptions!$D$15</f>
        <v>0.15</v>
      </c>
      <c r="R37" s="217">
        <f>Assumptions!$D$15</f>
        <v>0.15</v>
      </c>
      <c r="S37" s="217">
        <f>Assumptions!$D$15</f>
        <v>0.15</v>
      </c>
      <c r="T37" s="217">
        <f>Assumptions!$D$15</f>
        <v>0.15</v>
      </c>
      <c r="U37" s="217">
        <f>Assumptions!$D$15</f>
        <v>0.15</v>
      </c>
      <c r="V37" s="217">
        <f>Assumptions!$D$15</f>
        <v>0.15</v>
      </c>
      <c r="W37" s="217">
        <f>Assumptions!$D$15</f>
        <v>0.15</v>
      </c>
      <c r="X37" s="217">
        <f>Assumptions!$D$15</f>
        <v>0.15</v>
      </c>
      <c r="Y37" s="217">
        <v>1</v>
      </c>
      <c r="Z37" s="217">
        <v>1</v>
      </c>
      <c r="AA37" s="217">
        <v>1</v>
      </c>
      <c r="AB37" s="217">
        <v>1</v>
      </c>
      <c r="AC37" s="217">
        <v>1</v>
      </c>
      <c r="AD37" s="217">
        <v>1</v>
      </c>
      <c r="AE37" s="217">
        <v>1</v>
      </c>
      <c r="AF37" s="217">
        <v>1</v>
      </c>
      <c r="AG37" s="217">
        <v>1</v>
      </c>
      <c r="AH37" s="217">
        <v>1</v>
      </c>
      <c r="AI37" s="217">
        <v>1</v>
      </c>
      <c r="AJ37" s="217">
        <v>1</v>
      </c>
      <c r="AK37" s="217">
        <v>1</v>
      </c>
      <c r="AL37" s="217">
        <v>1</v>
      </c>
      <c r="AM37" s="217">
        <v>1</v>
      </c>
      <c r="AN37" s="217">
        <v>1</v>
      </c>
      <c r="AO37" s="217">
        <v>1</v>
      </c>
      <c r="AP37" s="217">
        <v>1</v>
      </c>
      <c r="AQ37" s="217">
        <v>1</v>
      </c>
      <c r="AR37" s="217">
        <v>1</v>
      </c>
      <c r="AS37" s="217">
        <v>1</v>
      </c>
      <c r="AT37" s="217">
        <v>1</v>
      </c>
      <c r="AU37" s="217">
        <v>1</v>
      </c>
      <c r="AV37" s="217">
        <v>1</v>
      </c>
      <c r="AW37" s="217">
        <v>1</v>
      </c>
      <c r="AX37" s="93"/>
    </row>
    <row r="38" spans="2:50" s="91" customFormat="1">
      <c r="B38" s="92"/>
      <c r="C38" s="69"/>
      <c r="D38" s="88" t="str">
        <f t="shared" ref="D38:D39" si="42">D18</f>
        <v>CFL</v>
      </c>
      <c r="E38" s="217">
        <f>Assumptions!$D$16</f>
        <v>0.05</v>
      </c>
      <c r="F38" s="217">
        <f>Assumptions!$D$16</f>
        <v>0.05</v>
      </c>
      <c r="G38" s="217">
        <f>Assumptions!$D$16</f>
        <v>0.05</v>
      </c>
      <c r="H38" s="217">
        <f>Assumptions!$D$16</f>
        <v>0.05</v>
      </c>
      <c r="I38" s="217">
        <f>Assumptions!$D$16</f>
        <v>0.05</v>
      </c>
      <c r="J38" s="217">
        <f>Assumptions!$D$16</f>
        <v>0.05</v>
      </c>
      <c r="K38" s="217">
        <f>Assumptions!$D$16</f>
        <v>0.05</v>
      </c>
      <c r="L38" s="217">
        <f>Assumptions!$D$16</f>
        <v>0.05</v>
      </c>
      <c r="M38" s="217">
        <f>Assumptions!$D$16</f>
        <v>0.05</v>
      </c>
      <c r="N38" s="217">
        <f>Assumptions!$D$16</f>
        <v>0.05</v>
      </c>
      <c r="O38" s="217">
        <f>Assumptions!$D$16</f>
        <v>0.05</v>
      </c>
      <c r="P38" s="217">
        <f>Assumptions!$D$16</f>
        <v>0.05</v>
      </c>
      <c r="Q38" s="217">
        <f>Assumptions!$D$16</f>
        <v>0.05</v>
      </c>
      <c r="R38" s="217">
        <f>Assumptions!$D$16</f>
        <v>0.05</v>
      </c>
      <c r="S38" s="217">
        <f>Assumptions!$D$16</f>
        <v>0.05</v>
      </c>
      <c r="T38" s="217">
        <f>Assumptions!$D$16</f>
        <v>0.05</v>
      </c>
      <c r="U38" s="217">
        <f>Assumptions!$D$16</f>
        <v>0.05</v>
      </c>
      <c r="V38" s="217">
        <f>Assumptions!$D$16</f>
        <v>0.05</v>
      </c>
      <c r="W38" s="217">
        <f>Assumptions!$D$16</f>
        <v>0.05</v>
      </c>
      <c r="X38" s="217">
        <f>Assumptions!$D$16</f>
        <v>0.05</v>
      </c>
      <c r="Y38" s="217">
        <v>0</v>
      </c>
      <c r="Z38" s="217">
        <v>0</v>
      </c>
      <c r="AA38" s="217">
        <v>0</v>
      </c>
      <c r="AB38" s="217">
        <v>0</v>
      </c>
      <c r="AC38" s="217">
        <v>0</v>
      </c>
      <c r="AD38" s="217">
        <v>0</v>
      </c>
      <c r="AE38" s="217">
        <v>0</v>
      </c>
      <c r="AF38" s="217">
        <v>0</v>
      </c>
      <c r="AG38" s="217">
        <v>0</v>
      </c>
      <c r="AH38" s="217">
        <v>0</v>
      </c>
      <c r="AI38" s="217">
        <v>0</v>
      </c>
      <c r="AJ38" s="217">
        <v>0</v>
      </c>
      <c r="AK38" s="217">
        <v>0</v>
      </c>
      <c r="AL38" s="217">
        <v>0</v>
      </c>
      <c r="AM38" s="217">
        <v>0</v>
      </c>
      <c r="AN38" s="217">
        <v>0</v>
      </c>
      <c r="AO38" s="217">
        <v>0</v>
      </c>
      <c r="AP38" s="217">
        <v>0</v>
      </c>
      <c r="AQ38" s="217">
        <v>0</v>
      </c>
      <c r="AR38" s="217">
        <v>0</v>
      </c>
      <c r="AS38" s="217">
        <v>0</v>
      </c>
      <c r="AT38" s="217">
        <v>0</v>
      </c>
      <c r="AU38" s="217">
        <v>0</v>
      </c>
      <c r="AV38" s="217">
        <v>0</v>
      </c>
      <c r="AW38" s="217">
        <v>0</v>
      </c>
      <c r="AX38" s="93"/>
    </row>
    <row r="39" spans="2:50" s="91" customFormat="1">
      <c r="B39" s="92"/>
      <c r="C39" s="69"/>
      <c r="D39" s="88" t="str">
        <f t="shared" si="42"/>
        <v>Incandescent</v>
      </c>
      <c r="E39" s="217">
        <f>Assumptions!$D$17</f>
        <v>0.8</v>
      </c>
      <c r="F39" s="217">
        <f>Assumptions!$D$17</f>
        <v>0.8</v>
      </c>
      <c r="G39" s="217">
        <f>Assumptions!$D$17</f>
        <v>0.8</v>
      </c>
      <c r="H39" s="217">
        <f>Assumptions!$D$17</f>
        <v>0.8</v>
      </c>
      <c r="I39" s="217">
        <f>Assumptions!$D$17</f>
        <v>0.8</v>
      </c>
      <c r="J39" s="217">
        <f>Assumptions!$D$17</f>
        <v>0.8</v>
      </c>
      <c r="K39" s="217">
        <f>Assumptions!$D$17</f>
        <v>0.8</v>
      </c>
      <c r="L39" s="217">
        <f>Assumptions!$D$17</f>
        <v>0.8</v>
      </c>
      <c r="M39" s="217">
        <f>Assumptions!$D$17</f>
        <v>0.8</v>
      </c>
      <c r="N39" s="217">
        <f>Assumptions!$D$17</f>
        <v>0.8</v>
      </c>
      <c r="O39" s="217">
        <f>Assumptions!$D$17</f>
        <v>0.8</v>
      </c>
      <c r="P39" s="217">
        <f>Assumptions!$D$17</f>
        <v>0.8</v>
      </c>
      <c r="Q39" s="217">
        <f>Assumptions!$D$17</f>
        <v>0.8</v>
      </c>
      <c r="R39" s="217">
        <f>Assumptions!$D$17</f>
        <v>0.8</v>
      </c>
      <c r="S39" s="217">
        <f>Assumptions!$D$17</f>
        <v>0.8</v>
      </c>
      <c r="T39" s="217">
        <f>Assumptions!$D$17</f>
        <v>0.8</v>
      </c>
      <c r="U39" s="217">
        <f>Assumptions!$D$17</f>
        <v>0.8</v>
      </c>
      <c r="V39" s="217">
        <f>Assumptions!$D$17</f>
        <v>0.8</v>
      </c>
      <c r="W39" s="217">
        <f>Assumptions!$D$17</f>
        <v>0.8</v>
      </c>
      <c r="X39" s="217">
        <f>Assumptions!$D$17</f>
        <v>0.8</v>
      </c>
      <c r="Y39" s="217">
        <v>0</v>
      </c>
      <c r="Z39" s="217">
        <v>0</v>
      </c>
      <c r="AA39" s="217">
        <v>0</v>
      </c>
      <c r="AB39" s="217">
        <v>0</v>
      </c>
      <c r="AC39" s="217">
        <v>0</v>
      </c>
      <c r="AD39" s="217">
        <v>0</v>
      </c>
      <c r="AE39" s="217">
        <v>0</v>
      </c>
      <c r="AF39" s="217">
        <v>0</v>
      </c>
      <c r="AG39" s="217">
        <v>0</v>
      </c>
      <c r="AH39" s="217">
        <v>0</v>
      </c>
      <c r="AI39" s="217">
        <v>0</v>
      </c>
      <c r="AJ39" s="217">
        <v>0</v>
      </c>
      <c r="AK39" s="217">
        <v>0</v>
      </c>
      <c r="AL39" s="217">
        <v>0</v>
      </c>
      <c r="AM39" s="217">
        <v>0</v>
      </c>
      <c r="AN39" s="217">
        <v>0</v>
      </c>
      <c r="AO39" s="217">
        <v>0</v>
      </c>
      <c r="AP39" s="217">
        <v>0</v>
      </c>
      <c r="AQ39" s="217">
        <v>0</v>
      </c>
      <c r="AR39" s="217">
        <v>0</v>
      </c>
      <c r="AS39" s="217">
        <v>0</v>
      </c>
      <c r="AT39" s="217">
        <v>0</v>
      </c>
      <c r="AU39" s="217">
        <v>0</v>
      </c>
      <c r="AV39" s="217">
        <v>0</v>
      </c>
      <c r="AW39" s="217">
        <v>0</v>
      </c>
      <c r="AX39" s="93"/>
    </row>
    <row r="40" spans="2:50" s="91" customFormat="1">
      <c r="B40" s="92"/>
      <c r="C40" s="69"/>
      <c r="D40" s="69"/>
      <c r="E40" s="69"/>
      <c r="F40" s="69"/>
      <c r="G40" s="69"/>
      <c r="H40" s="69"/>
      <c r="I40" s="69"/>
      <c r="J40" s="69"/>
      <c r="K40" s="69"/>
      <c r="L40" s="69"/>
      <c r="M40" s="69"/>
      <c r="N40" s="69"/>
      <c r="O40" s="69"/>
      <c r="P40" s="69"/>
      <c r="Q40" s="69"/>
      <c r="R40" s="69"/>
      <c r="S40" s="69"/>
      <c r="T40" s="69"/>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93"/>
    </row>
    <row r="41" spans="2:50" s="91" customFormat="1">
      <c r="B41" s="92"/>
      <c r="C41" s="69"/>
      <c r="D41" s="69"/>
      <c r="E41" s="69"/>
      <c r="F41" s="69"/>
      <c r="G41" s="69"/>
      <c r="H41" s="69"/>
      <c r="I41" s="69"/>
      <c r="J41" s="69"/>
      <c r="K41" s="69"/>
      <c r="L41" s="69"/>
      <c r="M41" s="69"/>
      <c r="N41" s="69"/>
      <c r="O41" s="69"/>
      <c r="P41" s="69"/>
      <c r="Q41" s="69"/>
      <c r="R41" s="69"/>
      <c r="S41" s="69"/>
      <c r="T41" s="69"/>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93"/>
    </row>
    <row r="42" spans="2:50" s="91" customFormat="1">
      <c r="B42" s="101" t="s">
        <v>179</v>
      </c>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93"/>
    </row>
    <row r="43" spans="2:50" s="91" customFormat="1">
      <c r="B43" s="92"/>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93"/>
    </row>
    <row r="44" spans="2:50" s="91" customFormat="1">
      <c r="B44" s="92"/>
      <c r="C44" s="69"/>
      <c r="D44" s="88" t="s">
        <v>28</v>
      </c>
      <c r="E44" s="88">
        <f>Assumptions!D11</f>
        <v>0</v>
      </c>
      <c r="F44" s="69"/>
      <c r="G44" s="69"/>
      <c r="H44" s="69"/>
      <c r="I44" s="69"/>
      <c r="J44" s="69"/>
      <c r="K44" s="69"/>
      <c r="L44" s="69"/>
      <c r="M44" s="69"/>
      <c r="N44" s="69"/>
      <c r="O44" s="69"/>
      <c r="P44" s="69"/>
      <c r="Q44" s="69"/>
      <c r="R44" s="69"/>
      <c r="S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93"/>
    </row>
    <row r="45" spans="2:50" s="91" customFormat="1">
      <c r="B45" s="92"/>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93"/>
    </row>
    <row r="46" spans="2:50" s="91" customFormat="1">
      <c r="B46" s="92"/>
      <c r="C46" s="69"/>
      <c r="D46" s="215"/>
      <c r="E46" s="102">
        <f t="shared" ref="E46:AW46" si="43">E36</f>
        <v>1990</v>
      </c>
      <c r="F46" s="102">
        <f t="shared" si="43"/>
        <v>1991</v>
      </c>
      <c r="G46" s="102">
        <f t="shared" si="43"/>
        <v>1992</v>
      </c>
      <c r="H46" s="102">
        <f t="shared" si="43"/>
        <v>1993</v>
      </c>
      <c r="I46" s="102">
        <f t="shared" si="43"/>
        <v>1994</v>
      </c>
      <c r="J46" s="102">
        <f t="shared" si="43"/>
        <v>1995</v>
      </c>
      <c r="K46" s="102">
        <f t="shared" si="43"/>
        <v>1996</v>
      </c>
      <c r="L46" s="102">
        <f t="shared" si="43"/>
        <v>1997</v>
      </c>
      <c r="M46" s="102">
        <f t="shared" si="43"/>
        <v>1998</v>
      </c>
      <c r="N46" s="102">
        <f t="shared" si="43"/>
        <v>1999</v>
      </c>
      <c r="O46" s="102">
        <f t="shared" si="43"/>
        <v>2000</v>
      </c>
      <c r="P46" s="102">
        <f t="shared" si="43"/>
        <v>2001</v>
      </c>
      <c r="Q46" s="102">
        <f t="shared" si="43"/>
        <v>2002</v>
      </c>
      <c r="R46" s="102">
        <f t="shared" si="43"/>
        <v>2003</v>
      </c>
      <c r="S46" s="102">
        <f t="shared" si="43"/>
        <v>2004</v>
      </c>
      <c r="T46" s="102">
        <f t="shared" si="43"/>
        <v>2005</v>
      </c>
      <c r="U46" s="102">
        <f t="shared" si="43"/>
        <v>2006</v>
      </c>
      <c r="V46" s="102">
        <f t="shared" si="43"/>
        <v>2007</v>
      </c>
      <c r="W46" s="102">
        <f t="shared" si="43"/>
        <v>2008</v>
      </c>
      <c r="X46" s="102">
        <f t="shared" si="43"/>
        <v>2009</v>
      </c>
      <c r="Y46" s="102">
        <f t="shared" si="43"/>
        <v>2010</v>
      </c>
      <c r="Z46" s="102">
        <f t="shared" si="43"/>
        <v>2011</v>
      </c>
      <c r="AA46" s="102">
        <f t="shared" si="43"/>
        <v>2012</v>
      </c>
      <c r="AB46" s="102">
        <f t="shared" si="43"/>
        <v>2013</v>
      </c>
      <c r="AC46" s="102">
        <f t="shared" si="43"/>
        <v>2014</v>
      </c>
      <c r="AD46" s="102">
        <f t="shared" si="43"/>
        <v>2015</v>
      </c>
      <c r="AE46" s="102">
        <f t="shared" si="43"/>
        <v>2016</v>
      </c>
      <c r="AF46" s="102">
        <f t="shared" si="43"/>
        <v>2017</v>
      </c>
      <c r="AG46" s="102">
        <f t="shared" si="43"/>
        <v>2018</v>
      </c>
      <c r="AH46" s="102">
        <f t="shared" si="43"/>
        <v>2019</v>
      </c>
      <c r="AI46" s="102">
        <f t="shared" si="43"/>
        <v>2020</v>
      </c>
      <c r="AJ46" s="102">
        <f t="shared" si="43"/>
        <v>2021</v>
      </c>
      <c r="AK46" s="102">
        <f t="shared" si="43"/>
        <v>2022</v>
      </c>
      <c r="AL46" s="102">
        <f t="shared" si="43"/>
        <v>2023</v>
      </c>
      <c r="AM46" s="102">
        <f t="shared" si="43"/>
        <v>2024</v>
      </c>
      <c r="AN46" s="102">
        <f t="shared" si="43"/>
        <v>2025</v>
      </c>
      <c r="AO46" s="102">
        <f t="shared" si="43"/>
        <v>2026</v>
      </c>
      <c r="AP46" s="102">
        <f t="shared" si="43"/>
        <v>2027</v>
      </c>
      <c r="AQ46" s="102">
        <f t="shared" si="43"/>
        <v>2028</v>
      </c>
      <c r="AR46" s="102">
        <f t="shared" si="43"/>
        <v>2029</v>
      </c>
      <c r="AS46" s="102">
        <f t="shared" si="43"/>
        <v>2030</v>
      </c>
      <c r="AT46" s="102">
        <f t="shared" si="43"/>
        <v>2031</v>
      </c>
      <c r="AU46" s="102">
        <f t="shared" si="43"/>
        <v>2032</v>
      </c>
      <c r="AV46" s="102">
        <f t="shared" si="43"/>
        <v>2033</v>
      </c>
      <c r="AW46" s="102">
        <f t="shared" si="43"/>
        <v>2034</v>
      </c>
      <c r="AX46" s="93"/>
    </row>
    <row r="47" spans="2:50" s="91" customFormat="1">
      <c r="B47" s="92"/>
      <c r="C47" s="69"/>
      <c r="D47" s="88" t="str">
        <f>D37</f>
        <v>LED</v>
      </c>
      <c r="E47" s="217">
        <f>Assumptions!$D$15</f>
        <v>0.15</v>
      </c>
      <c r="F47" s="217">
        <f>Assumptions!$D$15</f>
        <v>0.15</v>
      </c>
      <c r="G47" s="217">
        <f>Assumptions!$D$15</f>
        <v>0.15</v>
      </c>
      <c r="H47" s="217">
        <f>Assumptions!$D$15</f>
        <v>0.15</v>
      </c>
      <c r="I47" s="217">
        <f>Assumptions!$D$15</f>
        <v>0.15</v>
      </c>
      <c r="J47" s="217">
        <f>Assumptions!$D$15</f>
        <v>0.15</v>
      </c>
      <c r="K47" s="217">
        <f>Assumptions!$D$15</f>
        <v>0.15</v>
      </c>
      <c r="L47" s="217">
        <f>Assumptions!$D$15</f>
        <v>0.15</v>
      </c>
      <c r="M47" s="217">
        <f>Assumptions!$D$15</f>
        <v>0.15</v>
      </c>
      <c r="N47" s="217">
        <f>Assumptions!$D$15</f>
        <v>0.15</v>
      </c>
      <c r="O47" s="217">
        <f>Assumptions!$D$15</f>
        <v>0.15</v>
      </c>
      <c r="P47" s="217">
        <f>Assumptions!$D$15</f>
        <v>0.15</v>
      </c>
      <c r="Q47" s="217">
        <f>Assumptions!$D$15</f>
        <v>0.15</v>
      </c>
      <c r="R47" s="217">
        <f>Assumptions!$D$15</f>
        <v>0.15</v>
      </c>
      <c r="S47" s="217">
        <f>Assumptions!$D$15</f>
        <v>0.15</v>
      </c>
      <c r="T47" s="217">
        <f>Assumptions!$D$15</f>
        <v>0.15</v>
      </c>
      <c r="U47" s="217">
        <v>1</v>
      </c>
      <c r="V47" s="217">
        <v>1</v>
      </c>
      <c r="W47" s="217">
        <v>1</v>
      </c>
      <c r="X47" s="217">
        <v>1</v>
      </c>
      <c r="Y47" s="217">
        <v>1</v>
      </c>
      <c r="Z47" s="217">
        <v>1</v>
      </c>
      <c r="AA47" s="217">
        <v>1</v>
      </c>
      <c r="AB47" s="217">
        <v>1</v>
      </c>
      <c r="AC47" s="217">
        <v>1</v>
      </c>
      <c r="AD47" s="217">
        <v>1</v>
      </c>
      <c r="AE47" s="217">
        <v>1</v>
      </c>
      <c r="AF47" s="217">
        <v>1</v>
      </c>
      <c r="AG47" s="217">
        <v>1</v>
      </c>
      <c r="AH47" s="217">
        <v>1</v>
      </c>
      <c r="AI47" s="217">
        <v>1</v>
      </c>
      <c r="AJ47" s="217">
        <v>1</v>
      </c>
      <c r="AK47" s="217">
        <v>1</v>
      </c>
      <c r="AL47" s="217">
        <v>1</v>
      </c>
      <c r="AM47" s="217">
        <v>1</v>
      </c>
      <c r="AN47" s="217">
        <v>1</v>
      </c>
      <c r="AO47" s="217">
        <v>1</v>
      </c>
      <c r="AP47" s="217">
        <v>1</v>
      </c>
      <c r="AQ47" s="217">
        <v>1</v>
      </c>
      <c r="AR47" s="217">
        <v>1</v>
      </c>
      <c r="AS47" s="217">
        <v>1</v>
      </c>
      <c r="AT47" s="217">
        <v>1</v>
      </c>
      <c r="AU47" s="217">
        <v>1</v>
      </c>
      <c r="AV47" s="217">
        <v>1</v>
      </c>
      <c r="AW47" s="217">
        <v>1</v>
      </c>
      <c r="AX47" s="93"/>
    </row>
    <row r="48" spans="2:50" s="91" customFormat="1">
      <c r="B48" s="92"/>
      <c r="C48" s="69"/>
      <c r="D48" s="88" t="str">
        <f>D38</f>
        <v>CFL</v>
      </c>
      <c r="E48" s="217">
        <f>Assumptions!$D$16</f>
        <v>0.05</v>
      </c>
      <c r="F48" s="217">
        <f>Assumptions!$D$16</f>
        <v>0.05</v>
      </c>
      <c r="G48" s="217">
        <f>Assumptions!$D$16</f>
        <v>0.05</v>
      </c>
      <c r="H48" s="217">
        <f>Assumptions!$D$16</f>
        <v>0.05</v>
      </c>
      <c r="I48" s="217">
        <f>Assumptions!$D$16</f>
        <v>0.05</v>
      </c>
      <c r="J48" s="217">
        <f>Assumptions!$D$16</f>
        <v>0.05</v>
      </c>
      <c r="K48" s="217">
        <f>Assumptions!$D$16</f>
        <v>0.05</v>
      </c>
      <c r="L48" s="217">
        <f>Assumptions!$D$16</f>
        <v>0.05</v>
      </c>
      <c r="M48" s="217">
        <f>Assumptions!$D$16</f>
        <v>0.05</v>
      </c>
      <c r="N48" s="217">
        <f>Assumptions!$D$16</f>
        <v>0.05</v>
      </c>
      <c r="O48" s="217">
        <f>Assumptions!$D$16</f>
        <v>0.05</v>
      </c>
      <c r="P48" s="217">
        <f>Assumptions!$D$16</f>
        <v>0.05</v>
      </c>
      <c r="Q48" s="217">
        <f>Assumptions!$D$16</f>
        <v>0.05</v>
      </c>
      <c r="R48" s="217">
        <f>Assumptions!$D$16</f>
        <v>0.05</v>
      </c>
      <c r="S48" s="217">
        <f>Assumptions!$D$16</f>
        <v>0.05</v>
      </c>
      <c r="T48" s="217">
        <f>Assumptions!$D$16</f>
        <v>0.05</v>
      </c>
      <c r="U48" s="217">
        <v>0</v>
      </c>
      <c r="V48" s="217">
        <v>0</v>
      </c>
      <c r="W48" s="217">
        <v>0</v>
      </c>
      <c r="X48" s="217">
        <v>0</v>
      </c>
      <c r="Y48" s="217">
        <v>0</v>
      </c>
      <c r="Z48" s="217">
        <v>0</v>
      </c>
      <c r="AA48" s="217">
        <v>0</v>
      </c>
      <c r="AB48" s="217">
        <v>0</v>
      </c>
      <c r="AC48" s="217">
        <v>0</v>
      </c>
      <c r="AD48" s="217">
        <v>0</v>
      </c>
      <c r="AE48" s="217">
        <v>0</v>
      </c>
      <c r="AF48" s="217">
        <v>0</v>
      </c>
      <c r="AG48" s="217">
        <v>0</v>
      </c>
      <c r="AH48" s="217">
        <v>0</v>
      </c>
      <c r="AI48" s="217">
        <v>0</v>
      </c>
      <c r="AJ48" s="217">
        <v>0</v>
      </c>
      <c r="AK48" s="217">
        <v>0</v>
      </c>
      <c r="AL48" s="217">
        <v>0</v>
      </c>
      <c r="AM48" s="217">
        <v>0</v>
      </c>
      <c r="AN48" s="217">
        <v>0</v>
      </c>
      <c r="AO48" s="217">
        <v>0</v>
      </c>
      <c r="AP48" s="217">
        <v>0</v>
      </c>
      <c r="AQ48" s="217">
        <v>0</v>
      </c>
      <c r="AR48" s="217">
        <v>0</v>
      </c>
      <c r="AS48" s="217">
        <v>0</v>
      </c>
      <c r="AT48" s="217">
        <v>0</v>
      </c>
      <c r="AU48" s="217">
        <v>0</v>
      </c>
      <c r="AV48" s="217">
        <v>0</v>
      </c>
      <c r="AW48" s="217">
        <v>0</v>
      </c>
      <c r="AX48" s="93"/>
    </row>
    <row r="49" spans="2:54" s="91" customFormat="1">
      <c r="B49" s="92"/>
      <c r="C49" s="69"/>
      <c r="D49" s="88" t="str">
        <f>D39</f>
        <v>Incandescent</v>
      </c>
      <c r="E49" s="217">
        <f>Assumptions!$D$17</f>
        <v>0.8</v>
      </c>
      <c r="F49" s="217">
        <f>Assumptions!$D$17</f>
        <v>0.8</v>
      </c>
      <c r="G49" s="217">
        <f>Assumptions!$D$17</f>
        <v>0.8</v>
      </c>
      <c r="H49" s="217">
        <f>Assumptions!$D$17</f>
        <v>0.8</v>
      </c>
      <c r="I49" s="217">
        <f>Assumptions!$D$17</f>
        <v>0.8</v>
      </c>
      <c r="J49" s="217">
        <f>Assumptions!$D$17</f>
        <v>0.8</v>
      </c>
      <c r="K49" s="217">
        <f>Assumptions!$D$17</f>
        <v>0.8</v>
      </c>
      <c r="L49" s="217">
        <f>Assumptions!$D$17</f>
        <v>0.8</v>
      </c>
      <c r="M49" s="217">
        <f>Assumptions!$D$17</f>
        <v>0.8</v>
      </c>
      <c r="N49" s="217">
        <f>Assumptions!$D$17</f>
        <v>0.8</v>
      </c>
      <c r="O49" s="217">
        <f>Assumptions!$D$17</f>
        <v>0.8</v>
      </c>
      <c r="P49" s="217">
        <f>Assumptions!$D$17</f>
        <v>0.8</v>
      </c>
      <c r="Q49" s="217">
        <f>Assumptions!$D$17</f>
        <v>0.8</v>
      </c>
      <c r="R49" s="217">
        <f>Assumptions!$D$17</f>
        <v>0.8</v>
      </c>
      <c r="S49" s="217">
        <f>Assumptions!$D$17</f>
        <v>0.8</v>
      </c>
      <c r="T49" s="217">
        <f>Assumptions!$D$17</f>
        <v>0.8</v>
      </c>
      <c r="U49" s="217">
        <v>0</v>
      </c>
      <c r="V49" s="217">
        <v>0</v>
      </c>
      <c r="W49" s="217">
        <v>0</v>
      </c>
      <c r="X49" s="217">
        <v>0</v>
      </c>
      <c r="Y49" s="217">
        <v>0</v>
      </c>
      <c r="Z49" s="217">
        <v>0</v>
      </c>
      <c r="AA49" s="217">
        <v>0</v>
      </c>
      <c r="AB49" s="217">
        <v>0</v>
      </c>
      <c r="AC49" s="217">
        <v>0</v>
      </c>
      <c r="AD49" s="217">
        <v>0</v>
      </c>
      <c r="AE49" s="217">
        <v>0</v>
      </c>
      <c r="AF49" s="217">
        <v>0</v>
      </c>
      <c r="AG49" s="217">
        <v>0</v>
      </c>
      <c r="AH49" s="217">
        <v>0</v>
      </c>
      <c r="AI49" s="217">
        <v>0</v>
      </c>
      <c r="AJ49" s="217">
        <v>0</v>
      </c>
      <c r="AK49" s="217">
        <v>0</v>
      </c>
      <c r="AL49" s="217">
        <v>0</v>
      </c>
      <c r="AM49" s="217">
        <v>0</v>
      </c>
      <c r="AN49" s="217">
        <v>0</v>
      </c>
      <c r="AO49" s="217">
        <v>0</v>
      </c>
      <c r="AP49" s="217">
        <v>0</v>
      </c>
      <c r="AQ49" s="217">
        <v>0</v>
      </c>
      <c r="AR49" s="217">
        <v>0</v>
      </c>
      <c r="AS49" s="217">
        <v>0</v>
      </c>
      <c r="AT49" s="217">
        <v>0</v>
      </c>
      <c r="AU49" s="217">
        <v>0</v>
      </c>
      <c r="AV49" s="217">
        <v>0</v>
      </c>
      <c r="AW49" s="217">
        <v>0</v>
      </c>
      <c r="AX49" s="93"/>
    </row>
    <row r="50" spans="2:54" s="91" customFormat="1" ht="13.5" thickBot="1">
      <c r="B50" s="97"/>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9"/>
    </row>
    <row r="51" spans="2:54" s="91" customFormat="1">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9"/>
      <c r="BA51" s="69"/>
      <c r="BB51" s="69"/>
    </row>
    <row r="52" spans="2:54" s="91" customFormat="1" ht="13.5" thickBot="1">
      <c r="B52" s="94" t="s">
        <v>181</v>
      </c>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row>
    <row r="53" spans="2:54" s="91" customFormat="1">
      <c r="B53" s="214"/>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100"/>
    </row>
    <row r="54" spans="2:54" s="91" customFormat="1">
      <c r="B54" s="101" t="s">
        <v>177</v>
      </c>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69"/>
      <c r="AX54" s="93"/>
    </row>
    <row r="55" spans="2:54" s="91" customFormat="1">
      <c r="B55" s="92"/>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93"/>
    </row>
    <row r="56" spans="2:54" s="91" customFormat="1">
      <c r="B56" s="92"/>
      <c r="C56" s="69"/>
      <c r="D56" s="215"/>
      <c r="E56" s="102">
        <f t="shared" ref="E56:S56" si="44">F56-1</f>
        <v>1990</v>
      </c>
      <c r="F56" s="102">
        <f t="shared" si="44"/>
        <v>1991</v>
      </c>
      <c r="G56" s="102">
        <f t="shared" si="44"/>
        <v>1992</v>
      </c>
      <c r="H56" s="102">
        <f>I56-1</f>
        <v>1993</v>
      </c>
      <c r="I56" s="102">
        <f t="shared" si="44"/>
        <v>1994</v>
      </c>
      <c r="J56" s="102">
        <f t="shared" si="44"/>
        <v>1995</v>
      </c>
      <c r="K56" s="102">
        <f t="shared" si="44"/>
        <v>1996</v>
      </c>
      <c r="L56" s="102">
        <f t="shared" si="44"/>
        <v>1997</v>
      </c>
      <c r="M56" s="102">
        <f t="shared" si="44"/>
        <v>1998</v>
      </c>
      <c r="N56" s="102">
        <f t="shared" si="44"/>
        <v>1999</v>
      </c>
      <c r="O56" s="102">
        <f t="shared" si="44"/>
        <v>2000</v>
      </c>
      <c r="P56" s="102">
        <f t="shared" si="44"/>
        <v>2001</v>
      </c>
      <c r="Q56" s="102">
        <f t="shared" si="44"/>
        <v>2002</v>
      </c>
      <c r="R56" s="102">
        <f t="shared" si="44"/>
        <v>2003</v>
      </c>
      <c r="S56" s="102">
        <f t="shared" si="44"/>
        <v>2004</v>
      </c>
      <c r="T56" s="102">
        <v>2005</v>
      </c>
      <c r="U56" s="102">
        <f>T56+1</f>
        <v>2006</v>
      </c>
      <c r="V56" s="102">
        <f t="shared" ref="V56:AW56" si="45">U56+1</f>
        <v>2007</v>
      </c>
      <c r="W56" s="102">
        <f t="shared" si="45"/>
        <v>2008</v>
      </c>
      <c r="X56" s="102">
        <f t="shared" si="45"/>
        <v>2009</v>
      </c>
      <c r="Y56" s="102">
        <f t="shared" si="45"/>
        <v>2010</v>
      </c>
      <c r="Z56" s="102">
        <f t="shared" si="45"/>
        <v>2011</v>
      </c>
      <c r="AA56" s="102">
        <f t="shared" si="45"/>
        <v>2012</v>
      </c>
      <c r="AB56" s="102">
        <f t="shared" si="45"/>
        <v>2013</v>
      </c>
      <c r="AC56" s="102">
        <f t="shared" si="45"/>
        <v>2014</v>
      </c>
      <c r="AD56" s="102">
        <f t="shared" si="45"/>
        <v>2015</v>
      </c>
      <c r="AE56" s="102">
        <f t="shared" si="45"/>
        <v>2016</v>
      </c>
      <c r="AF56" s="102">
        <f t="shared" si="45"/>
        <v>2017</v>
      </c>
      <c r="AG56" s="102">
        <f t="shared" si="45"/>
        <v>2018</v>
      </c>
      <c r="AH56" s="216">
        <f t="shared" si="45"/>
        <v>2019</v>
      </c>
      <c r="AI56" s="216">
        <f t="shared" si="45"/>
        <v>2020</v>
      </c>
      <c r="AJ56" s="216">
        <f t="shared" si="45"/>
        <v>2021</v>
      </c>
      <c r="AK56" s="216">
        <f t="shared" si="45"/>
        <v>2022</v>
      </c>
      <c r="AL56" s="216">
        <f t="shared" si="45"/>
        <v>2023</v>
      </c>
      <c r="AM56" s="216">
        <f t="shared" si="45"/>
        <v>2024</v>
      </c>
      <c r="AN56" s="102">
        <f t="shared" si="45"/>
        <v>2025</v>
      </c>
      <c r="AO56" s="102">
        <f t="shared" si="45"/>
        <v>2026</v>
      </c>
      <c r="AP56" s="102">
        <f t="shared" si="45"/>
        <v>2027</v>
      </c>
      <c r="AQ56" s="102">
        <f t="shared" si="45"/>
        <v>2028</v>
      </c>
      <c r="AR56" s="102">
        <f t="shared" si="45"/>
        <v>2029</v>
      </c>
      <c r="AS56" s="102">
        <f t="shared" si="45"/>
        <v>2030</v>
      </c>
      <c r="AT56" s="102">
        <f t="shared" si="45"/>
        <v>2031</v>
      </c>
      <c r="AU56" s="102">
        <f t="shared" si="45"/>
        <v>2032</v>
      </c>
      <c r="AV56" s="102">
        <f t="shared" si="45"/>
        <v>2033</v>
      </c>
      <c r="AW56" s="102">
        <f t="shared" si="45"/>
        <v>2034</v>
      </c>
      <c r="AX56" s="93"/>
    </row>
    <row r="57" spans="2:54" s="91" customFormat="1">
      <c r="B57" s="92"/>
      <c r="C57" s="69"/>
      <c r="D57" s="88" t="str">
        <f>D17</f>
        <v>LED</v>
      </c>
      <c r="E57" s="217">
        <f>Assumptions!$D$15</f>
        <v>0.15</v>
      </c>
      <c r="F57" s="217">
        <f>Assumptions!$D$15</f>
        <v>0.15</v>
      </c>
      <c r="G57" s="217">
        <f>Assumptions!$D$15</f>
        <v>0.15</v>
      </c>
      <c r="H57" s="217">
        <f>Assumptions!$D$15</f>
        <v>0.15</v>
      </c>
      <c r="I57" s="217">
        <f>Assumptions!$D$15</f>
        <v>0.15</v>
      </c>
      <c r="J57" s="217">
        <f>Assumptions!$D$15</f>
        <v>0.15</v>
      </c>
      <c r="K57" s="217">
        <f>Assumptions!$D$15</f>
        <v>0.15</v>
      </c>
      <c r="L57" s="217">
        <f>Assumptions!$D$15</f>
        <v>0.15</v>
      </c>
      <c r="M57" s="217">
        <f>Assumptions!$D$15</f>
        <v>0.15</v>
      </c>
      <c r="N57" s="217">
        <f>TREND($M$62:$N$62,$M$61:$N$61,N56)</f>
        <v>0.22777777777778851</v>
      </c>
      <c r="O57" s="217">
        <f t="shared" ref="O57:U57" si="46">TREND($M$62:$N$62,$M$61:$N$61,O56)</f>
        <v>0.30555555555557135</v>
      </c>
      <c r="P57" s="217">
        <f t="shared" si="46"/>
        <v>0.38333333333332575</v>
      </c>
      <c r="Q57" s="217">
        <f t="shared" si="46"/>
        <v>0.46111111111110858</v>
      </c>
      <c r="R57" s="217">
        <f t="shared" si="46"/>
        <v>0.53888888888889142</v>
      </c>
      <c r="S57" s="217">
        <f t="shared" si="46"/>
        <v>0.61666666666667425</v>
      </c>
      <c r="T57" s="217">
        <f t="shared" si="46"/>
        <v>0.69444444444445708</v>
      </c>
      <c r="U57" s="217">
        <f t="shared" si="46"/>
        <v>0.77222222222221149</v>
      </c>
      <c r="V57" s="217">
        <f>Assumptions!$D$19</f>
        <v>0.85</v>
      </c>
      <c r="W57" s="217">
        <f>Assumptions!$D$19</f>
        <v>0.85</v>
      </c>
      <c r="X57" s="217">
        <f>Assumptions!$D$19</f>
        <v>0.85</v>
      </c>
      <c r="Y57" s="217">
        <f>Assumptions!$D$23</f>
        <v>1</v>
      </c>
      <c r="Z57" s="217">
        <f>Assumptions!$D$23</f>
        <v>1</v>
      </c>
      <c r="AA57" s="217">
        <f>Assumptions!$D$23</f>
        <v>1</v>
      </c>
      <c r="AB57" s="217">
        <f>Assumptions!$D$23</f>
        <v>1</v>
      </c>
      <c r="AC57" s="217">
        <f>Assumptions!$D$23</f>
        <v>1</v>
      </c>
      <c r="AD57" s="217">
        <f>Assumptions!$D$23</f>
        <v>1</v>
      </c>
      <c r="AE57" s="217">
        <f>Assumptions!$D$23</f>
        <v>1</v>
      </c>
      <c r="AF57" s="217">
        <f>Assumptions!$D$23</f>
        <v>1</v>
      </c>
      <c r="AG57" s="217">
        <f>Assumptions!$D$23</f>
        <v>1</v>
      </c>
      <c r="AH57" s="217">
        <f>Assumptions!$D$23</f>
        <v>1</v>
      </c>
      <c r="AI57" s="217">
        <f>Assumptions!$D$23</f>
        <v>1</v>
      </c>
      <c r="AJ57" s="217">
        <f>Assumptions!$D$23</f>
        <v>1</v>
      </c>
      <c r="AK57" s="217">
        <f>Assumptions!$D$23</f>
        <v>1</v>
      </c>
      <c r="AL57" s="217">
        <f>Assumptions!$D$23</f>
        <v>1</v>
      </c>
      <c r="AM57" s="217">
        <f>Assumptions!$D$23</f>
        <v>1</v>
      </c>
      <c r="AN57" s="217">
        <f>Assumptions!$D$23</f>
        <v>1</v>
      </c>
      <c r="AO57" s="217">
        <f>Assumptions!$D$23</f>
        <v>1</v>
      </c>
      <c r="AP57" s="217">
        <f>Assumptions!$D$23</f>
        <v>1</v>
      </c>
      <c r="AQ57" s="217">
        <f>Assumptions!$D$23</f>
        <v>1</v>
      </c>
      <c r="AR57" s="217">
        <f>Assumptions!$D$23</f>
        <v>1</v>
      </c>
      <c r="AS57" s="217">
        <f>Assumptions!$D$23</f>
        <v>1</v>
      </c>
      <c r="AT57" s="217">
        <f>Assumptions!$D$23</f>
        <v>1</v>
      </c>
      <c r="AU57" s="217">
        <f>Assumptions!$D$23</f>
        <v>1</v>
      </c>
      <c r="AV57" s="217">
        <f>Assumptions!$D$23</f>
        <v>1</v>
      </c>
      <c r="AW57" s="217">
        <f>Assumptions!$D$23</f>
        <v>1</v>
      </c>
      <c r="AX57" s="93"/>
    </row>
    <row r="58" spans="2:54" s="91" customFormat="1">
      <c r="B58" s="92"/>
      <c r="C58" s="69"/>
      <c r="D58" s="88" t="str">
        <f t="shared" ref="D58:D59" si="47">D18</f>
        <v>CFL</v>
      </c>
      <c r="E58" s="217">
        <f>Assumptions!$D$16</f>
        <v>0.05</v>
      </c>
      <c r="F58" s="217">
        <f>Assumptions!$D$16</f>
        <v>0.05</v>
      </c>
      <c r="G58" s="217">
        <f>Assumptions!$D$16</f>
        <v>0.05</v>
      </c>
      <c r="H58" s="217">
        <f>Assumptions!$D$16</f>
        <v>0.05</v>
      </c>
      <c r="I58" s="217">
        <f>Assumptions!$D$16</f>
        <v>0.05</v>
      </c>
      <c r="J58" s="217">
        <f>Assumptions!$D$16</f>
        <v>0.05</v>
      </c>
      <c r="K58" s="217">
        <f>Assumptions!$D$16</f>
        <v>0.05</v>
      </c>
      <c r="L58" s="217">
        <f>Assumptions!$D$16</f>
        <v>0.05</v>
      </c>
      <c r="M58" s="217">
        <f>Assumptions!$D$16</f>
        <v>0.05</v>
      </c>
      <c r="N58" s="217">
        <f>TREND($M$63:$N$63,$M$61:$N$61,N56)</f>
        <v>5.5555555555555358E-2</v>
      </c>
      <c r="O58" s="217">
        <f t="shared" ref="O58:U58" si="48">TREND($M$63:$N$63,$M$61:$N$61,O56)</f>
        <v>6.1111111111110006E-2</v>
      </c>
      <c r="P58" s="217">
        <f t="shared" si="48"/>
        <v>6.666666666666643E-2</v>
      </c>
      <c r="Q58" s="217">
        <f t="shared" si="48"/>
        <v>7.2222222222221077E-2</v>
      </c>
      <c r="R58" s="217">
        <f t="shared" si="48"/>
        <v>7.7777777777777501E-2</v>
      </c>
      <c r="S58" s="217">
        <f t="shared" si="48"/>
        <v>8.3333333333333925E-2</v>
      </c>
      <c r="T58" s="217">
        <f t="shared" si="48"/>
        <v>8.8888888888888573E-2</v>
      </c>
      <c r="U58" s="217">
        <f t="shared" si="48"/>
        <v>9.4444444444444997E-2</v>
      </c>
      <c r="V58" s="217">
        <f>Assumptions!$D$20</f>
        <v>0.1</v>
      </c>
      <c r="W58" s="217">
        <f>Assumptions!$D$20</f>
        <v>0.1</v>
      </c>
      <c r="X58" s="217">
        <f>Assumptions!$D$20</f>
        <v>0.1</v>
      </c>
      <c r="Y58" s="217">
        <f>Assumptions!$D$24</f>
        <v>0</v>
      </c>
      <c r="Z58" s="217">
        <f>Assumptions!$D$24</f>
        <v>0</v>
      </c>
      <c r="AA58" s="217">
        <f>Assumptions!$D$24</f>
        <v>0</v>
      </c>
      <c r="AB58" s="217">
        <f>Assumptions!$D$24</f>
        <v>0</v>
      </c>
      <c r="AC58" s="217">
        <f>Assumptions!$D$24</f>
        <v>0</v>
      </c>
      <c r="AD58" s="217">
        <f>Assumptions!$D$24</f>
        <v>0</v>
      </c>
      <c r="AE58" s="217">
        <f>Assumptions!$D$24</f>
        <v>0</v>
      </c>
      <c r="AF58" s="217">
        <f>Assumptions!$D$24</f>
        <v>0</v>
      </c>
      <c r="AG58" s="217">
        <f>Assumptions!$D$24</f>
        <v>0</v>
      </c>
      <c r="AH58" s="217">
        <f>Assumptions!$D$24</f>
        <v>0</v>
      </c>
      <c r="AI58" s="217">
        <f>Assumptions!$D$24</f>
        <v>0</v>
      </c>
      <c r="AJ58" s="217">
        <f>Assumptions!$D$24</f>
        <v>0</v>
      </c>
      <c r="AK58" s="217">
        <f>Assumptions!$D$24</f>
        <v>0</v>
      </c>
      <c r="AL58" s="217">
        <f>Assumptions!$D$24</f>
        <v>0</v>
      </c>
      <c r="AM58" s="217">
        <f>Assumptions!$D$24</f>
        <v>0</v>
      </c>
      <c r="AN58" s="217">
        <f>Assumptions!$D$24</f>
        <v>0</v>
      </c>
      <c r="AO58" s="217">
        <f>Assumptions!$D$24</f>
        <v>0</v>
      </c>
      <c r="AP58" s="217">
        <f>Assumptions!$D$24</f>
        <v>0</v>
      </c>
      <c r="AQ58" s="217">
        <f>Assumptions!$D$24</f>
        <v>0</v>
      </c>
      <c r="AR58" s="217">
        <f>Assumptions!$D$24</f>
        <v>0</v>
      </c>
      <c r="AS58" s="217">
        <f>Assumptions!$D$24</f>
        <v>0</v>
      </c>
      <c r="AT58" s="217">
        <f>Assumptions!$D$24</f>
        <v>0</v>
      </c>
      <c r="AU58" s="217">
        <f>Assumptions!$D$24</f>
        <v>0</v>
      </c>
      <c r="AV58" s="217">
        <f>Assumptions!$D$24</f>
        <v>0</v>
      </c>
      <c r="AW58" s="217">
        <f>Assumptions!$D$24</f>
        <v>0</v>
      </c>
      <c r="AX58" s="93"/>
    </row>
    <row r="59" spans="2:54" s="91" customFormat="1">
      <c r="B59" s="92"/>
      <c r="C59" s="69"/>
      <c r="D59" s="88" t="str">
        <f t="shared" si="47"/>
        <v>Incandescent</v>
      </c>
      <c r="E59" s="217">
        <f>Assumptions!$D$17</f>
        <v>0.8</v>
      </c>
      <c r="F59" s="217">
        <f>Assumptions!$D$17</f>
        <v>0.8</v>
      </c>
      <c r="G59" s="217">
        <f>Assumptions!$D$17</f>
        <v>0.8</v>
      </c>
      <c r="H59" s="217">
        <f>Assumptions!$D$17</f>
        <v>0.8</v>
      </c>
      <c r="I59" s="217">
        <f>Assumptions!$D$17</f>
        <v>0.8</v>
      </c>
      <c r="J59" s="217">
        <f>Assumptions!$D$17</f>
        <v>0.8</v>
      </c>
      <c r="K59" s="217">
        <f>Assumptions!$D$17</f>
        <v>0.8</v>
      </c>
      <c r="L59" s="217">
        <f>Assumptions!$D$17</f>
        <v>0.8</v>
      </c>
      <c r="M59" s="217">
        <f>Assumptions!$D$17</f>
        <v>0.8</v>
      </c>
      <c r="N59" s="217">
        <f>TREND($M$64:$N$64,$M$61:$N$61,N56)</f>
        <v>0.71666666666669698</v>
      </c>
      <c r="O59" s="217">
        <f t="shared" ref="O59:U59" si="49">TREND($M$64:$N$64,$M$61:$N$61,O56)</f>
        <v>0.63333333333335418</v>
      </c>
      <c r="P59" s="217">
        <f t="shared" si="49"/>
        <v>0.55000000000001137</v>
      </c>
      <c r="Q59" s="217">
        <f t="shared" si="49"/>
        <v>0.46666666666669698</v>
      </c>
      <c r="R59" s="217">
        <f t="shared" si="49"/>
        <v>0.38333333333335418</v>
      </c>
      <c r="S59" s="217">
        <f t="shared" si="49"/>
        <v>0.30000000000001137</v>
      </c>
      <c r="T59" s="217">
        <f t="shared" si="49"/>
        <v>0.21666666666669698</v>
      </c>
      <c r="U59" s="217">
        <f t="shared" si="49"/>
        <v>0.13333333333335418</v>
      </c>
      <c r="V59" s="217">
        <f>Assumptions!$D$21</f>
        <v>0.05</v>
      </c>
      <c r="W59" s="217">
        <f>Assumptions!$D$21</f>
        <v>0.05</v>
      </c>
      <c r="X59" s="217">
        <f>Assumptions!$D$21</f>
        <v>0.05</v>
      </c>
      <c r="Y59" s="217">
        <f>Assumptions!$D$25</f>
        <v>0</v>
      </c>
      <c r="Z59" s="217">
        <f>Assumptions!$D$25</f>
        <v>0</v>
      </c>
      <c r="AA59" s="217">
        <f>Assumptions!$D$25</f>
        <v>0</v>
      </c>
      <c r="AB59" s="217">
        <f>Assumptions!$D$25</f>
        <v>0</v>
      </c>
      <c r="AC59" s="217">
        <f>Assumptions!$D$25</f>
        <v>0</v>
      </c>
      <c r="AD59" s="217">
        <f>Assumptions!$D$25</f>
        <v>0</v>
      </c>
      <c r="AE59" s="217">
        <f>Assumptions!$D$25</f>
        <v>0</v>
      </c>
      <c r="AF59" s="217">
        <f>Assumptions!$D$25</f>
        <v>0</v>
      </c>
      <c r="AG59" s="217">
        <f>Assumptions!$D$25</f>
        <v>0</v>
      </c>
      <c r="AH59" s="217">
        <f>Assumptions!$D$25</f>
        <v>0</v>
      </c>
      <c r="AI59" s="217">
        <f>Assumptions!$D$25</f>
        <v>0</v>
      </c>
      <c r="AJ59" s="217">
        <f>Assumptions!$D$25</f>
        <v>0</v>
      </c>
      <c r="AK59" s="217">
        <f>Assumptions!$D$25</f>
        <v>0</v>
      </c>
      <c r="AL59" s="217">
        <f>Assumptions!$D$25</f>
        <v>0</v>
      </c>
      <c r="AM59" s="217">
        <f>Assumptions!$D$25</f>
        <v>0</v>
      </c>
      <c r="AN59" s="217">
        <f>Assumptions!$D$25</f>
        <v>0</v>
      </c>
      <c r="AO59" s="217">
        <f>Assumptions!$D$25</f>
        <v>0</v>
      </c>
      <c r="AP59" s="217">
        <f>Assumptions!$D$25</f>
        <v>0</v>
      </c>
      <c r="AQ59" s="217">
        <f>Assumptions!$D$25</f>
        <v>0</v>
      </c>
      <c r="AR59" s="217">
        <f>Assumptions!$D$25</f>
        <v>0</v>
      </c>
      <c r="AS59" s="217">
        <f>Assumptions!$D$25</f>
        <v>0</v>
      </c>
      <c r="AT59" s="217">
        <f>Assumptions!$D$25</f>
        <v>0</v>
      </c>
      <c r="AU59" s="217">
        <f>Assumptions!$D$25</f>
        <v>0</v>
      </c>
      <c r="AV59" s="217">
        <f>Assumptions!$D$25</f>
        <v>0</v>
      </c>
      <c r="AW59" s="217">
        <f>Assumptions!$D$25</f>
        <v>0</v>
      </c>
      <c r="AX59" s="93"/>
    </row>
    <row r="60" spans="2:54" s="91" customFormat="1">
      <c r="B60" s="92"/>
      <c r="C60" s="69"/>
      <c r="D60" s="69"/>
      <c r="E60" s="69"/>
      <c r="F60" s="69"/>
      <c r="G60" s="69"/>
      <c r="H60" s="69"/>
      <c r="I60" s="69"/>
      <c r="J60" s="69"/>
      <c r="K60" s="69"/>
      <c r="L60" s="69"/>
      <c r="M60" s="69"/>
      <c r="N60" s="69"/>
      <c r="O60" s="69"/>
      <c r="P60" s="69"/>
      <c r="Q60" s="69"/>
      <c r="R60" s="69"/>
      <c r="S60" s="69"/>
      <c r="T60" s="69"/>
      <c r="U60" s="218"/>
      <c r="V60" s="218"/>
      <c r="W60" s="218"/>
      <c r="X60" s="218"/>
      <c r="Y60" s="218"/>
      <c r="Z60" s="218"/>
      <c r="AA60" s="218"/>
      <c r="AB60" s="218"/>
      <c r="AC60" s="218"/>
      <c r="AD60" s="218"/>
      <c r="AE60" s="218"/>
      <c r="AF60" s="218"/>
      <c r="AG60" s="218"/>
      <c r="AH60" s="218"/>
      <c r="AI60" s="218"/>
      <c r="AJ60" s="218"/>
      <c r="AK60" s="218"/>
      <c r="AL60" s="218"/>
      <c r="AM60" s="218"/>
      <c r="AN60" s="218"/>
      <c r="AO60" s="218"/>
      <c r="AP60" s="218"/>
      <c r="AQ60" s="218"/>
      <c r="AR60" s="218"/>
      <c r="AS60" s="218"/>
      <c r="AT60" s="218"/>
      <c r="AU60" s="218"/>
      <c r="AV60" s="218"/>
      <c r="AW60" s="218"/>
      <c r="AX60" s="93"/>
    </row>
    <row r="61" spans="2:54" s="91" customFormat="1">
      <c r="B61" s="92"/>
      <c r="C61" s="69"/>
      <c r="D61" s="69"/>
      <c r="E61" s="69"/>
      <c r="F61" s="69"/>
      <c r="G61" s="69"/>
      <c r="H61" s="69"/>
      <c r="I61" s="69"/>
      <c r="J61" s="69"/>
      <c r="K61" s="69"/>
      <c r="L61" s="69"/>
      <c r="M61" s="102">
        <v>1998</v>
      </c>
      <c r="N61" s="102">
        <v>2007</v>
      </c>
      <c r="O61" s="69" t="s">
        <v>182</v>
      </c>
      <c r="P61" s="69"/>
      <c r="Q61" s="102">
        <v>1998</v>
      </c>
      <c r="R61" s="102">
        <v>2005</v>
      </c>
      <c r="S61" s="69"/>
      <c r="T61" s="69"/>
      <c r="U61" s="218"/>
      <c r="V61" s="218"/>
      <c r="W61" s="218"/>
      <c r="X61" s="218"/>
      <c r="Y61" s="218"/>
      <c r="Z61" s="218"/>
      <c r="AA61" s="218"/>
      <c r="AB61" s="218"/>
      <c r="AC61" s="218"/>
      <c r="AD61" s="218"/>
      <c r="AE61" s="218"/>
      <c r="AF61" s="218"/>
      <c r="AG61" s="218"/>
      <c r="AH61" s="218"/>
      <c r="AI61" s="218"/>
      <c r="AJ61" s="218"/>
      <c r="AK61" s="218"/>
      <c r="AL61" s="218"/>
      <c r="AM61" s="218"/>
      <c r="AN61" s="218"/>
      <c r="AO61" s="218"/>
      <c r="AP61" s="218"/>
      <c r="AQ61" s="218"/>
      <c r="AR61" s="218"/>
      <c r="AS61" s="218"/>
      <c r="AT61" s="218"/>
      <c r="AU61" s="218"/>
      <c r="AV61" s="218"/>
      <c r="AW61" s="218"/>
      <c r="AX61" s="93"/>
    </row>
    <row r="62" spans="2:54" s="91" customFormat="1">
      <c r="B62" s="101" t="s">
        <v>178</v>
      </c>
      <c r="C62" s="69"/>
      <c r="D62" s="69"/>
      <c r="E62" s="69"/>
      <c r="F62" s="69"/>
      <c r="G62" s="69"/>
      <c r="H62" s="69"/>
      <c r="I62" s="69"/>
      <c r="J62" s="69"/>
      <c r="K62" s="69"/>
      <c r="L62" s="69"/>
      <c r="M62" s="217">
        <f>Assumptions!$D$15</f>
        <v>0.15</v>
      </c>
      <c r="N62" s="217">
        <f>Assumptions!$D$19</f>
        <v>0.85</v>
      </c>
      <c r="O62" s="69"/>
      <c r="P62" s="69"/>
      <c r="Q62" s="217">
        <f>Assumptions!$D$15</f>
        <v>0.15</v>
      </c>
      <c r="R62" s="217">
        <f>Assumptions!$D$19</f>
        <v>0.85</v>
      </c>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93"/>
    </row>
    <row r="63" spans="2:54" s="91" customFormat="1">
      <c r="B63" s="92"/>
      <c r="C63" s="69"/>
      <c r="D63" s="69"/>
      <c r="E63" s="69"/>
      <c r="F63" s="69"/>
      <c r="G63" s="69"/>
      <c r="H63" s="69"/>
      <c r="I63" s="69"/>
      <c r="J63" s="69"/>
      <c r="K63" s="69"/>
      <c r="L63" s="69"/>
      <c r="M63" s="217">
        <f>Assumptions!$D$16</f>
        <v>0.05</v>
      </c>
      <c r="N63" s="217">
        <f>Assumptions!$D$20</f>
        <v>0.1</v>
      </c>
      <c r="O63" s="69"/>
      <c r="P63" s="69"/>
      <c r="Q63" s="217">
        <f>Assumptions!$D$16</f>
        <v>0.05</v>
      </c>
      <c r="R63" s="217">
        <f>Assumptions!$D$20</f>
        <v>0.1</v>
      </c>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69"/>
      <c r="AV63" s="69"/>
      <c r="AW63" s="69"/>
      <c r="AX63" s="93"/>
    </row>
    <row r="64" spans="2:54" s="91" customFormat="1">
      <c r="B64" s="92"/>
      <c r="C64" s="69"/>
      <c r="D64" s="88" t="s">
        <v>28</v>
      </c>
      <c r="E64" s="88">
        <f>Assumptions!D31</f>
        <v>2006</v>
      </c>
      <c r="F64" s="69"/>
      <c r="G64" s="69"/>
      <c r="H64" s="69"/>
      <c r="I64" s="69"/>
      <c r="J64" s="69"/>
      <c r="K64" s="69"/>
      <c r="L64" s="69"/>
      <c r="M64" s="217">
        <f>Assumptions!$D$17</f>
        <v>0.8</v>
      </c>
      <c r="N64" s="217">
        <f>Assumptions!$D$21</f>
        <v>0.05</v>
      </c>
      <c r="O64" s="69"/>
      <c r="P64" s="69"/>
      <c r="Q64" s="217">
        <f>Assumptions!$D$17</f>
        <v>0.8</v>
      </c>
      <c r="R64" s="217">
        <f>Assumptions!$D$21</f>
        <v>0.05</v>
      </c>
      <c r="S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c r="AT64" s="69"/>
      <c r="AU64" s="69"/>
      <c r="AV64" s="69"/>
      <c r="AW64" s="69"/>
      <c r="AX64" s="93"/>
    </row>
    <row r="65" spans="2:54" s="91" customFormat="1">
      <c r="B65" s="92"/>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69"/>
      <c r="AV65" s="69"/>
      <c r="AW65" s="69"/>
      <c r="AX65" s="93"/>
    </row>
    <row r="66" spans="2:54" s="91" customFormat="1">
      <c r="B66" s="92"/>
      <c r="C66" s="69"/>
      <c r="D66" s="215"/>
      <c r="E66" s="102">
        <f t="shared" ref="E66:AW66" si="50">E56</f>
        <v>1990</v>
      </c>
      <c r="F66" s="102">
        <f t="shared" si="50"/>
        <v>1991</v>
      </c>
      <c r="G66" s="102">
        <f t="shared" si="50"/>
        <v>1992</v>
      </c>
      <c r="H66" s="102">
        <f t="shared" si="50"/>
        <v>1993</v>
      </c>
      <c r="I66" s="102">
        <f t="shared" si="50"/>
        <v>1994</v>
      </c>
      <c r="J66" s="102">
        <f t="shared" si="50"/>
        <v>1995</v>
      </c>
      <c r="K66" s="102">
        <f t="shared" si="50"/>
        <v>1996</v>
      </c>
      <c r="L66" s="102">
        <f t="shared" si="50"/>
        <v>1997</v>
      </c>
      <c r="M66" s="102">
        <f t="shared" si="50"/>
        <v>1998</v>
      </c>
      <c r="N66" s="102">
        <f t="shared" si="50"/>
        <v>1999</v>
      </c>
      <c r="O66" s="102">
        <f t="shared" si="50"/>
        <v>2000</v>
      </c>
      <c r="P66" s="102">
        <f t="shared" si="50"/>
        <v>2001</v>
      </c>
      <c r="Q66" s="102">
        <f t="shared" si="50"/>
        <v>2002</v>
      </c>
      <c r="R66" s="102">
        <f t="shared" si="50"/>
        <v>2003</v>
      </c>
      <c r="S66" s="102">
        <f t="shared" si="50"/>
        <v>2004</v>
      </c>
      <c r="T66" s="102">
        <f t="shared" si="50"/>
        <v>2005</v>
      </c>
      <c r="U66" s="102">
        <f t="shared" si="50"/>
        <v>2006</v>
      </c>
      <c r="V66" s="102">
        <f t="shared" si="50"/>
        <v>2007</v>
      </c>
      <c r="W66" s="102">
        <f t="shared" si="50"/>
        <v>2008</v>
      </c>
      <c r="X66" s="102">
        <f t="shared" si="50"/>
        <v>2009</v>
      </c>
      <c r="Y66" s="102">
        <f t="shared" si="50"/>
        <v>2010</v>
      </c>
      <c r="Z66" s="102">
        <f t="shared" si="50"/>
        <v>2011</v>
      </c>
      <c r="AA66" s="102">
        <f t="shared" si="50"/>
        <v>2012</v>
      </c>
      <c r="AB66" s="102">
        <f t="shared" si="50"/>
        <v>2013</v>
      </c>
      <c r="AC66" s="102">
        <f t="shared" si="50"/>
        <v>2014</v>
      </c>
      <c r="AD66" s="102">
        <f t="shared" si="50"/>
        <v>2015</v>
      </c>
      <c r="AE66" s="102">
        <f t="shared" si="50"/>
        <v>2016</v>
      </c>
      <c r="AF66" s="102">
        <f t="shared" si="50"/>
        <v>2017</v>
      </c>
      <c r="AG66" s="102">
        <f t="shared" si="50"/>
        <v>2018</v>
      </c>
      <c r="AH66" s="102">
        <f t="shared" si="50"/>
        <v>2019</v>
      </c>
      <c r="AI66" s="102">
        <f t="shared" si="50"/>
        <v>2020</v>
      </c>
      <c r="AJ66" s="102">
        <f t="shared" si="50"/>
        <v>2021</v>
      </c>
      <c r="AK66" s="102">
        <f t="shared" si="50"/>
        <v>2022</v>
      </c>
      <c r="AL66" s="102">
        <f t="shared" si="50"/>
        <v>2023</v>
      </c>
      <c r="AM66" s="102">
        <f t="shared" si="50"/>
        <v>2024</v>
      </c>
      <c r="AN66" s="102">
        <f t="shared" si="50"/>
        <v>2025</v>
      </c>
      <c r="AO66" s="102">
        <f t="shared" si="50"/>
        <v>2026</v>
      </c>
      <c r="AP66" s="102">
        <f t="shared" si="50"/>
        <v>2027</v>
      </c>
      <c r="AQ66" s="102">
        <f t="shared" si="50"/>
        <v>2028</v>
      </c>
      <c r="AR66" s="102">
        <f t="shared" si="50"/>
        <v>2029</v>
      </c>
      <c r="AS66" s="102">
        <f t="shared" si="50"/>
        <v>2030</v>
      </c>
      <c r="AT66" s="102">
        <f t="shared" si="50"/>
        <v>2031</v>
      </c>
      <c r="AU66" s="102">
        <f t="shared" si="50"/>
        <v>2032</v>
      </c>
      <c r="AV66" s="102">
        <f t="shared" si="50"/>
        <v>2033</v>
      </c>
      <c r="AW66" s="102">
        <f t="shared" si="50"/>
        <v>2034</v>
      </c>
      <c r="AX66" s="93"/>
    </row>
    <row r="67" spans="2:54" s="91" customFormat="1">
      <c r="B67" s="92"/>
      <c r="C67" s="69"/>
      <c r="D67" s="88" t="str">
        <f>D57</f>
        <v>LED</v>
      </c>
      <c r="E67" s="217">
        <f>Assumptions!$D$15</f>
        <v>0.15</v>
      </c>
      <c r="F67" s="217">
        <f>Assumptions!$D$15</f>
        <v>0.15</v>
      </c>
      <c r="G67" s="217">
        <f>Assumptions!$D$15</f>
        <v>0.15</v>
      </c>
      <c r="H67" s="217">
        <f>Assumptions!$D$15</f>
        <v>0.15</v>
      </c>
      <c r="I67" s="217">
        <f>Assumptions!$D$15</f>
        <v>0.15</v>
      </c>
      <c r="J67" s="217">
        <f>Assumptions!$D$15</f>
        <v>0.15</v>
      </c>
      <c r="K67" s="217">
        <f>Assumptions!$D$15</f>
        <v>0.15</v>
      </c>
      <c r="L67" s="217">
        <f>Assumptions!$D$15</f>
        <v>0.15</v>
      </c>
      <c r="M67" s="217">
        <f>Assumptions!$D$15</f>
        <v>0.15</v>
      </c>
      <c r="N67" s="217">
        <f>TREND($Q$62:$R$62,$Q$61:$R$61,N66)</f>
        <v>0.25</v>
      </c>
      <c r="O67" s="217">
        <f t="shared" ref="O67:S67" si="51">TREND($Q$62:$R$62,$Q$61:$R$61,O66)</f>
        <v>0.34999999999999432</v>
      </c>
      <c r="P67" s="217">
        <f t="shared" si="51"/>
        <v>0.45000000000001705</v>
      </c>
      <c r="Q67" s="217">
        <f t="shared" si="51"/>
        <v>0.55000000000001137</v>
      </c>
      <c r="R67" s="217">
        <f t="shared" si="51"/>
        <v>0.65000000000000568</v>
      </c>
      <c r="S67" s="217">
        <f t="shared" si="51"/>
        <v>0.75</v>
      </c>
      <c r="T67" s="217">
        <f>Assumptions!$D$19</f>
        <v>0.85</v>
      </c>
      <c r="U67" s="217">
        <f>Assumptions!$D$23</f>
        <v>1</v>
      </c>
      <c r="V67" s="217">
        <f>Assumptions!$D$23</f>
        <v>1</v>
      </c>
      <c r="W67" s="217">
        <f>Assumptions!$D$23</f>
        <v>1</v>
      </c>
      <c r="X67" s="217">
        <f>Assumptions!$D$23</f>
        <v>1</v>
      </c>
      <c r="Y67" s="217">
        <f>Assumptions!$D$23</f>
        <v>1</v>
      </c>
      <c r="Z67" s="217">
        <f>Assumptions!$D$23</f>
        <v>1</v>
      </c>
      <c r="AA67" s="217">
        <f>Assumptions!$D$23</f>
        <v>1</v>
      </c>
      <c r="AB67" s="217">
        <f>Assumptions!$D$23</f>
        <v>1</v>
      </c>
      <c r="AC67" s="217">
        <f>Assumptions!$D$23</f>
        <v>1</v>
      </c>
      <c r="AD67" s="217">
        <f>Assumptions!$D$23</f>
        <v>1</v>
      </c>
      <c r="AE67" s="217">
        <f>Assumptions!$D$23</f>
        <v>1</v>
      </c>
      <c r="AF67" s="217">
        <f>Assumptions!$D$23</f>
        <v>1</v>
      </c>
      <c r="AG67" s="217">
        <f>Assumptions!$D$23</f>
        <v>1</v>
      </c>
      <c r="AH67" s="217">
        <f>Assumptions!$D$23</f>
        <v>1</v>
      </c>
      <c r="AI67" s="217">
        <f>Assumptions!$D$23</f>
        <v>1</v>
      </c>
      <c r="AJ67" s="217">
        <f>Assumptions!$D$23</f>
        <v>1</v>
      </c>
      <c r="AK67" s="217">
        <f>Assumptions!$D$23</f>
        <v>1</v>
      </c>
      <c r="AL67" s="217">
        <f>Assumptions!$D$23</f>
        <v>1</v>
      </c>
      <c r="AM67" s="217">
        <f>Assumptions!$D$23</f>
        <v>1</v>
      </c>
      <c r="AN67" s="217">
        <f>Assumptions!$D$23</f>
        <v>1</v>
      </c>
      <c r="AO67" s="217">
        <f>Assumptions!$D$23</f>
        <v>1</v>
      </c>
      <c r="AP67" s="217">
        <f>Assumptions!$D$23</f>
        <v>1</v>
      </c>
      <c r="AQ67" s="217">
        <f>Assumptions!$D$23</f>
        <v>1</v>
      </c>
      <c r="AR67" s="217">
        <f>Assumptions!$D$23</f>
        <v>1</v>
      </c>
      <c r="AS67" s="217">
        <f>Assumptions!$D$23</f>
        <v>1</v>
      </c>
      <c r="AT67" s="217">
        <f>Assumptions!$D$23</f>
        <v>1</v>
      </c>
      <c r="AU67" s="217">
        <f>Assumptions!$D$23</f>
        <v>1</v>
      </c>
      <c r="AV67" s="217">
        <f>Assumptions!$D$23</f>
        <v>1</v>
      </c>
      <c r="AW67" s="217">
        <f>Assumptions!$D$23</f>
        <v>1</v>
      </c>
      <c r="AX67" s="93"/>
    </row>
    <row r="68" spans="2:54" s="91" customFormat="1">
      <c r="B68" s="92"/>
      <c r="C68" s="69"/>
      <c r="D68" s="88" t="str">
        <f>D58</f>
        <v>CFL</v>
      </c>
      <c r="E68" s="217">
        <f>Assumptions!$D$16</f>
        <v>0.05</v>
      </c>
      <c r="F68" s="217">
        <f>Assumptions!$D$16</f>
        <v>0.05</v>
      </c>
      <c r="G68" s="217">
        <f>Assumptions!$D$16</f>
        <v>0.05</v>
      </c>
      <c r="H68" s="217">
        <f>Assumptions!$D$16</f>
        <v>0.05</v>
      </c>
      <c r="I68" s="217">
        <f>Assumptions!$D$16</f>
        <v>0.05</v>
      </c>
      <c r="J68" s="217">
        <f>Assumptions!$D$16</f>
        <v>0.05</v>
      </c>
      <c r="K68" s="217">
        <f>Assumptions!$D$16</f>
        <v>0.05</v>
      </c>
      <c r="L68" s="217">
        <f>Assumptions!$D$16</f>
        <v>0.05</v>
      </c>
      <c r="M68" s="217">
        <f>Assumptions!$D$16</f>
        <v>0.05</v>
      </c>
      <c r="N68" s="217">
        <f>TREND($Q$63:$R$63,$Q$61:$R$61,N66)</f>
        <v>5.714285714285694E-2</v>
      </c>
      <c r="O68" s="217">
        <f t="shared" ref="O68:S68" si="52">TREND($Q$63:$R$63,$Q$61:$R$61,O66)</f>
        <v>6.4285714285713169E-2</v>
      </c>
      <c r="P68" s="217">
        <f t="shared" si="52"/>
        <v>7.1428571428571175E-2</v>
      </c>
      <c r="Q68" s="217">
        <f t="shared" si="52"/>
        <v>7.8571428571427404E-2</v>
      </c>
      <c r="R68" s="217">
        <f t="shared" si="52"/>
        <v>8.571428571428541E-2</v>
      </c>
      <c r="S68" s="217">
        <f t="shared" si="52"/>
        <v>9.2857142857141639E-2</v>
      </c>
      <c r="T68" s="217">
        <f>Assumptions!$D$20</f>
        <v>0.1</v>
      </c>
      <c r="U68" s="217">
        <f>Assumptions!$D$24</f>
        <v>0</v>
      </c>
      <c r="V68" s="217">
        <f>Assumptions!$D$24</f>
        <v>0</v>
      </c>
      <c r="W68" s="217">
        <f>Assumptions!$D$24</f>
        <v>0</v>
      </c>
      <c r="X68" s="217">
        <f>Assumptions!$D$24</f>
        <v>0</v>
      </c>
      <c r="Y68" s="217">
        <f>Assumptions!$D$24</f>
        <v>0</v>
      </c>
      <c r="Z68" s="217">
        <f>Assumptions!$D$24</f>
        <v>0</v>
      </c>
      <c r="AA68" s="217">
        <f>Assumptions!$D$24</f>
        <v>0</v>
      </c>
      <c r="AB68" s="217">
        <f>Assumptions!$D$24</f>
        <v>0</v>
      </c>
      <c r="AC68" s="217">
        <f>Assumptions!$D$24</f>
        <v>0</v>
      </c>
      <c r="AD68" s="217">
        <f>Assumptions!$D$24</f>
        <v>0</v>
      </c>
      <c r="AE68" s="217">
        <f>Assumptions!$D$24</f>
        <v>0</v>
      </c>
      <c r="AF68" s="217">
        <f>Assumptions!$D$24</f>
        <v>0</v>
      </c>
      <c r="AG68" s="217">
        <f>Assumptions!$D$24</f>
        <v>0</v>
      </c>
      <c r="AH68" s="217">
        <f>Assumptions!$D$24</f>
        <v>0</v>
      </c>
      <c r="AI68" s="217">
        <f>Assumptions!$D$24</f>
        <v>0</v>
      </c>
      <c r="AJ68" s="217">
        <f>Assumptions!$D$24</f>
        <v>0</v>
      </c>
      <c r="AK68" s="217">
        <f>Assumptions!$D$24</f>
        <v>0</v>
      </c>
      <c r="AL68" s="217">
        <f>Assumptions!$D$24</f>
        <v>0</v>
      </c>
      <c r="AM68" s="217">
        <f>Assumptions!$D$24</f>
        <v>0</v>
      </c>
      <c r="AN68" s="217">
        <f>Assumptions!$D$24</f>
        <v>0</v>
      </c>
      <c r="AO68" s="217">
        <f>Assumptions!$D$24</f>
        <v>0</v>
      </c>
      <c r="AP68" s="217">
        <f>Assumptions!$D$24</f>
        <v>0</v>
      </c>
      <c r="AQ68" s="217">
        <f>Assumptions!$D$24</f>
        <v>0</v>
      </c>
      <c r="AR68" s="217">
        <f>Assumptions!$D$24</f>
        <v>0</v>
      </c>
      <c r="AS68" s="217">
        <f>Assumptions!$D$24</f>
        <v>0</v>
      </c>
      <c r="AT68" s="217">
        <f>Assumptions!$D$24</f>
        <v>0</v>
      </c>
      <c r="AU68" s="217">
        <f>Assumptions!$D$24</f>
        <v>0</v>
      </c>
      <c r="AV68" s="217">
        <f>Assumptions!$D$24</f>
        <v>0</v>
      </c>
      <c r="AW68" s="217">
        <f>Assumptions!$D$24</f>
        <v>0</v>
      </c>
      <c r="AX68" s="93"/>
    </row>
    <row r="69" spans="2:54" s="91" customFormat="1">
      <c r="B69" s="92"/>
      <c r="C69" s="69"/>
      <c r="D69" s="88" t="str">
        <f>D59</f>
        <v>Incandescent</v>
      </c>
      <c r="E69" s="217">
        <f>Assumptions!$D$17</f>
        <v>0.8</v>
      </c>
      <c r="F69" s="217">
        <f>Assumptions!$D$17</f>
        <v>0.8</v>
      </c>
      <c r="G69" s="217">
        <f>Assumptions!$D$17</f>
        <v>0.8</v>
      </c>
      <c r="H69" s="217">
        <f>Assumptions!$D$17</f>
        <v>0.8</v>
      </c>
      <c r="I69" s="217">
        <f>Assumptions!$D$17</f>
        <v>0.8</v>
      </c>
      <c r="J69" s="217">
        <f>Assumptions!$D$17</f>
        <v>0.8</v>
      </c>
      <c r="K69" s="217">
        <f>Assumptions!$D$17</f>
        <v>0.8</v>
      </c>
      <c r="L69" s="217">
        <f>Assumptions!$D$17</f>
        <v>0.8</v>
      </c>
      <c r="M69" s="217">
        <f>Assumptions!$D$17</f>
        <v>0.8</v>
      </c>
      <c r="N69" s="217">
        <f>TREND($Q$64:$R$64,$Q$61:$R$61,N66)</f>
        <v>0.69285714285715017</v>
      </c>
      <c r="O69" s="217">
        <f t="shared" ref="O69:S69" si="53">TREND($Q$64:$R$64,$Q$61:$R$61,O66)</f>
        <v>0.58571428571428896</v>
      </c>
      <c r="P69" s="217">
        <f t="shared" si="53"/>
        <v>0.47857142857142776</v>
      </c>
      <c r="Q69" s="217">
        <f t="shared" si="53"/>
        <v>0.37142857142856656</v>
      </c>
      <c r="R69" s="217">
        <f t="shared" si="53"/>
        <v>0.26428571428573377</v>
      </c>
      <c r="S69" s="217">
        <f t="shared" si="53"/>
        <v>0.15714285714287257</v>
      </c>
      <c r="T69" s="217">
        <f>Assumptions!$D$21</f>
        <v>0.05</v>
      </c>
      <c r="U69" s="217">
        <f>Assumptions!$D$25</f>
        <v>0</v>
      </c>
      <c r="V69" s="217">
        <f>Assumptions!$D$25</f>
        <v>0</v>
      </c>
      <c r="W69" s="217">
        <f>Assumptions!$D$25</f>
        <v>0</v>
      </c>
      <c r="X69" s="217">
        <f>Assumptions!$D$25</f>
        <v>0</v>
      </c>
      <c r="Y69" s="217">
        <f>Assumptions!$D$25</f>
        <v>0</v>
      </c>
      <c r="Z69" s="217">
        <f>Assumptions!$D$25</f>
        <v>0</v>
      </c>
      <c r="AA69" s="217">
        <f>Assumptions!$D$25</f>
        <v>0</v>
      </c>
      <c r="AB69" s="217">
        <f>Assumptions!$D$25</f>
        <v>0</v>
      </c>
      <c r="AC69" s="217">
        <f>Assumptions!$D$25</f>
        <v>0</v>
      </c>
      <c r="AD69" s="217">
        <f>Assumptions!$D$25</f>
        <v>0</v>
      </c>
      <c r="AE69" s="217">
        <f>Assumptions!$D$25</f>
        <v>0</v>
      </c>
      <c r="AF69" s="217">
        <f>Assumptions!$D$25</f>
        <v>0</v>
      </c>
      <c r="AG69" s="217">
        <f>Assumptions!$D$25</f>
        <v>0</v>
      </c>
      <c r="AH69" s="217">
        <f>Assumptions!$D$25</f>
        <v>0</v>
      </c>
      <c r="AI69" s="217">
        <f>Assumptions!$D$25</f>
        <v>0</v>
      </c>
      <c r="AJ69" s="217">
        <f>Assumptions!$D$25</f>
        <v>0</v>
      </c>
      <c r="AK69" s="217">
        <f>Assumptions!$D$25</f>
        <v>0</v>
      </c>
      <c r="AL69" s="217">
        <f>Assumptions!$D$25</f>
        <v>0</v>
      </c>
      <c r="AM69" s="217">
        <f>Assumptions!$D$25</f>
        <v>0</v>
      </c>
      <c r="AN69" s="217">
        <f>Assumptions!$D$25</f>
        <v>0</v>
      </c>
      <c r="AO69" s="217">
        <f>Assumptions!$D$25</f>
        <v>0</v>
      </c>
      <c r="AP69" s="217">
        <f>Assumptions!$D$25</f>
        <v>0</v>
      </c>
      <c r="AQ69" s="217">
        <f>Assumptions!$D$25</f>
        <v>0</v>
      </c>
      <c r="AR69" s="217">
        <f>Assumptions!$D$25</f>
        <v>0</v>
      </c>
      <c r="AS69" s="217">
        <f>Assumptions!$D$25</f>
        <v>0</v>
      </c>
      <c r="AT69" s="217">
        <f>Assumptions!$D$25</f>
        <v>0</v>
      </c>
      <c r="AU69" s="217">
        <f>Assumptions!$D$25</f>
        <v>0</v>
      </c>
      <c r="AV69" s="217">
        <f>Assumptions!$D$25</f>
        <v>0</v>
      </c>
      <c r="AW69" s="217">
        <f>Assumptions!$D$25</f>
        <v>0</v>
      </c>
      <c r="AX69" s="93"/>
    </row>
    <row r="70" spans="2:54" s="91" customFormat="1" ht="13.5" thickBot="1">
      <c r="B70" s="97"/>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9"/>
    </row>
    <row r="71" spans="2:54" s="91" customFormat="1">
      <c r="B71" s="69"/>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row>
    <row r="72" spans="2:54" s="91" customFormat="1">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row>
    <row r="73" spans="2:54" s="91" customFormat="1" ht="13.5" thickBot="1">
      <c r="B73" s="103" t="s">
        <v>47</v>
      </c>
    </row>
    <row r="74" spans="2:54" s="91" customFormat="1">
      <c r="B74" s="104"/>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0"/>
      <c r="AU74" s="90"/>
      <c r="AV74" s="90"/>
      <c r="AW74" s="90"/>
      <c r="AX74" s="100"/>
    </row>
    <row r="75" spans="2:54" s="91" customFormat="1">
      <c r="B75" s="101" t="s">
        <v>45</v>
      </c>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c r="AW75" s="69"/>
      <c r="AX75" s="93"/>
    </row>
    <row r="76" spans="2:54" s="91" customFormat="1">
      <c r="B76" s="92"/>
      <c r="C76" s="69"/>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c r="AJ76" s="69"/>
      <c r="AK76" s="69"/>
      <c r="AL76" s="69"/>
      <c r="AM76" s="69"/>
      <c r="AN76" s="69"/>
      <c r="AO76" s="69"/>
      <c r="AP76" s="69"/>
      <c r="AQ76" s="69"/>
      <c r="AR76" s="69"/>
      <c r="AS76" s="69"/>
      <c r="AT76" s="69"/>
      <c r="AU76" s="69"/>
      <c r="AV76" s="69"/>
      <c r="AW76" s="69"/>
      <c r="AX76" s="93"/>
    </row>
    <row r="77" spans="2:54" s="91" customFormat="1">
      <c r="B77" s="92"/>
      <c r="C77" s="69"/>
      <c r="D77" s="88" t="s">
        <v>16</v>
      </c>
      <c r="E77" s="102">
        <f t="shared" ref="E77:AW77" si="54">E56</f>
        <v>1990</v>
      </c>
      <c r="F77" s="102">
        <f t="shared" si="54"/>
        <v>1991</v>
      </c>
      <c r="G77" s="102">
        <f t="shared" si="54"/>
        <v>1992</v>
      </c>
      <c r="H77" s="102">
        <f t="shared" si="54"/>
        <v>1993</v>
      </c>
      <c r="I77" s="102">
        <f t="shared" si="54"/>
        <v>1994</v>
      </c>
      <c r="J77" s="102">
        <f t="shared" si="54"/>
        <v>1995</v>
      </c>
      <c r="K77" s="102">
        <f t="shared" si="54"/>
        <v>1996</v>
      </c>
      <c r="L77" s="102">
        <f t="shared" si="54"/>
        <v>1997</v>
      </c>
      <c r="M77" s="102">
        <f t="shared" si="54"/>
        <v>1998</v>
      </c>
      <c r="N77" s="102">
        <f t="shared" si="54"/>
        <v>1999</v>
      </c>
      <c r="O77" s="102">
        <f t="shared" si="54"/>
        <v>2000</v>
      </c>
      <c r="P77" s="102">
        <f t="shared" si="54"/>
        <v>2001</v>
      </c>
      <c r="Q77" s="102">
        <f t="shared" si="54"/>
        <v>2002</v>
      </c>
      <c r="R77" s="102">
        <f t="shared" si="54"/>
        <v>2003</v>
      </c>
      <c r="S77" s="102">
        <f t="shared" si="54"/>
        <v>2004</v>
      </c>
      <c r="T77" s="102">
        <f t="shared" si="54"/>
        <v>2005</v>
      </c>
      <c r="U77" s="102">
        <f t="shared" si="54"/>
        <v>2006</v>
      </c>
      <c r="V77" s="102">
        <f t="shared" si="54"/>
        <v>2007</v>
      </c>
      <c r="W77" s="102">
        <f t="shared" si="54"/>
        <v>2008</v>
      </c>
      <c r="X77" s="102">
        <f t="shared" si="54"/>
        <v>2009</v>
      </c>
      <c r="Y77" s="102">
        <f t="shared" si="54"/>
        <v>2010</v>
      </c>
      <c r="Z77" s="102">
        <f t="shared" si="54"/>
        <v>2011</v>
      </c>
      <c r="AA77" s="102">
        <f t="shared" si="54"/>
        <v>2012</v>
      </c>
      <c r="AB77" s="102">
        <f t="shared" si="54"/>
        <v>2013</v>
      </c>
      <c r="AC77" s="102">
        <f t="shared" si="54"/>
        <v>2014</v>
      </c>
      <c r="AD77" s="102">
        <f t="shared" si="54"/>
        <v>2015</v>
      </c>
      <c r="AE77" s="102">
        <f t="shared" si="54"/>
        <v>2016</v>
      </c>
      <c r="AF77" s="102">
        <f t="shared" si="54"/>
        <v>2017</v>
      </c>
      <c r="AG77" s="102">
        <f t="shared" si="54"/>
        <v>2018</v>
      </c>
      <c r="AH77" s="102">
        <f t="shared" si="54"/>
        <v>2019</v>
      </c>
      <c r="AI77" s="102">
        <f t="shared" si="54"/>
        <v>2020</v>
      </c>
      <c r="AJ77" s="102">
        <f t="shared" si="54"/>
        <v>2021</v>
      </c>
      <c r="AK77" s="102">
        <f t="shared" si="54"/>
        <v>2022</v>
      </c>
      <c r="AL77" s="102">
        <f t="shared" si="54"/>
        <v>2023</v>
      </c>
      <c r="AM77" s="102">
        <f t="shared" si="54"/>
        <v>2024</v>
      </c>
      <c r="AN77" s="102">
        <f t="shared" si="54"/>
        <v>2025</v>
      </c>
      <c r="AO77" s="102">
        <f t="shared" si="54"/>
        <v>2026</v>
      </c>
      <c r="AP77" s="102">
        <f t="shared" si="54"/>
        <v>2027</v>
      </c>
      <c r="AQ77" s="102">
        <f t="shared" si="54"/>
        <v>2028</v>
      </c>
      <c r="AR77" s="102">
        <f t="shared" si="54"/>
        <v>2029</v>
      </c>
      <c r="AS77" s="102">
        <f t="shared" si="54"/>
        <v>2030</v>
      </c>
      <c r="AT77" s="102">
        <f t="shared" si="54"/>
        <v>2031</v>
      </c>
      <c r="AU77" s="102">
        <f t="shared" si="54"/>
        <v>2032</v>
      </c>
      <c r="AV77" s="102">
        <f t="shared" si="54"/>
        <v>2033</v>
      </c>
      <c r="AW77" s="102">
        <f t="shared" si="54"/>
        <v>2034</v>
      </c>
      <c r="AX77" s="93"/>
    </row>
    <row r="78" spans="2:54" s="91" customFormat="1">
      <c r="B78" s="92"/>
      <c r="C78" s="69"/>
      <c r="D78" s="88" t="s">
        <v>52</v>
      </c>
      <c r="E78" s="85">
        <f>E57*$G$17+E58*$G$18+E59*$G$19</f>
        <v>239.58600000000001</v>
      </c>
      <c r="F78" s="85">
        <f t="shared" ref="F78:AW78" si="55">F57*$G$17+F58*$G$18+F59*$G$19</f>
        <v>239.58600000000001</v>
      </c>
      <c r="G78" s="85">
        <f t="shared" si="55"/>
        <v>239.58600000000001</v>
      </c>
      <c r="H78" s="85">
        <f t="shared" si="55"/>
        <v>239.58600000000001</v>
      </c>
      <c r="I78" s="85">
        <f t="shared" si="55"/>
        <v>239.58600000000001</v>
      </c>
      <c r="J78" s="85">
        <f t="shared" si="55"/>
        <v>239.58600000000001</v>
      </c>
      <c r="K78" s="85">
        <f t="shared" si="55"/>
        <v>239.58600000000001</v>
      </c>
      <c r="L78" s="85">
        <f t="shared" si="55"/>
        <v>239.58600000000001</v>
      </c>
      <c r="M78" s="85">
        <f t="shared" si="55"/>
        <v>239.58600000000001</v>
      </c>
      <c r="N78" s="85">
        <f t="shared" si="55"/>
        <v>221.14133333334235</v>
      </c>
      <c r="O78" s="85">
        <f t="shared" si="55"/>
        <v>202.69666666667317</v>
      </c>
      <c r="P78" s="85">
        <f t="shared" si="55"/>
        <v>184.25200000000274</v>
      </c>
      <c r="Q78" s="85">
        <f t="shared" si="55"/>
        <v>165.80733333334155</v>
      </c>
      <c r="R78" s="85">
        <f t="shared" si="55"/>
        <v>147.3626666666726</v>
      </c>
      <c r="S78" s="85">
        <f t="shared" si="55"/>
        <v>128.91800000000367</v>
      </c>
      <c r="T78" s="85">
        <f t="shared" si="55"/>
        <v>110.47333333334245</v>
      </c>
      <c r="U78" s="85">
        <f t="shared" si="55"/>
        <v>92.028666666672024</v>
      </c>
      <c r="V78" s="85">
        <f t="shared" si="55"/>
        <v>73.584000000000003</v>
      </c>
      <c r="W78" s="85">
        <f t="shared" si="55"/>
        <v>73.584000000000003</v>
      </c>
      <c r="X78" s="85">
        <f t="shared" si="55"/>
        <v>73.584000000000003</v>
      </c>
      <c r="Y78" s="85">
        <f t="shared" si="55"/>
        <v>52.56</v>
      </c>
      <c r="Z78" s="85">
        <f t="shared" si="55"/>
        <v>52.56</v>
      </c>
      <c r="AA78" s="85">
        <f t="shared" si="55"/>
        <v>52.56</v>
      </c>
      <c r="AB78" s="85">
        <f t="shared" si="55"/>
        <v>52.56</v>
      </c>
      <c r="AC78" s="85">
        <f t="shared" si="55"/>
        <v>52.56</v>
      </c>
      <c r="AD78" s="85">
        <f t="shared" si="55"/>
        <v>52.56</v>
      </c>
      <c r="AE78" s="85">
        <f t="shared" si="55"/>
        <v>52.56</v>
      </c>
      <c r="AF78" s="85">
        <f t="shared" si="55"/>
        <v>52.56</v>
      </c>
      <c r="AG78" s="85">
        <f t="shared" si="55"/>
        <v>52.56</v>
      </c>
      <c r="AH78" s="85">
        <f t="shared" si="55"/>
        <v>52.56</v>
      </c>
      <c r="AI78" s="85">
        <f t="shared" si="55"/>
        <v>52.56</v>
      </c>
      <c r="AJ78" s="85">
        <f t="shared" si="55"/>
        <v>52.56</v>
      </c>
      <c r="AK78" s="85">
        <f t="shared" si="55"/>
        <v>52.56</v>
      </c>
      <c r="AL78" s="85">
        <f t="shared" si="55"/>
        <v>52.56</v>
      </c>
      <c r="AM78" s="85">
        <f t="shared" si="55"/>
        <v>52.56</v>
      </c>
      <c r="AN78" s="85">
        <f t="shared" si="55"/>
        <v>52.56</v>
      </c>
      <c r="AO78" s="85">
        <f t="shared" si="55"/>
        <v>52.56</v>
      </c>
      <c r="AP78" s="85">
        <f t="shared" si="55"/>
        <v>52.56</v>
      </c>
      <c r="AQ78" s="85">
        <f t="shared" si="55"/>
        <v>52.56</v>
      </c>
      <c r="AR78" s="85">
        <f t="shared" si="55"/>
        <v>52.56</v>
      </c>
      <c r="AS78" s="85">
        <f t="shared" si="55"/>
        <v>52.56</v>
      </c>
      <c r="AT78" s="85">
        <f t="shared" si="55"/>
        <v>52.56</v>
      </c>
      <c r="AU78" s="85">
        <f t="shared" si="55"/>
        <v>52.56</v>
      </c>
      <c r="AV78" s="85">
        <f t="shared" si="55"/>
        <v>52.56</v>
      </c>
      <c r="AW78" s="85">
        <f t="shared" si="55"/>
        <v>52.56</v>
      </c>
      <c r="AX78" s="93"/>
    </row>
    <row r="79" spans="2:54" s="91" customFormat="1">
      <c r="B79" s="92"/>
      <c r="C79" s="69"/>
      <c r="D79" s="69"/>
      <c r="E79" s="69"/>
      <c r="F79" s="69"/>
      <c r="G79" s="69"/>
      <c r="H79" s="69"/>
      <c r="I79" s="69"/>
      <c r="J79" s="69"/>
      <c r="K79" s="69"/>
      <c r="L79" s="69"/>
      <c r="M79" s="69"/>
      <c r="N79" s="69"/>
      <c r="O79" s="69"/>
      <c r="P79" s="69"/>
      <c r="Q79" s="69"/>
      <c r="R79" s="69"/>
      <c r="S79" s="69"/>
      <c r="T79" s="105"/>
      <c r="U79" s="105"/>
      <c r="V79" s="105"/>
      <c r="W79" s="105"/>
      <c r="X79" s="105"/>
      <c r="Y79" s="105"/>
      <c r="Z79" s="105"/>
      <c r="AA79" s="105"/>
      <c r="AB79" s="105"/>
      <c r="AC79" s="105"/>
      <c r="AD79" s="105"/>
      <c r="AE79" s="105"/>
      <c r="AF79" s="105"/>
      <c r="AG79" s="105"/>
      <c r="AH79" s="105"/>
      <c r="AI79" s="105"/>
      <c r="AJ79" s="105"/>
      <c r="AK79" s="105"/>
      <c r="AL79" s="105"/>
      <c r="AM79" s="105"/>
      <c r="AN79" s="105"/>
      <c r="AO79" s="105"/>
      <c r="AP79" s="105"/>
      <c r="AQ79" s="105"/>
      <c r="AR79" s="105"/>
      <c r="AS79" s="105"/>
      <c r="AT79" s="105"/>
      <c r="AU79" s="105"/>
      <c r="AV79" s="105"/>
      <c r="AW79" s="105"/>
      <c r="AX79" s="93"/>
    </row>
    <row r="80" spans="2:54" s="91" customFormat="1">
      <c r="B80" s="101" t="s">
        <v>46</v>
      </c>
      <c r="C80" s="69"/>
      <c r="D80" s="69"/>
      <c r="E80" s="69"/>
      <c r="F80" s="69"/>
      <c r="G80" s="69"/>
      <c r="H80" s="69"/>
      <c r="I80" s="69"/>
      <c r="J80" s="69"/>
      <c r="K80" s="69"/>
      <c r="L80" s="69"/>
      <c r="M80" s="69"/>
      <c r="N80" s="69"/>
      <c r="O80" s="69"/>
      <c r="P80" s="69"/>
      <c r="Q80" s="69"/>
      <c r="R80" s="69"/>
      <c r="S80" s="69"/>
      <c r="T80" s="105"/>
      <c r="U80" s="105"/>
      <c r="V80" s="105"/>
      <c r="W80" s="105"/>
      <c r="X80" s="105"/>
      <c r="Y80" s="105"/>
      <c r="Z80" s="105"/>
      <c r="AA80" s="105"/>
      <c r="AB80" s="105"/>
      <c r="AC80" s="105"/>
      <c r="AD80" s="105"/>
      <c r="AE80" s="105"/>
      <c r="AF80" s="105"/>
      <c r="AG80" s="105"/>
      <c r="AH80" s="105"/>
      <c r="AI80" s="105"/>
      <c r="AJ80" s="105"/>
      <c r="AK80" s="105"/>
      <c r="AL80" s="105"/>
      <c r="AM80" s="105"/>
      <c r="AN80" s="105"/>
      <c r="AO80" s="105"/>
      <c r="AP80" s="105"/>
      <c r="AQ80" s="105"/>
      <c r="AR80" s="105"/>
      <c r="AS80" s="105"/>
      <c r="AT80" s="105"/>
      <c r="AU80" s="105"/>
      <c r="AV80" s="105"/>
      <c r="AW80" s="105"/>
      <c r="AX80" s="93"/>
    </row>
    <row r="81" spans="2:50" s="91" customFormat="1">
      <c r="B81" s="101"/>
      <c r="C81" s="69"/>
      <c r="D81" s="69"/>
      <c r="E81" s="69"/>
      <c r="F81" s="69"/>
      <c r="G81" s="69"/>
      <c r="H81" s="69"/>
      <c r="I81" s="69"/>
      <c r="J81" s="69"/>
      <c r="K81" s="69"/>
      <c r="L81" s="69"/>
      <c r="M81" s="69"/>
      <c r="N81" s="69"/>
      <c r="O81" s="69"/>
      <c r="P81" s="69"/>
      <c r="Q81" s="69"/>
      <c r="R81" s="69"/>
      <c r="S81" s="69"/>
      <c r="T81" s="105"/>
      <c r="U81" s="105"/>
      <c r="V81" s="105"/>
      <c r="W81" s="105"/>
      <c r="X81" s="105"/>
      <c r="Y81" s="105"/>
      <c r="Z81" s="105"/>
      <c r="AA81" s="105"/>
      <c r="AB81" s="105"/>
      <c r="AC81" s="105"/>
      <c r="AD81" s="105"/>
      <c r="AE81" s="105"/>
      <c r="AF81" s="105"/>
      <c r="AG81" s="105"/>
      <c r="AH81" s="105"/>
      <c r="AI81" s="105"/>
      <c r="AJ81" s="105"/>
      <c r="AK81" s="105"/>
      <c r="AL81" s="105"/>
      <c r="AM81" s="105"/>
      <c r="AN81" s="105"/>
      <c r="AO81" s="105"/>
      <c r="AP81" s="105"/>
      <c r="AQ81" s="105"/>
      <c r="AR81" s="105"/>
      <c r="AS81" s="105"/>
      <c r="AT81" s="105"/>
      <c r="AU81" s="105"/>
      <c r="AV81" s="105"/>
      <c r="AW81" s="105"/>
      <c r="AX81" s="93"/>
    </row>
    <row r="82" spans="2:50" s="91" customFormat="1">
      <c r="B82" s="101"/>
      <c r="C82" s="69"/>
      <c r="D82" s="102" t="str">
        <f t="shared" ref="D82:AW82" si="56">D77</f>
        <v>Year</v>
      </c>
      <c r="E82" s="102">
        <f t="shared" si="56"/>
        <v>1990</v>
      </c>
      <c r="F82" s="102">
        <f t="shared" si="56"/>
        <v>1991</v>
      </c>
      <c r="G82" s="102">
        <f t="shared" si="56"/>
        <v>1992</v>
      </c>
      <c r="H82" s="102">
        <f t="shared" si="56"/>
        <v>1993</v>
      </c>
      <c r="I82" s="102">
        <f t="shared" si="56"/>
        <v>1994</v>
      </c>
      <c r="J82" s="102">
        <f t="shared" si="56"/>
        <v>1995</v>
      </c>
      <c r="K82" s="102">
        <f t="shared" si="56"/>
        <v>1996</v>
      </c>
      <c r="L82" s="102">
        <f t="shared" si="56"/>
        <v>1997</v>
      </c>
      <c r="M82" s="102">
        <f t="shared" si="56"/>
        <v>1998</v>
      </c>
      <c r="N82" s="102">
        <f t="shared" si="56"/>
        <v>1999</v>
      </c>
      <c r="O82" s="102">
        <f t="shared" si="56"/>
        <v>2000</v>
      </c>
      <c r="P82" s="102">
        <f t="shared" si="56"/>
        <v>2001</v>
      </c>
      <c r="Q82" s="102">
        <f t="shared" si="56"/>
        <v>2002</v>
      </c>
      <c r="R82" s="102">
        <f t="shared" si="56"/>
        <v>2003</v>
      </c>
      <c r="S82" s="102">
        <f t="shared" si="56"/>
        <v>2004</v>
      </c>
      <c r="T82" s="102">
        <f t="shared" si="56"/>
        <v>2005</v>
      </c>
      <c r="U82" s="102">
        <f t="shared" si="56"/>
        <v>2006</v>
      </c>
      <c r="V82" s="102">
        <f t="shared" si="56"/>
        <v>2007</v>
      </c>
      <c r="W82" s="102">
        <f t="shared" si="56"/>
        <v>2008</v>
      </c>
      <c r="X82" s="102">
        <f t="shared" si="56"/>
        <v>2009</v>
      </c>
      <c r="Y82" s="102">
        <f t="shared" si="56"/>
        <v>2010</v>
      </c>
      <c r="Z82" s="102">
        <f t="shared" si="56"/>
        <v>2011</v>
      </c>
      <c r="AA82" s="102">
        <f t="shared" si="56"/>
        <v>2012</v>
      </c>
      <c r="AB82" s="102">
        <f t="shared" si="56"/>
        <v>2013</v>
      </c>
      <c r="AC82" s="102">
        <f t="shared" si="56"/>
        <v>2014</v>
      </c>
      <c r="AD82" s="102">
        <f t="shared" si="56"/>
        <v>2015</v>
      </c>
      <c r="AE82" s="102">
        <f t="shared" si="56"/>
        <v>2016</v>
      </c>
      <c r="AF82" s="102">
        <f t="shared" si="56"/>
        <v>2017</v>
      </c>
      <c r="AG82" s="102">
        <f t="shared" si="56"/>
        <v>2018</v>
      </c>
      <c r="AH82" s="102">
        <f t="shared" si="56"/>
        <v>2019</v>
      </c>
      <c r="AI82" s="102">
        <f t="shared" si="56"/>
        <v>2020</v>
      </c>
      <c r="AJ82" s="102">
        <f t="shared" si="56"/>
        <v>2021</v>
      </c>
      <c r="AK82" s="102">
        <f t="shared" si="56"/>
        <v>2022</v>
      </c>
      <c r="AL82" s="102">
        <f t="shared" si="56"/>
        <v>2023</v>
      </c>
      <c r="AM82" s="102">
        <f t="shared" si="56"/>
        <v>2024</v>
      </c>
      <c r="AN82" s="102">
        <f t="shared" si="56"/>
        <v>2025</v>
      </c>
      <c r="AO82" s="102">
        <f t="shared" si="56"/>
        <v>2026</v>
      </c>
      <c r="AP82" s="102">
        <f t="shared" si="56"/>
        <v>2027</v>
      </c>
      <c r="AQ82" s="102">
        <f t="shared" si="56"/>
        <v>2028</v>
      </c>
      <c r="AR82" s="102">
        <f t="shared" si="56"/>
        <v>2029</v>
      </c>
      <c r="AS82" s="102">
        <f t="shared" si="56"/>
        <v>2030</v>
      </c>
      <c r="AT82" s="102">
        <f t="shared" si="56"/>
        <v>2031</v>
      </c>
      <c r="AU82" s="102">
        <f t="shared" si="56"/>
        <v>2032</v>
      </c>
      <c r="AV82" s="102">
        <f t="shared" si="56"/>
        <v>2033</v>
      </c>
      <c r="AW82" s="102">
        <f t="shared" si="56"/>
        <v>2034</v>
      </c>
      <c r="AX82" s="93"/>
    </row>
    <row r="83" spans="2:50" s="91" customFormat="1">
      <c r="B83" s="92"/>
      <c r="C83" s="69"/>
      <c r="D83" s="88" t="s">
        <v>53</v>
      </c>
      <c r="E83" s="85">
        <f>E67*$G$17+E68*$G$18+E69*$G$19</f>
        <v>239.58600000000001</v>
      </c>
      <c r="F83" s="85">
        <f t="shared" ref="F83:AW83" si="57">F67*$G$17+F68*$G$18+F69*$G$19</f>
        <v>239.58600000000001</v>
      </c>
      <c r="G83" s="85">
        <f t="shared" si="57"/>
        <v>239.58600000000001</v>
      </c>
      <c r="H83" s="85">
        <f t="shared" si="57"/>
        <v>239.58600000000001</v>
      </c>
      <c r="I83" s="85">
        <f t="shared" si="57"/>
        <v>239.58600000000001</v>
      </c>
      <c r="J83" s="85">
        <f t="shared" si="57"/>
        <v>239.58600000000001</v>
      </c>
      <c r="K83" s="85">
        <f t="shared" si="57"/>
        <v>239.58600000000001</v>
      </c>
      <c r="L83" s="85">
        <f t="shared" si="57"/>
        <v>239.58600000000001</v>
      </c>
      <c r="M83" s="85">
        <f t="shared" si="57"/>
        <v>239.58600000000001</v>
      </c>
      <c r="N83" s="85">
        <f t="shared" si="57"/>
        <v>215.87142857143058</v>
      </c>
      <c r="O83" s="85">
        <f t="shared" si="57"/>
        <v>192.15685714285758</v>
      </c>
      <c r="P83" s="85">
        <f t="shared" si="57"/>
        <v>168.44228571428636</v>
      </c>
      <c r="Q83" s="85">
        <f t="shared" si="57"/>
        <v>144.72771428571335</v>
      </c>
      <c r="R83" s="85">
        <f t="shared" si="57"/>
        <v>121.01314285714858</v>
      </c>
      <c r="S83" s="85">
        <f t="shared" si="57"/>
        <v>97.298571428575571</v>
      </c>
      <c r="T83" s="85">
        <f t="shared" si="57"/>
        <v>73.584000000000003</v>
      </c>
      <c r="U83" s="85">
        <f t="shared" si="57"/>
        <v>52.56</v>
      </c>
      <c r="V83" s="85">
        <f t="shared" si="57"/>
        <v>52.56</v>
      </c>
      <c r="W83" s="85">
        <f t="shared" si="57"/>
        <v>52.56</v>
      </c>
      <c r="X83" s="85">
        <f t="shared" si="57"/>
        <v>52.56</v>
      </c>
      <c r="Y83" s="85">
        <f t="shared" si="57"/>
        <v>52.56</v>
      </c>
      <c r="Z83" s="85">
        <f t="shared" si="57"/>
        <v>52.56</v>
      </c>
      <c r="AA83" s="85">
        <f t="shared" si="57"/>
        <v>52.56</v>
      </c>
      <c r="AB83" s="85">
        <f t="shared" si="57"/>
        <v>52.56</v>
      </c>
      <c r="AC83" s="85">
        <f t="shared" si="57"/>
        <v>52.56</v>
      </c>
      <c r="AD83" s="85">
        <f t="shared" si="57"/>
        <v>52.56</v>
      </c>
      <c r="AE83" s="85">
        <f t="shared" si="57"/>
        <v>52.56</v>
      </c>
      <c r="AF83" s="85">
        <f t="shared" si="57"/>
        <v>52.56</v>
      </c>
      <c r="AG83" s="85">
        <f t="shared" si="57"/>
        <v>52.56</v>
      </c>
      <c r="AH83" s="85">
        <f t="shared" si="57"/>
        <v>52.56</v>
      </c>
      <c r="AI83" s="85">
        <f t="shared" si="57"/>
        <v>52.56</v>
      </c>
      <c r="AJ83" s="85">
        <f t="shared" si="57"/>
        <v>52.56</v>
      </c>
      <c r="AK83" s="85">
        <f t="shared" si="57"/>
        <v>52.56</v>
      </c>
      <c r="AL83" s="85">
        <f t="shared" si="57"/>
        <v>52.56</v>
      </c>
      <c r="AM83" s="85">
        <f t="shared" si="57"/>
        <v>52.56</v>
      </c>
      <c r="AN83" s="85">
        <f t="shared" si="57"/>
        <v>52.56</v>
      </c>
      <c r="AO83" s="85">
        <f t="shared" si="57"/>
        <v>52.56</v>
      </c>
      <c r="AP83" s="85">
        <f t="shared" si="57"/>
        <v>52.56</v>
      </c>
      <c r="AQ83" s="85">
        <f t="shared" si="57"/>
        <v>52.56</v>
      </c>
      <c r="AR83" s="85">
        <f t="shared" si="57"/>
        <v>52.56</v>
      </c>
      <c r="AS83" s="85">
        <f t="shared" si="57"/>
        <v>52.56</v>
      </c>
      <c r="AT83" s="85">
        <f t="shared" si="57"/>
        <v>52.56</v>
      </c>
      <c r="AU83" s="85">
        <f t="shared" si="57"/>
        <v>52.56</v>
      </c>
      <c r="AV83" s="85">
        <f t="shared" si="57"/>
        <v>52.56</v>
      </c>
      <c r="AW83" s="85">
        <f t="shared" si="57"/>
        <v>52.56</v>
      </c>
      <c r="AX83" s="93"/>
    </row>
    <row r="84" spans="2:50" s="91" customFormat="1" ht="13.5" thickBot="1">
      <c r="B84" s="97"/>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9"/>
    </row>
    <row r="85" spans="2:50" s="91" customFormat="1"/>
    <row r="86" spans="2:50" ht="13.5" thickBot="1">
      <c r="B86" s="31" t="s">
        <v>48</v>
      </c>
      <c r="E86" s="23"/>
      <c r="F86" s="23"/>
      <c r="G86" s="23"/>
      <c r="T86" s="24"/>
      <c r="U86" s="24"/>
      <c r="V86" s="24"/>
    </row>
    <row r="87" spans="2:50">
      <c r="B87" s="104"/>
      <c r="C87" s="90"/>
      <c r="D87" s="90"/>
      <c r="E87" s="148"/>
      <c r="F87" s="148"/>
      <c r="G87" s="148"/>
      <c r="H87" s="148"/>
      <c r="I87" s="148"/>
      <c r="J87" s="148"/>
      <c r="K87" s="148"/>
      <c r="L87" s="148"/>
      <c r="M87" s="148"/>
      <c r="N87" s="148"/>
      <c r="O87" s="148"/>
      <c r="P87" s="148"/>
      <c r="Q87" s="148"/>
      <c r="R87" s="148"/>
      <c r="S87" s="148"/>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90"/>
      <c r="AV87" s="90"/>
      <c r="AW87" s="90"/>
      <c r="AX87" s="100"/>
    </row>
    <row r="88" spans="2:50">
      <c r="B88" s="101" t="s">
        <v>51</v>
      </c>
      <c r="C88" s="69"/>
      <c r="D88" s="69"/>
      <c r="E88" s="26"/>
      <c r="F88" s="26"/>
      <c r="G88" s="26"/>
      <c r="H88" s="26"/>
      <c r="I88" s="26"/>
      <c r="J88" s="26"/>
      <c r="K88" s="26"/>
      <c r="L88" s="26"/>
      <c r="M88" s="26"/>
      <c r="N88" s="26"/>
      <c r="O88" s="26"/>
      <c r="P88" s="26"/>
      <c r="Q88" s="26"/>
      <c r="R88" s="26"/>
      <c r="S88" s="26"/>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93"/>
    </row>
    <row r="89" spans="2:50">
      <c r="B89" s="92"/>
      <c r="C89" s="69"/>
      <c r="D89" s="69"/>
      <c r="E89" s="26"/>
      <c r="F89" s="26"/>
      <c r="G89" s="26"/>
      <c r="H89" s="26"/>
      <c r="I89" s="26"/>
      <c r="J89" s="26"/>
      <c r="K89" s="26"/>
      <c r="L89" s="26"/>
      <c r="M89" s="26"/>
      <c r="N89" s="26"/>
      <c r="O89" s="26"/>
      <c r="P89" s="26"/>
      <c r="Q89" s="26"/>
      <c r="R89" s="26"/>
      <c r="S89" s="26"/>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c r="AT89" s="69"/>
      <c r="AU89" s="69"/>
      <c r="AV89" s="69"/>
      <c r="AW89" s="69"/>
      <c r="AX89" s="93"/>
    </row>
    <row r="90" spans="2:50">
      <c r="B90" s="92"/>
      <c r="C90" s="69"/>
      <c r="D90" s="88" t="s">
        <v>16</v>
      </c>
      <c r="E90" s="102">
        <f t="shared" ref="E90:AW90" si="58">E56</f>
        <v>1990</v>
      </c>
      <c r="F90" s="102">
        <f t="shared" si="58"/>
        <v>1991</v>
      </c>
      <c r="G90" s="102">
        <f t="shared" si="58"/>
        <v>1992</v>
      </c>
      <c r="H90" s="102">
        <f t="shared" si="58"/>
        <v>1993</v>
      </c>
      <c r="I90" s="102">
        <f t="shared" si="58"/>
        <v>1994</v>
      </c>
      <c r="J90" s="102">
        <f t="shared" si="58"/>
        <v>1995</v>
      </c>
      <c r="K90" s="102">
        <f t="shared" si="58"/>
        <v>1996</v>
      </c>
      <c r="L90" s="102">
        <f t="shared" si="58"/>
        <v>1997</v>
      </c>
      <c r="M90" s="102">
        <f t="shared" si="58"/>
        <v>1998</v>
      </c>
      <c r="N90" s="102">
        <f t="shared" si="58"/>
        <v>1999</v>
      </c>
      <c r="O90" s="102">
        <f t="shared" si="58"/>
        <v>2000</v>
      </c>
      <c r="P90" s="102">
        <f t="shared" si="58"/>
        <v>2001</v>
      </c>
      <c r="Q90" s="102">
        <f t="shared" si="58"/>
        <v>2002</v>
      </c>
      <c r="R90" s="102">
        <f t="shared" si="58"/>
        <v>2003</v>
      </c>
      <c r="S90" s="102">
        <f t="shared" si="58"/>
        <v>2004</v>
      </c>
      <c r="T90" s="102">
        <f t="shared" si="58"/>
        <v>2005</v>
      </c>
      <c r="U90" s="102">
        <f t="shared" si="58"/>
        <v>2006</v>
      </c>
      <c r="V90" s="102">
        <f t="shared" si="58"/>
        <v>2007</v>
      </c>
      <c r="W90" s="102">
        <f t="shared" si="58"/>
        <v>2008</v>
      </c>
      <c r="X90" s="102">
        <f t="shared" si="58"/>
        <v>2009</v>
      </c>
      <c r="Y90" s="102">
        <f t="shared" si="58"/>
        <v>2010</v>
      </c>
      <c r="Z90" s="102">
        <f t="shared" si="58"/>
        <v>2011</v>
      </c>
      <c r="AA90" s="102">
        <f t="shared" si="58"/>
        <v>2012</v>
      </c>
      <c r="AB90" s="102">
        <f t="shared" si="58"/>
        <v>2013</v>
      </c>
      <c r="AC90" s="102">
        <f t="shared" si="58"/>
        <v>2014</v>
      </c>
      <c r="AD90" s="102">
        <f t="shared" si="58"/>
        <v>2015</v>
      </c>
      <c r="AE90" s="102">
        <f t="shared" si="58"/>
        <v>2016</v>
      </c>
      <c r="AF90" s="102">
        <f t="shared" si="58"/>
        <v>2017</v>
      </c>
      <c r="AG90" s="102">
        <f t="shared" si="58"/>
        <v>2018</v>
      </c>
      <c r="AH90" s="102">
        <f t="shared" si="58"/>
        <v>2019</v>
      </c>
      <c r="AI90" s="102">
        <f t="shared" si="58"/>
        <v>2020</v>
      </c>
      <c r="AJ90" s="102">
        <f t="shared" si="58"/>
        <v>2021</v>
      </c>
      <c r="AK90" s="102">
        <f t="shared" si="58"/>
        <v>2022</v>
      </c>
      <c r="AL90" s="102">
        <f t="shared" si="58"/>
        <v>2023</v>
      </c>
      <c r="AM90" s="102">
        <f t="shared" si="58"/>
        <v>2024</v>
      </c>
      <c r="AN90" s="102">
        <f t="shared" si="58"/>
        <v>2025</v>
      </c>
      <c r="AO90" s="102">
        <f t="shared" si="58"/>
        <v>2026</v>
      </c>
      <c r="AP90" s="102">
        <f t="shared" si="58"/>
        <v>2027</v>
      </c>
      <c r="AQ90" s="102">
        <f t="shared" si="58"/>
        <v>2028</v>
      </c>
      <c r="AR90" s="102">
        <f t="shared" si="58"/>
        <v>2029</v>
      </c>
      <c r="AS90" s="102">
        <f t="shared" si="58"/>
        <v>2030</v>
      </c>
      <c r="AT90" s="102">
        <f t="shared" si="58"/>
        <v>2031</v>
      </c>
      <c r="AU90" s="102">
        <f t="shared" si="58"/>
        <v>2032</v>
      </c>
      <c r="AV90" s="102">
        <f t="shared" si="58"/>
        <v>2033</v>
      </c>
      <c r="AW90" s="102">
        <f t="shared" si="58"/>
        <v>2034</v>
      </c>
      <c r="AX90" s="93"/>
    </row>
    <row r="91" spans="2:50">
      <c r="B91" s="92"/>
      <c r="C91" s="69"/>
      <c r="D91" s="88" t="s">
        <v>52</v>
      </c>
      <c r="E91" s="85">
        <f ca="1">VLOOKUP(E90,'Installed UEC'!$B$100:$D$145,2)</f>
        <v>0</v>
      </c>
      <c r="F91" s="85">
        <f ca="1">VLOOKUP(F90,'Installed UEC'!$B$100:$D$145,2)</f>
        <v>239.58600000000001</v>
      </c>
      <c r="G91" s="85">
        <f ca="1">VLOOKUP(G90,'Installed UEC'!$B$100:$D$145,2)</f>
        <v>239.58599999999998</v>
      </c>
      <c r="H91" s="85">
        <f ca="1">VLOOKUP(H90,'Installed UEC'!$B$100:$D$145,2)</f>
        <v>239.58600000000001</v>
      </c>
      <c r="I91" s="85">
        <f ca="1">VLOOKUP(I90,'Installed UEC'!$B$100:$D$145,2)</f>
        <v>239.58600000000001</v>
      </c>
      <c r="J91" s="85">
        <f ca="1">VLOOKUP(J90,'Installed UEC'!$B$100:$D$145,2)</f>
        <v>239.58600000000001</v>
      </c>
      <c r="K91" s="85">
        <f ca="1">VLOOKUP(K90,'Installed UEC'!$B$100:$D$145,2)</f>
        <v>239.58599999999998</v>
      </c>
      <c r="L91" s="85">
        <f ca="1">VLOOKUP(L90,'Installed UEC'!$B$100:$D$145,2)</f>
        <v>239.58599999999998</v>
      </c>
      <c r="M91" s="85">
        <f ca="1">VLOOKUP(M90,'Installed UEC'!$B$100:$D$145,2)</f>
        <v>239.58600000000004</v>
      </c>
      <c r="N91" s="85">
        <f ca="1">VLOOKUP(N90,'Installed UEC'!$B$100:$D$145,2)</f>
        <v>239.58600000000004</v>
      </c>
      <c r="O91" s="85">
        <f ca="1">VLOOKUP(O90,'Installed UEC'!$B$100:$D$145,2)</f>
        <v>237.74827733054963</v>
      </c>
      <c r="P91" s="85">
        <f ca="1">VLOOKUP(P90,'Installed UEC'!$B$100:$D$145,2)</f>
        <v>234.56886394975558</v>
      </c>
      <c r="Q91" s="85">
        <f ca="1">VLOOKUP(Q90,'Installed UEC'!$B$100:$D$145,2)</f>
        <v>230.26096701913826</v>
      </c>
      <c r="R91" s="85">
        <f ca="1">VLOOKUP(R90,'Installed UEC'!$B$100:$D$145,2)</f>
        <v>225.41602792838296</v>
      </c>
      <c r="S91" s="85">
        <f ca="1">VLOOKUP(S90,'Installed UEC'!$B$100:$D$145,2)</f>
        <v>218.37583829239756</v>
      </c>
      <c r="T91" s="85">
        <f ca="1">VLOOKUP(T90,'Installed UEC'!$B$100:$D$145,2)</f>
        <v>209.94306207759752</v>
      </c>
      <c r="U91" s="85">
        <f ca="1">VLOOKUP(U90,'Installed UEC'!$B$100:$D$145,2)</f>
        <v>199.96963806769276</v>
      </c>
      <c r="V91" s="85">
        <f ca="1">VLOOKUP(V90,'Installed UEC'!$B$100:$D$145,2)</f>
        <v>186.79555034408463</v>
      </c>
      <c r="W91" s="85">
        <f ca="1">VLOOKUP(W90,'Installed UEC'!$B$100:$D$145,2)</f>
        <v>172.54884638014207</v>
      </c>
      <c r="X91" s="85">
        <f ca="1">VLOOKUP(X90,'Installed UEC'!$B$100:$D$145,2)</f>
        <v>158.81189051869836</v>
      </c>
      <c r="Y91" s="85">
        <f ca="1">VLOOKUP(Y90,'Installed UEC'!$B$100:$D$145,2)</f>
        <v>145.52531158891483</v>
      </c>
      <c r="Z91" s="85">
        <f ca="1">VLOOKUP(Z90,'Installed UEC'!$B$100:$D$145,2)</f>
        <v>131.28827324149592</v>
      </c>
      <c r="AA91" s="85">
        <f ca="1">VLOOKUP(AA90,'Installed UEC'!$B$100:$D$145,2)</f>
        <v>117.28351528592125</v>
      </c>
      <c r="AB91" s="85">
        <f ca="1">VLOOKUP(AB90,'Installed UEC'!$B$100:$D$145,2)</f>
        <v>104.81741051411363</v>
      </c>
      <c r="AC91" s="85">
        <f ca="1">VLOOKUP(AC90,'Installed UEC'!$B$100:$D$145,2)</f>
        <v>93.895946055252693</v>
      </c>
      <c r="AD91" s="85">
        <f ca="1">VLOOKUP(AD90,'Installed UEC'!$B$100:$D$145,2)</f>
        <v>84.266230890685151</v>
      </c>
      <c r="AE91" s="85">
        <f ca="1">VLOOKUP(AE90,'Installed UEC'!$B$100:$D$145,2)</f>
        <v>76.360264872701237</v>
      </c>
      <c r="AF91" s="85">
        <f ca="1">VLOOKUP(AF90,'Installed UEC'!$B$100:$D$145,2)</f>
        <v>69.883917537442215</v>
      </c>
      <c r="AG91" s="85">
        <f ca="1">VLOOKUP(AG90,'Installed UEC'!$B$100:$D$145,2)</f>
        <v>64.737695928635461</v>
      </c>
      <c r="AH91" s="85">
        <f ca="1">VLOOKUP(AH90,'Installed UEC'!$B$100:$D$145,2)</f>
        <v>60.823691440788757</v>
      </c>
      <c r="AI91" s="85">
        <f ca="1">VLOOKUP(AI90,'Installed UEC'!$B$100:$D$145,2)</f>
        <v>57.627921619305297</v>
      </c>
      <c r="AJ91" s="85">
        <f ca="1">VLOOKUP(AJ90,'Installed UEC'!$B$100:$D$145,2)</f>
        <v>55.888054345745658</v>
      </c>
      <c r="AK91" s="85">
        <f ca="1">VLOOKUP(AK90,'Installed UEC'!$B$100:$D$145,2)</f>
        <v>54.200180648920465</v>
      </c>
      <c r="AL91" s="85">
        <f ca="1">VLOOKUP(AL90,'Installed UEC'!$B$100:$D$145,2)</f>
        <v>52.560000000000016</v>
      </c>
      <c r="AM91" s="85">
        <f ca="1">VLOOKUP(AM90,'Installed UEC'!$B$100:$D$145,2)</f>
        <v>52.560000000000009</v>
      </c>
      <c r="AN91" s="85">
        <f ca="1">VLOOKUP(AN90,'Installed UEC'!$B$100:$D$145,2)</f>
        <v>52.560000000000009</v>
      </c>
      <c r="AO91" s="85">
        <f ca="1">VLOOKUP(AO90,'Installed UEC'!$B$100:$D$145,2)</f>
        <v>52.56</v>
      </c>
      <c r="AP91" s="85">
        <f ca="1">VLOOKUP(AP90,'Installed UEC'!$B$100:$D$145,2)</f>
        <v>52.560000000000016</v>
      </c>
      <c r="AQ91" s="85">
        <f ca="1">VLOOKUP(AQ90,'Installed UEC'!$B$100:$D$145,2)</f>
        <v>52.560000000000009</v>
      </c>
      <c r="AR91" s="85">
        <f ca="1">VLOOKUP(AR90,'Installed UEC'!$B$100:$D$145,2)</f>
        <v>52.560000000000016</v>
      </c>
      <c r="AS91" s="85">
        <f ca="1">VLOOKUP(AS90,'Installed UEC'!$B$100:$D$145,2)</f>
        <v>52.56</v>
      </c>
      <c r="AT91" s="85">
        <f ca="1">VLOOKUP(AT90,'Installed UEC'!$B$100:$D$145,2)</f>
        <v>52.56</v>
      </c>
      <c r="AU91" s="85">
        <f ca="1">VLOOKUP(AU90,'Installed UEC'!$B$100:$D$145,2)</f>
        <v>52.559999999999995</v>
      </c>
      <c r="AV91" s="85">
        <f ca="1">VLOOKUP(AV90,'Installed UEC'!$B$100:$D$145,2)</f>
        <v>52.56</v>
      </c>
      <c r="AW91" s="85">
        <f ca="1">VLOOKUP(AW90,'Installed UEC'!$B$100:$D$145,2)</f>
        <v>52.559999999999995</v>
      </c>
      <c r="AX91" s="93"/>
    </row>
    <row r="92" spans="2:50">
      <c r="B92" s="92"/>
      <c r="C92" s="69"/>
      <c r="D92" s="69"/>
      <c r="E92" s="26"/>
      <c r="F92" s="26"/>
      <c r="G92" s="26"/>
      <c r="H92" s="26"/>
      <c r="I92" s="26"/>
      <c r="J92" s="26"/>
      <c r="K92" s="26"/>
      <c r="L92" s="26"/>
      <c r="M92" s="26"/>
      <c r="N92" s="26"/>
      <c r="O92" s="26"/>
      <c r="P92" s="26"/>
      <c r="Q92" s="26"/>
      <c r="R92" s="26"/>
      <c r="S92" s="26"/>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5"/>
      <c r="AT92" s="105"/>
      <c r="AU92" s="105"/>
      <c r="AV92" s="105"/>
      <c r="AW92" s="105"/>
      <c r="AX92" s="93"/>
    </row>
    <row r="93" spans="2:50">
      <c r="B93" s="101" t="s">
        <v>54</v>
      </c>
      <c r="C93" s="69"/>
      <c r="D93" s="69"/>
      <c r="E93" s="26"/>
      <c r="F93" s="26"/>
      <c r="G93" s="26"/>
      <c r="H93" s="26"/>
      <c r="I93" s="26"/>
      <c r="J93" s="26"/>
      <c r="K93" s="26"/>
      <c r="L93" s="26"/>
      <c r="M93" s="26"/>
      <c r="N93" s="26"/>
      <c r="O93" s="26"/>
      <c r="P93" s="26"/>
      <c r="Q93" s="26"/>
      <c r="R93" s="26"/>
      <c r="S93" s="26"/>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93"/>
    </row>
    <row r="94" spans="2:50">
      <c r="B94" s="101"/>
      <c r="C94" s="69"/>
      <c r="D94" s="69"/>
      <c r="E94" s="26"/>
      <c r="F94" s="26"/>
      <c r="G94" s="26"/>
      <c r="H94" s="26"/>
      <c r="I94" s="26"/>
      <c r="J94" s="26"/>
      <c r="K94" s="26"/>
      <c r="L94" s="26"/>
      <c r="M94" s="26"/>
      <c r="N94" s="26"/>
      <c r="O94" s="26"/>
      <c r="P94" s="26"/>
      <c r="Q94" s="26"/>
      <c r="R94" s="26"/>
      <c r="S94" s="26"/>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c r="AW94" s="105"/>
      <c r="AX94" s="93"/>
    </row>
    <row r="95" spans="2:50">
      <c r="B95" s="101"/>
      <c r="C95" s="69"/>
      <c r="D95" s="88" t="s">
        <v>16</v>
      </c>
      <c r="E95" s="102">
        <f t="shared" ref="E95:AW95" si="59">E90</f>
        <v>1990</v>
      </c>
      <c r="F95" s="102">
        <f t="shared" si="59"/>
        <v>1991</v>
      </c>
      <c r="G95" s="102">
        <f t="shared" si="59"/>
        <v>1992</v>
      </c>
      <c r="H95" s="102">
        <f t="shared" si="59"/>
        <v>1993</v>
      </c>
      <c r="I95" s="102">
        <f t="shared" si="59"/>
        <v>1994</v>
      </c>
      <c r="J95" s="102">
        <f t="shared" si="59"/>
        <v>1995</v>
      </c>
      <c r="K95" s="102">
        <f t="shared" si="59"/>
        <v>1996</v>
      </c>
      <c r="L95" s="102">
        <f t="shared" si="59"/>
        <v>1997</v>
      </c>
      <c r="M95" s="102">
        <f t="shared" si="59"/>
        <v>1998</v>
      </c>
      <c r="N95" s="102">
        <f t="shared" si="59"/>
        <v>1999</v>
      </c>
      <c r="O95" s="102">
        <f t="shared" si="59"/>
        <v>2000</v>
      </c>
      <c r="P95" s="102">
        <f t="shared" si="59"/>
        <v>2001</v>
      </c>
      <c r="Q95" s="102">
        <f t="shared" si="59"/>
        <v>2002</v>
      </c>
      <c r="R95" s="102">
        <f t="shared" si="59"/>
        <v>2003</v>
      </c>
      <c r="S95" s="102">
        <f t="shared" si="59"/>
        <v>2004</v>
      </c>
      <c r="T95" s="102">
        <f t="shared" si="59"/>
        <v>2005</v>
      </c>
      <c r="U95" s="102">
        <f t="shared" si="59"/>
        <v>2006</v>
      </c>
      <c r="V95" s="102">
        <f t="shared" si="59"/>
        <v>2007</v>
      </c>
      <c r="W95" s="102">
        <f t="shared" si="59"/>
        <v>2008</v>
      </c>
      <c r="X95" s="102">
        <f t="shared" si="59"/>
        <v>2009</v>
      </c>
      <c r="Y95" s="102">
        <f t="shared" si="59"/>
        <v>2010</v>
      </c>
      <c r="Z95" s="102">
        <f t="shared" si="59"/>
        <v>2011</v>
      </c>
      <c r="AA95" s="102">
        <f t="shared" si="59"/>
        <v>2012</v>
      </c>
      <c r="AB95" s="102">
        <f t="shared" si="59"/>
        <v>2013</v>
      </c>
      <c r="AC95" s="102">
        <f t="shared" si="59"/>
        <v>2014</v>
      </c>
      <c r="AD95" s="102">
        <f t="shared" si="59"/>
        <v>2015</v>
      </c>
      <c r="AE95" s="102">
        <f t="shared" si="59"/>
        <v>2016</v>
      </c>
      <c r="AF95" s="102">
        <f t="shared" si="59"/>
        <v>2017</v>
      </c>
      <c r="AG95" s="102">
        <f t="shared" si="59"/>
        <v>2018</v>
      </c>
      <c r="AH95" s="102">
        <f t="shared" si="59"/>
        <v>2019</v>
      </c>
      <c r="AI95" s="102">
        <f t="shared" si="59"/>
        <v>2020</v>
      </c>
      <c r="AJ95" s="102">
        <f t="shared" si="59"/>
        <v>2021</v>
      </c>
      <c r="AK95" s="102">
        <f t="shared" si="59"/>
        <v>2022</v>
      </c>
      <c r="AL95" s="102">
        <f t="shared" si="59"/>
        <v>2023</v>
      </c>
      <c r="AM95" s="102">
        <f t="shared" si="59"/>
        <v>2024</v>
      </c>
      <c r="AN95" s="102">
        <f t="shared" si="59"/>
        <v>2025</v>
      </c>
      <c r="AO95" s="102">
        <f t="shared" si="59"/>
        <v>2026</v>
      </c>
      <c r="AP95" s="102">
        <f t="shared" si="59"/>
        <v>2027</v>
      </c>
      <c r="AQ95" s="102">
        <f t="shared" si="59"/>
        <v>2028</v>
      </c>
      <c r="AR95" s="102">
        <f t="shared" si="59"/>
        <v>2029</v>
      </c>
      <c r="AS95" s="102">
        <f t="shared" si="59"/>
        <v>2030</v>
      </c>
      <c r="AT95" s="102">
        <f t="shared" si="59"/>
        <v>2031</v>
      </c>
      <c r="AU95" s="102">
        <f t="shared" si="59"/>
        <v>2032</v>
      </c>
      <c r="AV95" s="102">
        <f t="shared" si="59"/>
        <v>2033</v>
      </c>
      <c r="AW95" s="102">
        <f t="shared" si="59"/>
        <v>2034</v>
      </c>
      <c r="AX95" s="93"/>
    </row>
    <row r="96" spans="2:50">
      <c r="B96" s="92"/>
      <c r="C96" s="69"/>
      <c r="D96" s="88" t="s">
        <v>53</v>
      </c>
      <c r="E96" s="85">
        <f ca="1">VLOOKUP(E95,'Installed UEC'!$B$101:$D$145,3)</f>
        <v>0</v>
      </c>
      <c r="F96" s="85">
        <f ca="1">VLOOKUP(F95,'Installed UEC'!$B$101:$D$145,3)</f>
        <v>239.58600000000001</v>
      </c>
      <c r="G96" s="85">
        <f ca="1">VLOOKUP(G95,'Installed UEC'!$B$101:$D$145,3)</f>
        <v>239.58599999999998</v>
      </c>
      <c r="H96" s="85">
        <f ca="1">VLOOKUP(H95,'Installed UEC'!$B$101:$D$145,3)</f>
        <v>239.58600000000001</v>
      </c>
      <c r="I96" s="85">
        <f ca="1">VLOOKUP(I95,'Installed UEC'!$B$101:$D$145,3)</f>
        <v>239.58600000000001</v>
      </c>
      <c r="J96" s="85">
        <f ca="1">VLOOKUP(J95,'Installed UEC'!$B$101:$D$145,3)</f>
        <v>239.58600000000001</v>
      </c>
      <c r="K96" s="85">
        <f ca="1">VLOOKUP(K95,'Installed UEC'!$B$101:$D$145,3)</f>
        <v>239.58599999999998</v>
      </c>
      <c r="L96" s="85">
        <f ca="1">VLOOKUP(L95,'Installed UEC'!$B$101:$D$145,3)</f>
        <v>239.58599999999998</v>
      </c>
      <c r="M96" s="85">
        <f ca="1">VLOOKUP(M95,'Installed UEC'!$B$101:$D$145,3)</f>
        <v>239.58600000000004</v>
      </c>
      <c r="N96" s="85">
        <f ca="1">VLOOKUP(N95,'Installed UEC'!$B$101:$D$145,3)</f>
        <v>239.58600000000004</v>
      </c>
      <c r="O96" s="85">
        <f ca="1">VLOOKUP(O95,'Installed UEC'!$B$101:$D$145,3)</f>
        <v>237.22321371070569</v>
      </c>
      <c r="P96" s="85">
        <f ca="1">VLOOKUP(P95,'Installed UEC'!$B$101:$D$145,3)</f>
        <v>233.13539650682699</v>
      </c>
      <c r="Q96" s="85">
        <f ca="1">VLOOKUP(Q95,'Installed UEC'!$B$101:$D$145,3)</f>
        <v>227.59667188174748</v>
      </c>
      <c r="R96" s="85">
        <f ca="1">VLOOKUP(R95,'Installed UEC'!$B$101:$D$145,3)</f>
        <v>221.36746447934706</v>
      </c>
      <c r="S96" s="85">
        <f ca="1">VLOOKUP(S95,'Installed UEC'!$B$101:$D$145,3)</f>
        <v>212.3157920902228</v>
      </c>
      <c r="T96" s="85">
        <f ca="1">VLOOKUP(T95,'Installed UEC'!$B$101:$D$145,3)</f>
        <v>201.47365124262276</v>
      </c>
      <c r="U96" s="85">
        <f ca="1">VLOOKUP(U95,'Installed UEC'!$B$101:$D$145,3)</f>
        <v>188.65067751560144</v>
      </c>
      <c r="V96" s="85">
        <f ca="1">VLOOKUP(V95,'Installed UEC'!$B$101:$D$145,3)</f>
        <v>171.96628757914411</v>
      </c>
      <c r="W96" s="85">
        <f ca="1">VLOOKUP(W95,'Installed UEC'!$B$101:$D$145,3)</f>
        <v>156.05313420408879</v>
      </c>
      <c r="X96" s="85">
        <f ca="1">VLOOKUP(X95,'Installed UEC'!$B$101:$D$145,3)</f>
        <v>140.70682454036964</v>
      </c>
      <c r="Y96" s="85">
        <f ca="1">VLOOKUP(Y95,'Installed UEC'!$B$101:$D$145,3)</f>
        <v>125.85615044805388</v>
      </c>
      <c r="Z96" s="85">
        <f ca="1">VLOOKUP(Z95,'Installed UEC'!$B$101:$D$145,3)</f>
        <v>111.81071190522756</v>
      </c>
      <c r="AA96" s="85">
        <f ca="1">VLOOKUP(AA95,'Installed UEC'!$B$101:$D$145,3)</f>
        <v>98.012609533117995</v>
      </c>
      <c r="AB96" s="85">
        <f ca="1">VLOOKUP(AB95,'Installed UEC'!$B$101:$D$145,3)</f>
        <v>86.138192204021621</v>
      </c>
      <c r="AC96" s="85">
        <f ca="1">VLOOKUP(AC95,'Installed UEC'!$B$101:$D$145,3)</f>
        <v>76.156347542270012</v>
      </c>
      <c r="AD96" s="85">
        <f ca="1">VLOOKUP(AD95,'Installed UEC'!$B$101:$D$145,3)</f>
        <v>67.796956130690702</v>
      </c>
      <c r="AE96" s="85">
        <f ca="1">VLOOKUP(AE95,'Installed UEC'!$B$101:$D$145,3)</f>
        <v>61.51410276815372</v>
      </c>
      <c r="AF96" s="85">
        <f ca="1">VLOOKUP(AF95,'Installed UEC'!$B$101:$D$145,3)</f>
        <v>56.911102353214595</v>
      </c>
      <c r="AG96" s="85">
        <f ca="1">VLOOKUP(AG95,'Installed UEC'!$B$101:$D$145,3)</f>
        <v>53.953514332155855</v>
      </c>
      <c r="AH96" s="85">
        <f ca="1">VLOOKUP(AH95,'Installed UEC'!$B$101:$D$145,3)</f>
        <v>52.56</v>
      </c>
      <c r="AI96" s="85">
        <f ca="1">VLOOKUP(AI95,'Installed UEC'!$B$101:$D$145,3)</f>
        <v>52.559999999999995</v>
      </c>
      <c r="AJ96" s="85">
        <f ca="1">VLOOKUP(AJ95,'Installed UEC'!$B$101:$D$145,3)</f>
        <v>52.56</v>
      </c>
      <c r="AK96" s="85">
        <f ca="1">VLOOKUP(AK95,'Installed UEC'!$B$101:$D$145,3)</f>
        <v>52.560000000000016</v>
      </c>
      <c r="AL96" s="85">
        <f ca="1">VLOOKUP(AL95,'Installed UEC'!$B$101:$D$145,3)</f>
        <v>52.560000000000016</v>
      </c>
      <c r="AM96" s="85">
        <f ca="1">VLOOKUP(AM95,'Installed UEC'!$B$101:$D$145,3)</f>
        <v>52.560000000000009</v>
      </c>
      <c r="AN96" s="85">
        <f ca="1">VLOOKUP(AN95,'Installed UEC'!$B$101:$D$145,3)</f>
        <v>52.560000000000009</v>
      </c>
      <c r="AO96" s="85">
        <f ca="1">VLOOKUP(AO95,'Installed UEC'!$B$101:$D$145,3)</f>
        <v>52.56</v>
      </c>
      <c r="AP96" s="85">
        <f ca="1">VLOOKUP(AP95,'Installed UEC'!$B$101:$D$145,3)</f>
        <v>52.560000000000016</v>
      </c>
      <c r="AQ96" s="85">
        <f ca="1">VLOOKUP(AQ95,'Installed UEC'!$B$101:$D$145,3)</f>
        <v>52.560000000000009</v>
      </c>
      <c r="AR96" s="85">
        <f ca="1">VLOOKUP(AR95,'Installed UEC'!$B$101:$D$145,3)</f>
        <v>52.560000000000016</v>
      </c>
      <c r="AS96" s="85">
        <f ca="1">VLOOKUP(AS95,'Installed UEC'!$B$101:$D$145,3)</f>
        <v>52.56</v>
      </c>
      <c r="AT96" s="85">
        <f ca="1">VLOOKUP(AT95,'Installed UEC'!$B$101:$D$145,3)</f>
        <v>52.56</v>
      </c>
      <c r="AU96" s="85">
        <f ca="1">VLOOKUP(AU95,'Installed UEC'!$B$101:$D$145,3)</f>
        <v>52.559999999999995</v>
      </c>
      <c r="AV96" s="85">
        <f ca="1">VLOOKUP(AV95,'Installed UEC'!$B$101:$D$145,3)</f>
        <v>52.56</v>
      </c>
      <c r="AW96" s="85">
        <f ca="1">VLOOKUP(AW95,'Installed UEC'!$B$101:$D$145,3)</f>
        <v>52.559999999999995</v>
      </c>
      <c r="AX96" s="93"/>
    </row>
    <row r="97" spans="2:50" ht="13.5" thickBot="1">
      <c r="B97" s="97"/>
      <c r="C97" s="98"/>
      <c r="D97" s="98"/>
      <c r="E97" s="149"/>
      <c r="F97" s="149"/>
      <c r="G97" s="149"/>
      <c r="H97" s="149"/>
      <c r="I97" s="149"/>
      <c r="J97" s="149"/>
      <c r="K97" s="149"/>
      <c r="L97" s="149"/>
      <c r="M97" s="149"/>
      <c r="N97" s="149"/>
      <c r="O97" s="149"/>
      <c r="P97" s="149"/>
      <c r="Q97" s="149"/>
      <c r="R97" s="149"/>
      <c r="S97" s="149"/>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c r="AT97" s="98"/>
      <c r="AU97" s="98"/>
      <c r="AV97" s="98"/>
      <c r="AW97" s="98"/>
      <c r="AX97" s="99"/>
    </row>
    <row r="98" spans="2:50">
      <c r="W98" s="24"/>
      <c r="X98" s="24"/>
      <c r="Y98" s="24"/>
    </row>
    <row r="99" spans="2:50">
      <c r="W99" s="24"/>
      <c r="X99" s="24"/>
      <c r="Y99" s="24"/>
    </row>
    <row r="100" spans="2:50">
      <c r="E100" s="23"/>
      <c r="F100" s="23"/>
      <c r="G100" s="23"/>
      <c r="W100" s="24"/>
      <c r="X100" s="24"/>
      <c r="Y100" s="24"/>
    </row>
    <row r="101" spans="2:50">
      <c r="E101" s="23"/>
      <c r="F101" s="23"/>
      <c r="G101" s="23"/>
      <c r="W101" s="24"/>
      <c r="X101" s="24"/>
      <c r="Y101" s="24"/>
    </row>
    <row r="102" spans="2:50">
      <c r="E102" s="23"/>
      <c r="F102" s="23"/>
      <c r="G102" s="23"/>
      <c r="W102" s="24"/>
      <c r="X102" s="24"/>
      <c r="Y102" s="24"/>
    </row>
    <row r="103" spans="2:50">
      <c r="E103" s="23"/>
      <c r="F103" s="23"/>
      <c r="G103" s="23"/>
      <c r="W103" s="24"/>
      <c r="X103" s="24"/>
      <c r="Y103" s="24"/>
    </row>
    <row r="104" spans="2:50">
      <c r="E104" s="23"/>
      <c r="F104" s="23"/>
      <c r="G104" s="23"/>
      <c r="W104" s="24"/>
      <c r="X104" s="24"/>
      <c r="Y104" s="24"/>
    </row>
    <row r="105" spans="2:50">
      <c r="E105" s="23"/>
      <c r="F105" s="23"/>
      <c r="G105" s="23"/>
      <c r="W105" s="24"/>
      <c r="X105" s="24"/>
      <c r="Y105" s="24"/>
    </row>
    <row r="106" spans="2:50">
      <c r="E106" s="23"/>
      <c r="F106" s="23"/>
      <c r="G106" s="23"/>
      <c r="W106" s="24"/>
      <c r="X106" s="24"/>
      <c r="Y106" s="24"/>
    </row>
    <row r="107" spans="2:50">
      <c r="E107" s="23"/>
      <c r="F107" s="23"/>
      <c r="G107" s="23"/>
      <c r="W107" s="24"/>
      <c r="X107" s="24"/>
      <c r="Y107" s="24"/>
    </row>
    <row r="108" spans="2:50">
      <c r="E108" s="23"/>
      <c r="F108" s="23"/>
      <c r="G108" s="23"/>
      <c r="W108" s="24"/>
      <c r="X108" s="24"/>
      <c r="Y108" s="24"/>
    </row>
    <row r="109" spans="2:50">
      <c r="E109" s="23"/>
      <c r="F109" s="23"/>
      <c r="G109" s="23"/>
      <c r="W109" s="24"/>
      <c r="X109" s="24"/>
      <c r="Y109" s="24"/>
    </row>
    <row r="110" spans="2:50">
      <c r="E110" s="23"/>
      <c r="F110" s="23"/>
      <c r="G110" s="23"/>
      <c r="W110" s="24"/>
      <c r="X110" s="24"/>
      <c r="Y110" s="24"/>
    </row>
    <row r="111" spans="2:50">
      <c r="E111" s="23"/>
      <c r="F111" s="23"/>
      <c r="G111" s="23"/>
      <c r="W111" s="24"/>
      <c r="X111" s="24"/>
      <c r="Y111" s="24"/>
    </row>
    <row r="112" spans="2:50">
      <c r="E112" s="23"/>
      <c r="F112" s="23"/>
      <c r="G112" s="23"/>
      <c r="W112" s="24"/>
      <c r="X112" s="24"/>
      <c r="Y112" s="24"/>
    </row>
    <row r="113" spans="5:25">
      <c r="E113" s="23"/>
      <c r="F113" s="23"/>
      <c r="G113" s="23"/>
      <c r="W113" s="24"/>
      <c r="X113" s="24"/>
      <c r="Y113" s="24"/>
    </row>
  </sheetData>
  <mergeCells count="2">
    <mergeCell ref="E20:F20"/>
    <mergeCell ref="G20:H2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W145"/>
  <sheetViews>
    <sheetView zoomScale="90" zoomScaleNormal="90" workbookViewId="0">
      <selection activeCell="O104" sqref="O104"/>
    </sheetView>
  </sheetViews>
  <sheetFormatPr defaultColWidth="9.140625" defaultRowHeight="15"/>
  <cols>
    <col min="1" max="2" width="9.140625" style="1"/>
    <col min="3" max="3" width="10" style="1" bestFit="1" customWidth="1"/>
    <col min="4" max="47" width="9.140625" style="1"/>
    <col min="48" max="48" width="11.140625" style="1" customWidth="1"/>
    <col min="49" max="16384" width="9.140625" style="1"/>
  </cols>
  <sheetData>
    <row r="1" spans="1:49">
      <c r="B1" s="1" t="s">
        <v>58</v>
      </c>
    </row>
    <row r="2" spans="1:49">
      <c r="C2" s="1">
        <f>B2+1</f>
        <v>1</v>
      </c>
      <c r="D2" s="1">
        <f t="shared" ref="D2:AU2" si="0">C2+1</f>
        <v>2</v>
      </c>
      <c r="E2" s="1">
        <f t="shared" si="0"/>
        <v>3</v>
      </c>
      <c r="F2" s="1">
        <f t="shared" si="0"/>
        <v>4</v>
      </c>
      <c r="G2" s="1">
        <f t="shared" si="0"/>
        <v>5</v>
      </c>
      <c r="H2" s="1">
        <f t="shared" si="0"/>
        <v>6</v>
      </c>
      <c r="I2" s="1">
        <f t="shared" si="0"/>
        <v>7</v>
      </c>
      <c r="J2" s="1">
        <f t="shared" si="0"/>
        <v>8</v>
      </c>
      <c r="K2" s="1">
        <f t="shared" si="0"/>
        <v>9</v>
      </c>
      <c r="L2" s="1">
        <f t="shared" si="0"/>
        <v>10</v>
      </c>
      <c r="M2" s="1">
        <f t="shared" si="0"/>
        <v>11</v>
      </c>
      <c r="N2" s="1">
        <f t="shared" si="0"/>
        <v>12</v>
      </c>
      <c r="O2" s="1">
        <f t="shared" si="0"/>
        <v>13</v>
      </c>
      <c r="P2" s="1">
        <f t="shared" si="0"/>
        <v>14</v>
      </c>
      <c r="Q2" s="1">
        <f t="shared" si="0"/>
        <v>15</v>
      </c>
      <c r="R2" s="1">
        <f t="shared" si="0"/>
        <v>16</v>
      </c>
      <c r="S2" s="1">
        <f t="shared" si="0"/>
        <v>17</v>
      </c>
      <c r="T2" s="1">
        <f t="shared" si="0"/>
        <v>18</v>
      </c>
      <c r="U2" s="1">
        <f t="shared" si="0"/>
        <v>19</v>
      </c>
      <c r="V2" s="1">
        <f t="shared" si="0"/>
        <v>20</v>
      </c>
      <c r="W2" s="1">
        <f t="shared" si="0"/>
        <v>21</v>
      </c>
      <c r="X2" s="1">
        <f t="shared" si="0"/>
        <v>22</v>
      </c>
      <c r="Y2" s="1">
        <f t="shared" si="0"/>
        <v>23</v>
      </c>
      <c r="Z2" s="1">
        <f t="shared" si="0"/>
        <v>24</v>
      </c>
      <c r="AA2" s="1">
        <f t="shared" si="0"/>
        <v>25</v>
      </c>
      <c r="AB2" s="1">
        <f t="shared" si="0"/>
        <v>26</v>
      </c>
      <c r="AC2" s="1">
        <f t="shared" si="0"/>
        <v>27</v>
      </c>
      <c r="AD2" s="1">
        <f>AC2+1</f>
        <v>28</v>
      </c>
      <c r="AE2" s="1">
        <f t="shared" si="0"/>
        <v>29</v>
      </c>
      <c r="AF2" s="1">
        <f t="shared" si="0"/>
        <v>30</v>
      </c>
      <c r="AG2" s="1">
        <f t="shared" si="0"/>
        <v>31</v>
      </c>
      <c r="AH2" s="1">
        <f t="shared" si="0"/>
        <v>32</v>
      </c>
      <c r="AI2" s="1">
        <f t="shared" si="0"/>
        <v>33</v>
      </c>
      <c r="AJ2" s="1">
        <f t="shared" si="0"/>
        <v>34</v>
      </c>
      <c r="AK2" s="1">
        <f t="shared" si="0"/>
        <v>35</v>
      </c>
      <c r="AL2" s="1">
        <f t="shared" si="0"/>
        <v>36</v>
      </c>
      <c r="AM2" s="1">
        <f t="shared" si="0"/>
        <v>37</v>
      </c>
      <c r="AN2" s="1">
        <f t="shared" si="0"/>
        <v>38</v>
      </c>
      <c r="AO2" s="1">
        <f t="shared" si="0"/>
        <v>39</v>
      </c>
      <c r="AP2" s="1">
        <f t="shared" si="0"/>
        <v>40</v>
      </c>
      <c r="AQ2" s="1">
        <f t="shared" si="0"/>
        <v>41</v>
      </c>
      <c r="AR2" s="1">
        <f t="shared" si="0"/>
        <v>42</v>
      </c>
      <c r="AS2" s="1">
        <f t="shared" si="0"/>
        <v>43</v>
      </c>
      <c r="AT2" s="1">
        <f t="shared" si="0"/>
        <v>44</v>
      </c>
      <c r="AU2" s="1">
        <f t="shared" si="0"/>
        <v>45</v>
      </c>
    </row>
    <row r="3" spans="1:49">
      <c r="C3" s="255" t="s">
        <v>56</v>
      </c>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c r="AP3" s="255"/>
      <c r="AQ3" s="255"/>
      <c r="AR3" s="255"/>
      <c r="AS3" s="255"/>
      <c r="AT3" s="255"/>
      <c r="AU3" s="255"/>
    </row>
    <row r="4" spans="1:49">
      <c r="B4" s="51"/>
      <c r="C4" s="51">
        <f t="array" ref="C4:AF4">TRANSPOSE(B5:B49)</f>
        <v>1990</v>
      </c>
      <c r="D4" s="51">
        <v>1991</v>
      </c>
      <c r="E4" s="51">
        <v>1992</v>
      </c>
      <c r="F4" s="51">
        <v>1993</v>
      </c>
      <c r="G4" s="51">
        <v>1994</v>
      </c>
      <c r="H4" s="51">
        <v>1995</v>
      </c>
      <c r="I4" s="51">
        <v>1996</v>
      </c>
      <c r="J4" s="51">
        <v>1997</v>
      </c>
      <c r="K4" s="51">
        <v>1998</v>
      </c>
      <c r="L4" s="51">
        <v>1999</v>
      </c>
      <c r="M4" s="51">
        <v>2000</v>
      </c>
      <c r="N4" s="51">
        <v>2001</v>
      </c>
      <c r="O4" s="51">
        <v>2002</v>
      </c>
      <c r="P4" s="51">
        <v>2003</v>
      </c>
      <c r="Q4" s="51">
        <v>2004</v>
      </c>
      <c r="R4" s="51">
        <v>2005</v>
      </c>
      <c r="S4" s="51">
        <v>2006</v>
      </c>
      <c r="T4" s="51">
        <v>2007</v>
      </c>
      <c r="U4" s="51">
        <v>2008</v>
      </c>
      <c r="V4" s="51">
        <v>2009</v>
      </c>
      <c r="W4" s="51">
        <v>2010</v>
      </c>
      <c r="X4" s="51">
        <v>2011</v>
      </c>
      <c r="Y4" s="51">
        <v>2012</v>
      </c>
      <c r="Z4" s="51">
        <v>2013</v>
      </c>
      <c r="AA4" s="51">
        <v>2014</v>
      </c>
      <c r="AB4" s="51">
        <v>2015</v>
      </c>
      <c r="AC4" s="51">
        <v>2016</v>
      </c>
      <c r="AD4" s="51">
        <v>2017</v>
      </c>
      <c r="AE4" s="51">
        <v>2018</v>
      </c>
      <c r="AF4" s="51">
        <v>2019</v>
      </c>
      <c r="AG4" s="51">
        <f>AF4+1</f>
        <v>2020</v>
      </c>
      <c r="AH4" s="51">
        <f t="shared" ref="AH4:AU4" si="1">AG4+1</f>
        <v>2021</v>
      </c>
      <c r="AI4" s="51">
        <f t="shared" si="1"/>
        <v>2022</v>
      </c>
      <c r="AJ4" s="51">
        <f t="shared" si="1"/>
        <v>2023</v>
      </c>
      <c r="AK4" s="51">
        <f t="shared" si="1"/>
        <v>2024</v>
      </c>
      <c r="AL4" s="51">
        <f t="shared" si="1"/>
        <v>2025</v>
      </c>
      <c r="AM4" s="51">
        <f t="shared" si="1"/>
        <v>2026</v>
      </c>
      <c r="AN4" s="51">
        <f t="shared" si="1"/>
        <v>2027</v>
      </c>
      <c r="AO4" s="51">
        <f t="shared" si="1"/>
        <v>2028</v>
      </c>
      <c r="AP4" s="51">
        <f t="shared" si="1"/>
        <v>2029</v>
      </c>
      <c r="AQ4" s="51">
        <f t="shared" si="1"/>
        <v>2030</v>
      </c>
      <c r="AR4" s="51">
        <f t="shared" si="1"/>
        <v>2031</v>
      </c>
      <c r="AS4" s="51">
        <f t="shared" si="1"/>
        <v>2032</v>
      </c>
      <c r="AT4" s="51">
        <f t="shared" si="1"/>
        <v>2033</v>
      </c>
      <c r="AU4" s="51">
        <f t="shared" si="1"/>
        <v>2034</v>
      </c>
      <c r="AV4" s="51" t="s">
        <v>49</v>
      </c>
      <c r="AW4" s="51" t="s">
        <v>50</v>
      </c>
    </row>
    <row r="5" spans="1:49">
      <c r="A5" s="254" t="s">
        <v>39</v>
      </c>
      <c r="B5" s="51">
        <f>'Stock Model'!B9</f>
        <v>1990</v>
      </c>
      <c r="C5" s="156">
        <f ca="1">IF(ISNA(INDEX('Stock Model'!$C$9:$T$53,MATCH('Installed UEC'!$B5,year,0),MATCH(('Installed UEC'!$B5-'Installed UEC'!C$4+1),Age,0))),0,INDEX('Stock Model'!$C$9:$T$53,MATCH('Installed UEC'!$B5,year,0),MATCH(('Installed UEC'!$B5-'Installed UEC'!C$4+1),Age,0)))</f>
        <v>0</v>
      </c>
      <c r="D5" s="156">
        <f>IF(ISNA(INDEX('Stock Model'!$C$9:$T$53,MATCH('Installed UEC'!$B5,year,0),MATCH(('Installed UEC'!$B5-'Installed UEC'!D$4+1),Age,0))),0,INDEX('Stock Model'!$C$9:$T$53,MATCH('Installed UEC'!$B5,year,0),MATCH(('Installed UEC'!$B5-'Installed UEC'!D$4+1),Age,0)))</f>
        <v>0</v>
      </c>
      <c r="E5" s="156">
        <f>IF(ISNA(INDEX('Stock Model'!$C$9:$T$53,MATCH('Installed UEC'!$B5,year,0),MATCH(('Installed UEC'!$B5-'Installed UEC'!E$4+1),Age,0))),0,INDEX('Stock Model'!$C$9:$T$53,MATCH('Installed UEC'!$B5,year,0),MATCH(('Installed UEC'!$B5-'Installed UEC'!E$4+1),Age,0)))</f>
        <v>0</v>
      </c>
      <c r="F5" s="156">
        <f>IF(ISNA(INDEX('Stock Model'!$C$9:$T$53,MATCH('Installed UEC'!$B5,year,0),MATCH(('Installed UEC'!$B5-'Installed UEC'!F$4+1),Age,0))),0,INDEX('Stock Model'!$C$9:$T$53,MATCH('Installed UEC'!$B5,year,0),MATCH(('Installed UEC'!$B5-'Installed UEC'!F$4+1),Age,0)))</f>
        <v>0</v>
      </c>
      <c r="G5" s="156">
        <f>IF(ISNA(INDEX('Stock Model'!$C$9:$T$53,MATCH('Installed UEC'!$B5,year,0),MATCH(('Installed UEC'!$B5-'Installed UEC'!G$4+1),Age,0))),0,INDEX('Stock Model'!$C$9:$T$53,MATCH('Installed UEC'!$B5,year,0),MATCH(('Installed UEC'!$B5-'Installed UEC'!G$4+1),Age,0)))</f>
        <v>0</v>
      </c>
      <c r="H5" s="156">
        <f>IF(ISNA(INDEX('Stock Model'!$C$9:$T$53,MATCH('Installed UEC'!$B5,year,0),MATCH(('Installed UEC'!$B5-'Installed UEC'!H$4+1),Age,0))),0,INDEX('Stock Model'!$C$9:$T$53,MATCH('Installed UEC'!$B5,year,0),MATCH(('Installed UEC'!$B5-'Installed UEC'!H$4+1),Age,0)))</f>
        <v>0</v>
      </c>
      <c r="I5" s="156">
        <f>IF(ISNA(INDEX('Stock Model'!$C$9:$T$53,MATCH('Installed UEC'!$B5,year,0),MATCH(('Installed UEC'!$B5-'Installed UEC'!I$4+1),Age,0))),0,INDEX('Stock Model'!$C$9:$T$53,MATCH('Installed UEC'!$B5,year,0),MATCH(('Installed UEC'!$B5-'Installed UEC'!I$4+1),Age,0)))</f>
        <v>0</v>
      </c>
      <c r="J5" s="156">
        <f>IF(ISNA(INDEX('Stock Model'!$C$9:$T$53,MATCH('Installed UEC'!$B5,year,0),MATCH(('Installed UEC'!$B5-'Installed UEC'!J$4+1),Age,0))),0,INDEX('Stock Model'!$C$9:$T$53,MATCH('Installed UEC'!$B5,year,0),MATCH(('Installed UEC'!$B5-'Installed UEC'!J$4+1),Age,0)))</f>
        <v>0</v>
      </c>
      <c r="K5" s="156">
        <f>IF(ISNA(INDEX('Stock Model'!$C$9:$T$53,MATCH('Installed UEC'!$B5,year,0),MATCH(('Installed UEC'!$B5-'Installed UEC'!K$4+1),Age,0))),0,INDEX('Stock Model'!$C$9:$T$53,MATCH('Installed UEC'!$B5,year,0),MATCH(('Installed UEC'!$B5-'Installed UEC'!K$4+1),Age,0)))</f>
        <v>0</v>
      </c>
      <c r="L5" s="156">
        <f>IF(ISNA(INDEX('Stock Model'!$C$9:$T$53,MATCH('Installed UEC'!$B5,year,0),MATCH(('Installed UEC'!$B5-'Installed UEC'!L$4+1),Age,0))),0,INDEX('Stock Model'!$C$9:$T$53,MATCH('Installed UEC'!$B5,year,0),MATCH(('Installed UEC'!$B5-'Installed UEC'!L$4+1),Age,0)))</f>
        <v>0</v>
      </c>
      <c r="M5" s="156">
        <f>IF(ISNA(INDEX('Stock Model'!$C$9:$T$53,MATCH('Installed UEC'!$B5,year,0),MATCH(('Installed UEC'!$B5-'Installed UEC'!M$4+1),Age,0))),0,INDEX('Stock Model'!$C$9:$T$53,MATCH('Installed UEC'!$B5,year,0),MATCH(('Installed UEC'!$B5-'Installed UEC'!M$4+1),Age,0)))</f>
        <v>0</v>
      </c>
      <c r="N5" s="156">
        <f>IF(ISNA(INDEX('Stock Model'!$C$9:$T$53,MATCH('Installed UEC'!$B5,year,0),MATCH(('Installed UEC'!$B5-'Installed UEC'!N$4+1),Age,0))),0,INDEX('Stock Model'!$C$9:$T$53,MATCH('Installed UEC'!$B5,year,0),MATCH(('Installed UEC'!$B5-'Installed UEC'!N$4+1),Age,0)))</f>
        <v>0</v>
      </c>
      <c r="O5" s="156">
        <f>IF(ISNA(INDEX('Stock Model'!$C$9:$T$53,MATCH('Installed UEC'!$B5,year,0),MATCH(('Installed UEC'!$B5-'Installed UEC'!O$4+1),Age,0))),0,INDEX('Stock Model'!$C$9:$T$53,MATCH('Installed UEC'!$B5,year,0),MATCH(('Installed UEC'!$B5-'Installed UEC'!O$4+1),Age,0)))</f>
        <v>0</v>
      </c>
      <c r="P5" s="156">
        <f>IF(ISNA(INDEX('Stock Model'!$C$9:$T$53,MATCH('Installed UEC'!$B5,year,0),MATCH(('Installed UEC'!$B5-'Installed UEC'!P$4+1),Age,0))),0,INDEX('Stock Model'!$C$9:$T$53,MATCH('Installed UEC'!$B5,year,0),MATCH(('Installed UEC'!$B5-'Installed UEC'!P$4+1),Age,0)))</f>
        <v>0</v>
      </c>
      <c r="Q5" s="156">
        <f>IF(ISNA(INDEX('Stock Model'!$C$9:$T$53,MATCH('Installed UEC'!$B5,year,0),MATCH(('Installed UEC'!$B5-'Installed UEC'!Q$4+1),Age,0))),0,INDEX('Stock Model'!$C$9:$T$53,MATCH('Installed UEC'!$B5,year,0),MATCH(('Installed UEC'!$B5-'Installed UEC'!Q$4+1),Age,0)))</f>
        <v>0</v>
      </c>
      <c r="R5" s="156">
        <f>IF(ISNA(INDEX('Stock Model'!$C$9:$T$53,MATCH('Installed UEC'!$B5,year,0),MATCH(('Installed UEC'!$B5-'Installed UEC'!R$4+1),Age,0))),0,INDEX('Stock Model'!$C$9:$T$53,MATCH('Installed UEC'!$B5,year,0),MATCH(('Installed UEC'!$B5-'Installed UEC'!R$4+1),Age,0)))</f>
        <v>0</v>
      </c>
      <c r="S5" s="156">
        <f>IF(ISNA(INDEX('Stock Model'!$C$9:$T$53,MATCH('Installed UEC'!$B5,year,0),MATCH(('Installed UEC'!$B5-'Installed UEC'!S$4+1),Age,0))),0,INDEX('Stock Model'!$C$9:$T$53,MATCH('Installed UEC'!$B5,year,0),MATCH(('Installed UEC'!$B5-'Installed UEC'!S$4+1),Age,0)))</f>
        <v>0</v>
      </c>
      <c r="T5" s="156">
        <f>IF(ISNA(INDEX('Stock Model'!$C$9:$T$53,MATCH('Installed UEC'!$B5,year,0),MATCH(('Installed UEC'!$B5-'Installed UEC'!T$4+1),Age,0))),0,INDEX('Stock Model'!$C$9:$T$53,MATCH('Installed UEC'!$B5,year,0),MATCH(('Installed UEC'!$B5-'Installed UEC'!T$4+1),Age,0)))</f>
        <v>0</v>
      </c>
      <c r="U5" s="156">
        <f>IF(ISNA(INDEX('Stock Model'!$C$9:$T$53,MATCH('Installed UEC'!$B5,year,0),MATCH(('Installed UEC'!$B5-'Installed UEC'!U$4+1),Age,0))),0,INDEX('Stock Model'!$C$9:$T$53,MATCH('Installed UEC'!$B5,year,0),MATCH(('Installed UEC'!$B5-'Installed UEC'!U$4+1),Age,0)))</f>
        <v>0</v>
      </c>
      <c r="V5" s="156">
        <f>IF(ISNA(INDEX('Stock Model'!$C$9:$T$53,MATCH('Installed UEC'!$B5,year,0),MATCH(('Installed UEC'!$B5-'Installed UEC'!V$4+1),Age,0))),0,INDEX('Stock Model'!$C$9:$T$53,MATCH('Installed UEC'!$B5,year,0),MATCH(('Installed UEC'!$B5-'Installed UEC'!V$4+1),Age,0)))</f>
        <v>0</v>
      </c>
      <c r="W5" s="156">
        <f>IF(ISNA(INDEX('Stock Model'!$C$9:$T$53,MATCH('Installed UEC'!$B5,year,0),MATCH(('Installed UEC'!$B5-'Installed UEC'!W$4+1),Age,0))),0,INDEX('Stock Model'!$C$9:$T$53,MATCH('Installed UEC'!$B5,year,0),MATCH(('Installed UEC'!$B5-'Installed UEC'!W$4+1),Age,0)))</f>
        <v>0</v>
      </c>
      <c r="X5" s="156">
        <f>IF(ISNA(INDEX('Stock Model'!$C$9:$T$53,MATCH('Installed UEC'!$B5,year,0),MATCH(('Installed UEC'!$B5-'Installed UEC'!X$4+1),Age,0))),0,INDEX('Stock Model'!$C$9:$T$53,MATCH('Installed UEC'!$B5,year,0),MATCH(('Installed UEC'!$B5-'Installed UEC'!X$4+1),Age,0)))</f>
        <v>0</v>
      </c>
      <c r="Y5" s="156">
        <f>IF(ISNA(INDEX('Stock Model'!$C$9:$T$53,MATCH('Installed UEC'!$B5,year,0),MATCH(('Installed UEC'!$B5-'Installed UEC'!Y$4+1),Age,0))),0,INDEX('Stock Model'!$C$9:$T$53,MATCH('Installed UEC'!$B5,year,0),MATCH(('Installed UEC'!$B5-'Installed UEC'!Y$4+1),Age,0)))</f>
        <v>0</v>
      </c>
      <c r="Z5" s="156">
        <f>IF(ISNA(INDEX('Stock Model'!$C$9:$T$53,MATCH('Installed UEC'!$B5,year,0),MATCH(('Installed UEC'!$B5-'Installed UEC'!Z$4+1),Age,0))),0,INDEX('Stock Model'!$C$9:$T$53,MATCH('Installed UEC'!$B5,year,0),MATCH(('Installed UEC'!$B5-'Installed UEC'!Z$4+1),Age,0)))</f>
        <v>0</v>
      </c>
      <c r="AA5" s="156">
        <f>IF(ISNA(INDEX('Stock Model'!$C$9:$T$53,MATCH('Installed UEC'!$B5,year,0),MATCH(('Installed UEC'!$B5-'Installed UEC'!AA$4+1),Age,0))),0,INDEX('Stock Model'!$C$9:$T$53,MATCH('Installed UEC'!$B5,year,0),MATCH(('Installed UEC'!$B5-'Installed UEC'!AA$4+1),Age,0)))</f>
        <v>0</v>
      </c>
      <c r="AB5" s="156">
        <f>IF(ISNA(INDEX('Stock Model'!$C$9:$T$53,MATCH('Installed UEC'!$B5,year,0),MATCH(('Installed UEC'!$B5-'Installed UEC'!AB$4+1),Age,0))),0,INDEX('Stock Model'!$C$9:$T$53,MATCH('Installed UEC'!$B5,year,0),MATCH(('Installed UEC'!$B5-'Installed UEC'!AB$4+1),Age,0)))</f>
        <v>0</v>
      </c>
      <c r="AC5" s="156">
        <f>IF(ISNA(INDEX('Stock Model'!$C$9:$T$53,MATCH('Installed UEC'!$B5,year,0),MATCH(('Installed UEC'!$B5-'Installed UEC'!AC$4+1),Age,0))),0,INDEX('Stock Model'!$C$9:$T$53,MATCH('Installed UEC'!$B5,year,0),MATCH(('Installed UEC'!$B5-'Installed UEC'!AC$4+1),Age,0)))</f>
        <v>0</v>
      </c>
      <c r="AD5" s="156">
        <f>IF(ISNA(INDEX('Stock Model'!$C$9:$T$53,MATCH('Installed UEC'!$B5,year,0),MATCH(('Installed UEC'!$B5-'Installed UEC'!AD$4+1),Age,0))),0,INDEX('Stock Model'!$C$9:$T$53,MATCH('Installed UEC'!$B5,year,0),MATCH(('Installed UEC'!$B5-'Installed UEC'!AD$4+1),Age,0)))</f>
        <v>0</v>
      </c>
      <c r="AE5" s="156">
        <f>IF(ISNA(INDEX('Stock Model'!$C$9:$T$53,MATCH('Installed UEC'!$B5,year,0),MATCH(('Installed UEC'!$B5-'Installed UEC'!AE$4+1),Age,0))),0,INDEX('Stock Model'!$C$9:$T$53,MATCH('Installed UEC'!$B5,year,0),MATCH(('Installed UEC'!$B5-'Installed UEC'!AE$4+1),Age,0)))</f>
        <v>0</v>
      </c>
      <c r="AF5" s="156">
        <f>IF(ISNA(INDEX('Stock Model'!$C$9:$T$53,MATCH('Installed UEC'!$B5,year,0),MATCH(('Installed UEC'!$B5-'Installed UEC'!AF$4+1),Age,0))),0,INDEX('Stock Model'!$C$9:$T$53,MATCH('Installed UEC'!$B5,year,0),MATCH(('Installed UEC'!$B5-'Installed UEC'!AF$4+1),Age,0)))</f>
        <v>0</v>
      </c>
      <c r="AG5" s="156">
        <f>IF(ISNA(INDEX('Stock Model'!$C$9:$T$53,MATCH('Installed UEC'!$B5,year,0),MATCH(('Installed UEC'!$B5-'Installed UEC'!AG$4+1),Age,0))),0,INDEX('Stock Model'!$C$9:$T$53,MATCH('Installed UEC'!$B5,year,0),MATCH(('Installed UEC'!$B5-'Installed UEC'!AG$4+1),Age,0)))</f>
        <v>0</v>
      </c>
      <c r="AH5" s="156">
        <f>IF(ISNA(INDEX('Stock Model'!$C$9:$T$53,MATCH('Installed UEC'!$B5,year,0),MATCH(('Installed UEC'!$B5-'Installed UEC'!AH$4+1),Age,0))),0,INDEX('Stock Model'!$C$9:$T$53,MATCH('Installed UEC'!$B5,year,0),MATCH(('Installed UEC'!$B5-'Installed UEC'!AH$4+1),Age,0)))</f>
        <v>0</v>
      </c>
      <c r="AI5" s="156">
        <f>IF(ISNA(INDEX('Stock Model'!$C$9:$T$53,MATCH('Installed UEC'!$B5,year,0),MATCH(('Installed UEC'!$B5-'Installed UEC'!AI$4+1),Age,0))),0,INDEX('Stock Model'!$C$9:$T$53,MATCH('Installed UEC'!$B5,year,0),MATCH(('Installed UEC'!$B5-'Installed UEC'!AI$4+1),Age,0)))</f>
        <v>0</v>
      </c>
      <c r="AJ5" s="156">
        <f>IF(ISNA(INDEX('Stock Model'!$C$9:$T$53,MATCH('Installed UEC'!$B5,year,0),MATCH(('Installed UEC'!$B5-'Installed UEC'!AJ$4+1),Age,0))),0,INDEX('Stock Model'!$C$9:$T$53,MATCH('Installed UEC'!$B5,year,0),MATCH(('Installed UEC'!$B5-'Installed UEC'!AJ$4+1),Age,0)))</f>
        <v>0</v>
      </c>
      <c r="AK5" s="156">
        <f>IF(ISNA(INDEX('Stock Model'!$C$9:$T$53,MATCH('Installed UEC'!$B5,year,0),MATCH(('Installed UEC'!$B5-'Installed UEC'!AK$4+1),Age,0))),0,INDEX('Stock Model'!$C$9:$T$53,MATCH('Installed UEC'!$B5,year,0),MATCH(('Installed UEC'!$B5-'Installed UEC'!AK$4+1),Age,0)))</f>
        <v>0</v>
      </c>
      <c r="AL5" s="156">
        <f>IF(ISNA(INDEX('Stock Model'!$C$9:$T$53,MATCH('Installed UEC'!$B5,year,0),MATCH(('Installed UEC'!$B5-'Installed UEC'!AL$4+1),Age,0))),0,INDEX('Stock Model'!$C$9:$T$53,MATCH('Installed UEC'!$B5,year,0),MATCH(('Installed UEC'!$B5-'Installed UEC'!AL$4+1),Age,0)))</f>
        <v>0</v>
      </c>
      <c r="AM5" s="156">
        <f>IF(ISNA(INDEX('Stock Model'!$C$9:$T$53,MATCH('Installed UEC'!$B5,year,0),MATCH(('Installed UEC'!$B5-'Installed UEC'!AM$4+1),Age,0))),0,INDEX('Stock Model'!$C$9:$T$53,MATCH('Installed UEC'!$B5,year,0),MATCH(('Installed UEC'!$B5-'Installed UEC'!AM$4+1),Age,0)))</f>
        <v>0</v>
      </c>
      <c r="AN5" s="156">
        <f>IF(ISNA(INDEX('Stock Model'!$C$9:$T$53,MATCH('Installed UEC'!$B5,year,0),MATCH(('Installed UEC'!$B5-'Installed UEC'!AN$4+1),Age,0))),0,INDEX('Stock Model'!$C$9:$T$53,MATCH('Installed UEC'!$B5,year,0),MATCH(('Installed UEC'!$B5-'Installed UEC'!AN$4+1),Age,0)))</f>
        <v>0</v>
      </c>
      <c r="AO5" s="156">
        <f>IF(ISNA(INDEX('Stock Model'!$C$9:$T$53,MATCH('Installed UEC'!$B5,year,0),MATCH(('Installed UEC'!$B5-'Installed UEC'!AO$4+1),Age,0))),0,INDEX('Stock Model'!$C$9:$T$53,MATCH('Installed UEC'!$B5,year,0),MATCH(('Installed UEC'!$B5-'Installed UEC'!AO$4+1),Age,0)))</f>
        <v>0</v>
      </c>
      <c r="AP5" s="156">
        <f>IF(ISNA(INDEX('Stock Model'!$C$9:$T$53,MATCH('Installed UEC'!$B5,year,0),MATCH(('Installed UEC'!$B5-'Installed UEC'!AP$4+1),Age,0))),0,INDEX('Stock Model'!$C$9:$T$53,MATCH('Installed UEC'!$B5,year,0),MATCH(('Installed UEC'!$B5-'Installed UEC'!AP$4+1),Age,0)))</f>
        <v>0</v>
      </c>
      <c r="AQ5" s="156">
        <f>IF(ISNA(INDEX('Stock Model'!$C$9:$T$53,MATCH('Installed UEC'!$B5,year,0),MATCH(('Installed UEC'!$B5-'Installed UEC'!AQ$4+1),Age,0))),0,INDEX('Stock Model'!$C$9:$T$53,MATCH('Installed UEC'!$B5,year,0),MATCH(('Installed UEC'!$B5-'Installed UEC'!AQ$4+1),Age,0)))</f>
        <v>0</v>
      </c>
      <c r="AR5" s="156">
        <f>IF(ISNA(INDEX('Stock Model'!$C$9:$T$53,MATCH('Installed UEC'!$B5,year,0),MATCH(('Installed UEC'!$B5-'Installed UEC'!AR$4+1),Age,0))),0,INDEX('Stock Model'!$C$9:$T$53,MATCH('Installed UEC'!$B5,year,0),MATCH(('Installed UEC'!$B5-'Installed UEC'!AR$4+1),Age,0)))</f>
        <v>0</v>
      </c>
      <c r="AS5" s="156">
        <f>IF(ISNA(INDEX('Stock Model'!$C$9:$T$53,MATCH('Installed UEC'!$B5,year,0),MATCH(('Installed UEC'!$B5-'Installed UEC'!AS$4+1),Age,0))),0,INDEX('Stock Model'!$C$9:$T$53,MATCH('Installed UEC'!$B5,year,0),MATCH(('Installed UEC'!$B5-'Installed UEC'!AS$4+1),Age,0)))</f>
        <v>0</v>
      </c>
      <c r="AT5" s="156">
        <f>IF(ISNA(INDEX('Stock Model'!$C$9:$T$53,MATCH('Installed UEC'!$B5,year,0),MATCH(('Installed UEC'!$B5-'Installed UEC'!AT$4+1),Age,0))),0,INDEX('Stock Model'!$C$9:$T$53,MATCH('Installed UEC'!$B5,year,0),MATCH(('Installed UEC'!$B5-'Installed UEC'!AT$4+1),Age,0)))</f>
        <v>0</v>
      </c>
      <c r="AU5" s="156">
        <f>IF(ISNA(INDEX('Stock Model'!$C$9:$T$53,MATCH('Installed UEC'!$B5,year,0),MATCH(('Installed UEC'!$B5-'Installed UEC'!AU$4+1),Age,0))),0,INDEX('Stock Model'!$C$9:$T$53,MATCH('Installed UEC'!$B5,year,0),MATCH(('Installed UEC'!$B5-'Installed UEC'!AU$4+1),Age,0)))</f>
        <v>0</v>
      </c>
      <c r="AV5" s="51">
        <f ca="1">SUM(C5:AU5)</f>
        <v>0</v>
      </c>
      <c r="AW5" s="51" t="str">
        <f ca="1">IF(AV5=SUM('Stock Model'!C9:T9),"OK","Error")</f>
        <v>OK</v>
      </c>
    </row>
    <row r="6" spans="1:49">
      <c r="A6" s="254"/>
      <c r="B6" s="51">
        <f>'Stock Model'!B10</f>
        <v>1991</v>
      </c>
      <c r="C6" s="156">
        <f ca="1">IF(ISNA(INDEX('Stock Model'!$C$9:$T$53,MATCH('Installed UEC'!$B6,year,0),MATCH(('Installed UEC'!$B6-'Installed UEC'!C$4+1),Age,0))),0,INDEX('Stock Model'!$C$9:$T$53,MATCH('Installed UEC'!$B6,year,0),MATCH(('Installed UEC'!$B6-'Installed UEC'!C$4+1),Age,0)))</f>
        <v>0</v>
      </c>
      <c r="D6" s="156">
        <f ca="1">IF(ISNA(INDEX('Stock Model'!$C$9:$T$53,MATCH('Installed UEC'!$B6,year,0),MATCH(('Installed UEC'!$B6-'Installed UEC'!D$4+1),Age,0))),0,INDEX('Stock Model'!$C$9:$T$53,MATCH('Installed UEC'!$B6,year,0),MATCH(('Installed UEC'!$B6-'Installed UEC'!D$4+1),Age,0)))</f>
        <v>131058.85071473589</v>
      </c>
      <c r="E6" s="156">
        <f>IF(ISNA(INDEX('Stock Model'!$C$9:$T$53,MATCH('Installed UEC'!$B6,year,0),MATCH(('Installed UEC'!$B6-'Installed UEC'!E$4+1),Age,0))),0,INDEX('Stock Model'!$C$9:$T$53,MATCH('Installed UEC'!$B6,year,0),MATCH(('Installed UEC'!$B6-'Installed UEC'!E$4+1),Age,0)))</f>
        <v>0</v>
      </c>
      <c r="F6" s="156">
        <f>IF(ISNA(INDEX('Stock Model'!$C$9:$T$53,MATCH('Installed UEC'!$B6,year,0),MATCH(('Installed UEC'!$B6-'Installed UEC'!F$4+1),Age,0))),0,INDEX('Stock Model'!$C$9:$T$53,MATCH('Installed UEC'!$B6,year,0),MATCH(('Installed UEC'!$B6-'Installed UEC'!F$4+1),Age,0)))</f>
        <v>0</v>
      </c>
      <c r="G6" s="156">
        <f>IF(ISNA(INDEX('Stock Model'!$C$9:$T$53,MATCH('Installed UEC'!$B6,year,0),MATCH(('Installed UEC'!$B6-'Installed UEC'!G$4+1),Age,0))),0,INDEX('Stock Model'!$C$9:$T$53,MATCH('Installed UEC'!$B6,year,0),MATCH(('Installed UEC'!$B6-'Installed UEC'!G$4+1),Age,0)))</f>
        <v>0</v>
      </c>
      <c r="H6" s="156">
        <f>IF(ISNA(INDEX('Stock Model'!$C$9:$T$53,MATCH('Installed UEC'!$B6,year,0),MATCH(('Installed UEC'!$B6-'Installed UEC'!H$4+1),Age,0))),0,INDEX('Stock Model'!$C$9:$T$53,MATCH('Installed UEC'!$B6,year,0),MATCH(('Installed UEC'!$B6-'Installed UEC'!H$4+1),Age,0)))</f>
        <v>0</v>
      </c>
      <c r="I6" s="156">
        <f>IF(ISNA(INDEX('Stock Model'!$C$9:$T$53,MATCH('Installed UEC'!$B6,year,0),MATCH(('Installed UEC'!$B6-'Installed UEC'!I$4+1),Age,0))),0,INDEX('Stock Model'!$C$9:$T$53,MATCH('Installed UEC'!$B6,year,0),MATCH(('Installed UEC'!$B6-'Installed UEC'!I$4+1),Age,0)))</f>
        <v>0</v>
      </c>
      <c r="J6" s="156">
        <f>IF(ISNA(INDEX('Stock Model'!$C$9:$T$53,MATCH('Installed UEC'!$B6,year,0),MATCH(('Installed UEC'!$B6-'Installed UEC'!J$4+1),Age,0))),0,INDEX('Stock Model'!$C$9:$T$53,MATCH('Installed UEC'!$B6,year,0),MATCH(('Installed UEC'!$B6-'Installed UEC'!J$4+1),Age,0)))</f>
        <v>0</v>
      </c>
      <c r="K6" s="156">
        <f>IF(ISNA(INDEX('Stock Model'!$C$9:$T$53,MATCH('Installed UEC'!$B6,year,0),MATCH(('Installed UEC'!$B6-'Installed UEC'!K$4+1),Age,0))),0,INDEX('Stock Model'!$C$9:$T$53,MATCH('Installed UEC'!$B6,year,0),MATCH(('Installed UEC'!$B6-'Installed UEC'!K$4+1),Age,0)))</f>
        <v>0</v>
      </c>
      <c r="L6" s="156">
        <f>IF(ISNA(INDEX('Stock Model'!$C$9:$T$53,MATCH('Installed UEC'!$B6,year,0),MATCH(('Installed UEC'!$B6-'Installed UEC'!L$4+1),Age,0))),0,INDEX('Stock Model'!$C$9:$T$53,MATCH('Installed UEC'!$B6,year,0),MATCH(('Installed UEC'!$B6-'Installed UEC'!L$4+1),Age,0)))</f>
        <v>0</v>
      </c>
      <c r="M6" s="156">
        <f>IF(ISNA(INDEX('Stock Model'!$C$9:$T$53,MATCH('Installed UEC'!$B6,year,0),MATCH(('Installed UEC'!$B6-'Installed UEC'!M$4+1),Age,0))),0,INDEX('Stock Model'!$C$9:$T$53,MATCH('Installed UEC'!$B6,year,0),MATCH(('Installed UEC'!$B6-'Installed UEC'!M$4+1),Age,0)))</f>
        <v>0</v>
      </c>
      <c r="N6" s="156">
        <f>IF(ISNA(INDEX('Stock Model'!$C$9:$T$53,MATCH('Installed UEC'!$B6,year,0),MATCH(('Installed UEC'!$B6-'Installed UEC'!N$4+1),Age,0))),0,INDEX('Stock Model'!$C$9:$T$53,MATCH('Installed UEC'!$B6,year,0),MATCH(('Installed UEC'!$B6-'Installed UEC'!N$4+1),Age,0)))</f>
        <v>0</v>
      </c>
      <c r="O6" s="156">
        <f>IF(ISNA(INDEX('Stock Model'!$C$9:$T$53,MATCH('Installed UEC'!$B6,year,0),MATCH(('Installed UEC'!$B6-'Installed UEC'!O$4+1),Age,0))),0,INDEX('Stock Model'!$C$9:$T$53,MATCH('Installed UEC'!$B6,year,0),MATCH(('Installed UEC'!$B6-'Installed UEC'!O$4+1),Age,0)))</f>
        <v>0</v>
      </c>
      <c r="P6" s="156">
        <f>IF(ISNA(INDEX('Stock Model'!$C$9:$T$53,MATCH('Installed UEC'!$B6,year,0),MATCH(('Installed UEC'!$B6-'Installed UEC'!P$4+1),Age,0))),0,INDEX('Stock Model'!$C$9:$T$53,MATCH('Installed UEC'!$B6,year,0),MATCH(('Installed UEC'!$B6-'Installed UEC'!P$4+1),Age,0)))</f>
        <v>0</v>
      </c>
      <c r="Q6" s="156">
        <f>IF(ISNA(INDEX('Stock Model'!$C$9:$T$53,MATCH('Installed UEC'!$B6,year,0),MATCH(('Installed UEC'!$B6-'Installed UEC'!Q$4+1),Age,0))),0,INDEX('Stock Model'!$C$9:$T$53,MATCH('Installed UEC'!$B6,year,0),MATCH(('Installed UEC'!$B6-'Installed UEC'!Q$4+1),Age,0)))</f>
        <v>0</v>
      </c>
      <c r="R6" s="156">
        <f>IF(ISNA(INDEX('Stock Model'!$C$9:$T$53,MATCH('Installed UEC'!$B6,year,0),MATCH(('Installed UEC'!$B6-'Installed UEC'!R$4+1),Age,0))),0,INDEX('Stock Model'!$C$9:$T$53,MATCH('Installed UEC'!$B6,year,0),MATCH(('Installed UEC'!$B6-'Installed UEC'!R$4+1),Age,0)))</f>
        <v>0</v>
      </c>
      <c r="S6" s="156">
        <f>IF(ISNA(INDEX('Stock Model'!$C$9:$T$53,MATCH('Installed UEC'!$B6,year,0),MATCH(('Installed UEC'!$B6-'Installed UEC'!S$4+1),Age,0))),0,INDEX('Stock Model'!$C$9:$T$53,MATCH('Installed UEC'!$B6,year,0),MATCH(('Installed UEC'!$B6-'Installed UEC'!S$4+1),Age,0)))</f>
        <v>0</v>
      </c>
      <c r="T6" s="156">
        <f>IF(ISNA(INDEX('Stock Model'!$C$9:$T$53,MATCH('Installed UEC'!$B6,year,0),MATCH(('Installed UEC'!$B6-'Installed UEC'!T$4+1),Age,0))),0,INDEX('Stock Model'!$C$9:$T$53,MATCH('Installed UEC'!$B6,year,0),MATCH(('Installed UEC'!$B6-'Installed UEC'!T$4+1),Age,0)))</f>
        <v>0</v>
      </c>
      <c r="U6" s="156">
        <f>IF(ISNA(INDEX('Stock Model'!$C$9:$T$53,MATCH('Installed UEC'!$B6,year,0),MATCH(('Installed UEC'!$B6-'Installed UEC'!U$4+1),Age,0))),0,INDEX('Stock Model'!$C$9:$T$53,MATCH('Installed UEC'!$B6,year,0),MATCH(('Installed UEC'!$B6-'Installed UEC'!U$4+1),Age,0)))</f>
        <v>0</v>
      </c>
      <c r="V6" s="156">
        <f>IF(ISNA(INDEX('Stock Model'!$C$9:$T$53,MATCH('Installed UEC'!$B6,year,0),MATCH(('Installed UEC'!$B6-'Installed UEC'!V$4+1),Age,0))),0,INDEX('Stock Model'!$C$9:$T$53,MATCH('Installed UEC'!$B6,year,0),MATCH(('Installed UEC'!$B6-'Installed UEC'!V$4+1),Age,0)))</f>
        <v>0</v>
      </c>
      <c r="W6" s="156">
        <f>IF(ISNA(INDEX('Stock Model'!$C$9:$T$53,MATCH('Installed UEC'!$B6,year,0),MATCH(('Installed UEC'!$B6-'Installed UEC'!W$4+1),Age,0))),0,INDEX('Stock Model'!$C$9:$T$53,MATCH('Installed UEC'!$B6,year,0),MATCH(('Installed UEC'!$B6-'Installed UEC'!W$4+1),Age,0)))</f>
        <v>0</v>
      </c>
      <c r="X6" s="156">
        <f>IF(ISNA(INDEX('Stock Model'!$C$9:$T$53,MATCH('Installed UEC'!$B6,year,0),MATCH(('Installed UEC'!$B6-'Installed UEC'!X$4+1),Age,0))),0,INDEX('Stock Model'!$C$9:$T$53,MATCH('Installed UEC'!$B6,year,0),MATCH(('Installed UEC'!$B6-'Installed UEC'!X$4+1),Age,0)))</f>
        <v>0</v>
      </c>
      <c r="Y6" s="156">
        <f>IF(ISNA(INDEX('Stock Model'!$C$9:$T$53,MATCH('Installed UEC'!$B6,year,0),MATCH(('Installed UEC'!$B6-'Installed UEC'!Y$4+1),Age,0))),0,INDEX('Stock Model'!$C$9:$T$53,MATCH('Installed UEC'!$B6,year,0),MATCH(('Installed UEC'!$B6-'Installed UEC'!Y$4+1),Age,0)))</f>
        <v>0</v>
      </c>
      <c r="Z6" s="156">
        <f>IF(ISNA(INDEX('Stock Model'!$C$9:$T$53,MATCH('Installed UEC'!$B6,year,0),MATCH(('Installed UEC'!$B6-'Installed UEC'!Z$4+1),Age,0))),0,INDEX('Stock Model'!$C$9:$T$53,MATCH('Installed UEC'!$B6,year,0),MATCH(('Installed UEC'!$B6-'Installed UEC'!Z$4+1),Age,0)))</f>
        <v>0</v>
      </c>
      <c r="AA6" s="156">
        <f>IF(ISNA(INDEX('Stock Model'!$C$9:$T$53,MATCH('Installed UEC'!$B6,year,0),MATCH(('Installed UEC'!$B6-'Installed UEC'!AA$4+1),Age,0))),0,INDEX('Stock Model'!$C$9:$T$53,MATCH('Installed UEC'!$B6,year,0),MATCH(('Installed UEC'!$B6-'Installed UEC'!AA$4+1),Age,0)))</f>
        <v>0</v>
      </c>
      <c r="AB6" s="156">
        <f>IF(ISNA(INDEX('Stock Model'!$C$9:$T$53,MATCH('Installed UEC'!$B6,year,0),MATCH(('Installed UEC'!$B6-'Installed UEC'!AB$4+1),Age,0))),0,INDEX('Stock Model'!$C$9:$T$53,MATCH('Installed UEC'!$B6,year,0),MATCH(('Installed UEC'!$B6-'Installed UEC'!AB$4+1),Age,0)))</f>
        <v>0</v>
      </c>
      <c r="AC6" s="156">
        <f>IF(ISNA(INDEX('Stock Model'!$C$9:$T$53,MATCH('Installed UEC'!$B6,year,0),MATCH(('Installed UEC'!$B6-'Installed UEC'!AC$4+1),Age,0))),0,INDEX('Stock Model'!$C$9:$T$53,MATCH('Installed UEC'!$B6,year,0),MATCH(('Installed UEC'!$B6-'Installed UEC'!AC$4+1),Age,0)))</f>
        <v>0</v>
      </c>
      <c r="AD6" s="156">
        <f>IF(ISNA(INDEX('Stock Model'!$C$9:$T$53,MATCH('Installed UEC'!$B6,year,0),MATCH(('Installed UEC'!$B6-'Installed UEC'!AD$4+1),Age,0))),0,INDEX('Stock Model'!$C$9:$T$53,MATCH('Installed UEC'!$B6,year,0),MATCH(('Installed UEC'!$B6-'Installed UEC'!AD$4+1),Age,0)))</f>
        <v>0</v>
      </c>
      <c r="AE6" s="156">
        <f>IF(ISNA(INDEX('Stock Model'!$C$9:$T$53,MATCH('Installed UEC'!$B6,year,0),MATCH(('Installed UEC'!$B6-'Installed UEC'!AE$4+1),Age,0))),0,INDEX('Stock Model'!$C$9:$T$53,MATCH('Installed UEC'!$B6,year,0),MATCH(('Installed UEC'!$B6-'Installed UEC'!AE$4+1),Age,0)))</f>
        <v>0</v>
      </c>
      <c r="AF6" s="156">
        <f>IF(ISNA(INDEX('Stock Model'!$C$9:$T$53,MATCH('Installed UEC'!$B6,year,0),MATCH(('Installed UEC'!$B6-'Installed UEC'!AF$4+1),Age,0))),0,INDEX('Stock Model'!$C$9:$T$53,MATCH('Installed UEC'!$B6,year,0),MATCH(('Installed UEC'!$B6-'Installed UEC'!AF$4+1),Age,0)))</f>
        <v>0</v>
      </c>
      <c r="AG6" s="156">
        <f>IF(ISNA(INDEX('Stock Model'!$C$9:$T$53,MATCH('Installed UEC'!$B6,year,0),MATCH(('Installed UEC'!$B6-'Installed UEC'!AG$4+1),Age,0))),0,INDEX('Stock Model'!$C$9:$T$53,MATCH('Installed UEC'!$B6,year,0),MATCH(('Installed UEC'!$B6-'Installed UEC'!AG$4+1),Age,0)))</f>
        <v>0</v>
      </c>
      <c r="AH6" s="156">
        <f>IF(ISNA(INDEX('Stock Model'!$C$9:$T$53,MATCH('Installed UEC'!$B6,year,0),MATCH(('Installed UEC'!$B6-'Installed UEC'!AH$4+1),Age,0))),0,INDEX('Stock Model'!$C$9:$T$53,MATCH('Installed UEC'!$B6,year,0),MATCH(('Installed UEC'!$B6-'Installed UEC'!AH$4+1),Age,0)))</f>
        <v>0</v>
      </c>
      <c r="AI6" s="156">
        <f>IF(ISNA(INDEX('Stock Model'!$C$9:$T$53,MATCH('Installed UEC'!$B6,year,0),MATCH(('Installed UEC'!$B6-'Installed UEC'!AI$4+1),Age,0))),0,INDEX('Stock Model'!$C$9:$T$53,MATCH('Installed UEC'!$B6,year,0),MATCH(('Installed UEC'!$B6-'Installed UEC'!AI$4+1),Age,0)))</f>
        <v>0</v>
      </c>
      <c r="AJ6" s="156">
        <f>IF(ISNA(INDEX('Stock Model'!$C$9:$T$53,MATCH('Installed UEC'!$B6,year,0),MATCH(('Installed UEC'!$B6-'Installed UEC'!AJ$4+1),Age,0))),0,INDEX('Stock Model'!$C$9:$T$53,MATCH('Installed UEC'!$B6,year,0),MATCH(('Installed UEC'!$B6-'Installed UEC'!AJ$4+1),Age,0)))</f>
        <v>0</v>
      </c>
      <c r="AK6" s="156">
        <f>IF(ISNA(INDEX('Stock Model'!$C$9:$T$53,MATCH('Installed UEC'!$B6,year,0),MATCH(('Installed UEC'!$B6-'Installed UEC'!AK$4+1),Age,0))),0,INDEX('Stock Model'!$C$9:$T$53,MATCH('Installed UEC'!$B6,year,0),MATCH(('Installed UEC'!$B6-'Installed UEC'!AK$4+1),Age,0)))</f>
        <v>0</v>
      </c>
      <c r="AL6" s="156">
        <f>IF(ISNA(INDEX('Stock Model'!$C$9:$T$53,MATCH('Installed UEC'!$B6,year,0),MATCH(('Installed UEC'!$B6-'Installed UEC'!AL$4+1),Age,0))),0,INDEX('Stock Model'!$C$9:$T$53,MATCH('Installed UEC'!$B6,year,0),MATCH(('Installed UEC'!$B6-'Installed UEC'!AL$4+1),Age,0)))</f>
        <v>0</v>
      </c>
      <c r="AM6" s="156">
        <f>IF(ISNA(INDEX('Stock Model'!$C$9:$T$53,MATCH('Installed UEC'!$B6,year,0),MATCH(('Installed UEC'!$B6-'Installed UEC'!AM$4+1),Age,0))),0,INDEX('Stock Model'!$C$9:$T$53,MATCH('Installed UEC'!$B6,year,0),MATCH(('Installed UEC'!$B6-'Installed UEC'!AM$4+1),Age,0)))</f>
        <v>0</v>
      </c>
      <c r="AN6" s="156">
        <f>IF(ISNA(INDEX('Stock Model'!$C$9:$T$53,MATCH('Installed UEC'!$B6,year,0),MATCH(('Installed UEC'!$B6-'Installed UEC'!AN$4+1),Age,0))),0,INDEX('Stock Model'!$C$9:$T$53,MATCH('Installed UEC'!$B6,year,0),MATCH(('Installed UEC'!$B6-'Installed UEC'!AN$4+1),Age,0)))</f>
        <v>0</v>
      </c>
      <c r="AO6" s="156">
        <f>IF(ISNA(INDEX('Stock Model'!$C$9:$T$53,MATCH('Installed UEC'!$B6,year,0),MATCH(('Installed UEC'!$B6-'Installed UEC'!AO$4+1),Age,0))),0,INDEX('Stock Model'!$C$9:$T$53,MATCH('Installed UEC'!$B6,year,0),MATCH(('Installed UEC'!$B6-'Installed UEC'!AO$4+1),Age,0)))</f>
        <v>0</v>
      </c>
      <c r="AP6" s="156">
        <f>IF(ISNA(INDEX('Stock Model'!$C$9:$T$53,MATCH('Installed UEC'!$B6,year,0),MATCH(('Installed UEC'!$B6-'Installed UEC'!AP$4+1),Age,0))),0,INDEX('Stock Model'!$C$9:$T$53,MATCH('Installed UEC'!$B6,year,0),MATCH(('Installed UEC'!$B6-'Installed UEC'!AP$4+1),Age,0)))</f>
        <v>0</v>
      </c>
      <c r="AQ6" s="156">
        <f>IF(ISNA(INDEX('Stock Model'!$C$9:$T$53,MATCH('Installed UEC'!$B6,year,0),MATCH(('Installed UEC'!$B6-'Installed UEC'!AQ$4+1),Age,0))),0,INDEX('Stock Model'!$C$9:$T$53,MATCH('Installed UEC'!$B6,year,0),MATCH(('Installed UEC'!$B6-'Installed UEC'!AQ$4+1),Age,0)))</f>
        <v>0</v>
      </c>
      <c r="AR6" s="156">
        <f>IF(ISNA(INDEX('Stock Model'!$C$9:$T$53,MATCH('Installed UEC'!$B6,year,0),MATCH(('Installed UEC'!$B6-'Installed UEC'!AR$4+1),Age,0))),0,INDEX('Stock Model'!$C$9:$T$53,MATCH('Installed UEC'!$B6,year,0),MATCH(('Installed UEC'!$B6-'Installed UEC'!AR$4+1),Age,0)))</f>
        <v>0</v>
      </c>
      <c r="AS6" s="156">
        <f>IF(ISNA(INDEX('Stock Model'!$C$9:$T$53,MATCH('Installed UEC'!$B6,year,0),MATCH(('Installed UEC'!$B6-'Installed UEC'!AS$4+1),Age,0))),0,INDEX('Stock Model'!$C$9:$T$53,MATCH('Installed UEC'!$B6,year,0),MATCH(('Installed UEC'!$B6-'Installed UEC'!AS$4+1),Age,0)))</f>
        <v>0</v>
      </c>
      <c r="AT6" s="156">
        <f>IF(ISNA(INDEX('Stock Model'!$C$9:$T$53,MATCH('Installed UEC'!$B6,year,0),MATCH(('Installed UEC'!$B6-'Installed UEC'!AT$4+1),Age,0))),0,INDEX('Stock Model'!$C$9:$T$53,MATCH('Installed UEC'!$B6,year,0),MATCH(('Installed UEC'!$B6-'Installed UEC'!AT$4+1),Age,0)))</f>
        <v>0</v>
      </c>
      <c r="AU6" s="156">
        <f>IF(ISNA(INDEX('Stock Model'!$C$9:$T$53,MATCH('Installed UEC'!$B6,year,0),MATCH(('Installed UEC'!$B6-'Installed UEC'!AU$4+1),Age,0))),0,INDEX('Stock Model'!$C$9:$T$53,MATCH('Installed UEC'!$B6,year,0),MATCH(('Installed UEC'!$B6-'Installed UEC'!AU$4+1),Age,0)))</f>
        <v>0</v>
      </c>
      <c r="AV6" s="51">
        <f t="shared" ref="AV6:AV49" ca="1" si="2">SUM(C6:AU6)</f>
        <v>131058.85071473589</v>
      </c>
      <c r="AW6" s="51" t="str">
        <f ca="1">IF(AV6=SUM('Stock Model'!C10:T10),"OK","Error")</f>
        <v>OK</v>
      </c>
    </row>
    <row r="7" spans="1:49">
      <c r="A7" s="254"/>
      <c r="B7" s="51">
        <f>'Stock Model'!B11</f>
        <v>1992</v>
      </c>
      <c r="C7" s="156">
        <f ca="1">IF(ISNA(INDEX('Stock Model'!$C$9:$T$53,MATCH('Installed UEC'!$B7,year,0),MATCH(('Installed UEC'!$B7-'Installed UEC'!C$4+1),Age,0))),0,INDEX('Stock Model'!$C$9:$T$53,MATCH('Installed UEC'!$B7,year,0),MATCH(('Installed UEC'!$B7-'Installed UEC'!C$4+1),Age,0)))</f>
        <v>0</v>
      </c>
      <c r="D7" s="156">
        <f ca="1">IF(ISNA(INDEX('Stock Model'!$C$9:$T$53,MATCH('Installed UEC'!$B7,year,0),MATCH(('Installed UEC'!$B7-'Installed UEC'!D$4+1),Age,0))),0,INDEX('Stock Model'!$C$9:$T$53,MATCH('Installed UEC'!$B7,year,0),MATCH(('Installed UEC'!$B7-'Installed UEC'!D$4+1),Age,0)))</f>
        <v>131058.85071473589</v>
      </c>
      <c r="E7" s="156">
        <f ca="1">IF(ISNA(INDEX('Stock Model'!$C$9:$T$53,MATCH('Installed UEC'!$B7,year,0),MATCH(('Installed UEC'!$B7-'Installed UEC'!E$4+1),Age,0))),0,INDEX('Stock Model'!$C$9:$T$53,MATCH('Installed UEC'!$B7,year,0),MATCH(('Installed UEC'!$B7-'Installed UEC'!E$4+1),Age,0)))</f>
        <v>131150.60963527369</v>
      </c>
      <c r="F7" s="156">
        <f>IF(ISNA(INDEX('Stock Model'!$C$9:$T$53,MATCH('Installed UEC'!$B7,year,0),MATCH(('Installed UEC'!$B7-'Installed UEC'!F$4+1),Age,0))),0,INDEX('Stock Model'!$C$9:$T$53,MATCH('Installed UEC'!$B7,year,0),MATCH(('Installed UEC'!$B7-'Installed UEC'!F$4+1),Age,0)))</f>
        <v>0</v>
      </c>
      <c r="G7" s="156">
        <f>IF(ISNA(INDEX('Stock Model'!$C$9:$T$53,MATCH('Installed UEC'!$B7,year,0),MATCH(('Installed UEC'!$B7-'Installed UEC'!G$4+1),Age,0))),0,INDEX('Stock Model'!$C$9:$T$53,MATCH('Installed UEC'!$B7,year,0),MATCH(('Installed UEC'!$B7-'Installed UEC'!G$4+1),Age,0)))</f>
        <v>0</v>
      </c>
      <c r="H7" s="156">
        <f>IF(ISNA(INDEX('Stock Model'!$C$9:$T$53,MATCH('Installed UEC'!$B7,year,0),MATCH(('Installed UEC'!$B7-'Installed UEC'!H$4+1),Age,0))),0,INDEX('Stock Model'!$C$9:$T$53,MATCH('Installed UEC'!$B7,year,0),MATCH(('Installed UEC'!$B7-'Installed UEC'!H$4+1),Age,0)))</f>
        <v>0</v>
      </c>
      <c r="I7" s="156">
        <f>IF(ISNA(INDEX('Stock Model'!$C$9:$T$53,MATCH('Installed UEC'!$B7,year,0),MATCH(('Installed UEC'!$B7-'Installed UEC'!I$4+1),Age,0))),0,INDEX('Stock Model'!$C$9:$T$53,MATCH('Installed UEC'!$B7,year,0),MATCH(('Installed UEC'!$B7-'Installed UEC'!I$4+1),Age,0)))</f>
        <v>0</v>
      </c>
      <c r="J7" s="156">
        <f>IF(ISNA(INDEX('Stock Model'!$C$9:$T$53,MATCH('Installed UEC'!$B7,year,0),MATCH(('Installed UEC'!$B7-'Installed UEC'!J$4+1),Age,0))),0,INDEX('Stock Model'!$C$9:$T$53,MATCH('Installed UEC'!$B7,year,0),MATCH(('Installed UEC'!$B7-'Installed UEC'!J$4+1),Age,0)))</f>
        <v>0</v>
      </c>
      <c r="K7" s="156">
        <f>IF(ISNA(INDEX('Stock Model'!$C$9:$T$53,MATCH('Installed UEC'!$B7,year,0),MATCH(('Installed UEC'!$B7-'Installed UEC'!K$4+1),Age,0))),0,INDEX('Stock Model'!$C$9:$T$53,MATCH('Installed UEC'!$B7,year,0),MATCH(('Installed UEC'!$B7-'Installed UEC'!K$4+1),Age,0)))</f>
        <v>0</v>
      </c>
      <c r="L7" s="156">
        <f>IF(ISNA(INDEX('Stock Model'!$C$9:$T$53,MATCH('Installed UEC'!$B7,year,0),MATCH(('Installed UEC'!$B7-'Installed UEC'!L$4+1),Age,0))),0,INDEX('Stock Model'!$C$9:$T$53,MATCH('Installed UEC'!$B7,year,0),MATCH(('Installed UEC'!$B7-'Installed UEC'!L$4+1),Age,0)))</f>
        <v>0</v>
      </c>
      <c r="M7" s="156">
        <f>IF(ISNA(INDEX('Stock Model'!$C$9:$T$53,MATCH('Installed UEC'!$B7,year,0),MATCH(('Installed UEC'!$B7-'Installed UEC'!M$4+1),Age,0))),0,INDEX('Stock Model'!$C$9:$T$53,MATCH('Installed UEC'!$B7,year,0),MATCH(('Installed UEC'!$B7-'Installed UEC'!M$4+1),Age,0)))</f>
        <v>0</v>
      </c>
      <c r="N7" s="156">
        <f>IF(ISNA(INDEX('Stock Model'!$C$9:$T$53,MATCH('Installed UEC'!$B7,year,0),MATCH(('Installed UEC'!$B7-'Installed UEC'!N$4+1),Age,0))),0,INDEX('Stock Model'!$C$9:$T$53,MATCH('Installed UEC'!$B7,year,0),MATCH(('Installed UEC'!$B7-'Installed UEC'!N$4+1),Age,0)))</f>
        <v>0</v>
      </c>
      <c r="O7" s="156">
        <f>IF(ISNA(INDEX('Stock Model'!$C$9:$T$53,MATCH('Installed UEC'!$B7,year,0),MATCH(('Installed UEC'!$B7-'Installed UEC'!O$4+1),Age,0))),0,INDEX('Stock Model'!$C$9:$T$53,MATCH('Installed UEC'!$B7,year,0),MATCH(('Installed UEC'!$B7-'Installed UEC'!O$4+1),Age,0)))</f>
        <v>0</v>
      </c>
      <c r="P7" s="156">
        <f>IF(ISNA(INDEX('Stock Model'!$C$9:$T$53,MATCH('Installed UEC'!$B7,year,0),MATCH(('Installed UEC'!$B7-'Installed UEC'!P$4+1),Age,0))),0,INDEX('Stock Model'!$C$9:$T$53,MATCH('Installed UEC'!$B7,year,0),MATCH(('Installed UEC'!$B7-'Installed UEC'!P$4+1),Age,0)))</f>
        <v>0</v>
      </c>
      <c r="Q7" s="156">
        <f>IF(ISNA(INDEX('Stock Model'!$C$9:$T$53,MATCH('Installed UEC'!$B7,year,0),MATCH(('Installed UEC'!$B7-'Installed UEC'!Q$4+1),Age,0))),0,INDEX('Stock Model'!$C$9:$T$53,MATCH('Installed UEC'!$B7,year,0),MATCH(('Installed UEC'!$B7-'Installed UEC'!Q$4+1),Age,0)))</f>
        <v>0</v>
      </c>
      <c r="R7" s="156">
        <f>IF(ISNA(INDEX('Stock Model'!$C$9:$T$53,MATCH('Installed UEC'!$B7,year,0),MATCH(('Installed UEC'!$B7-'Installed UEC'!R$4+1),Age,0))),0,INDEX('Stock Model'!$C$9:$T$53,MATCH('Installed UEC'!$B7,year,0),MATCH(('Installed UEC'!$B7-'Installed UEC'!R$4+1),Age,0)))</f>
        <v>0</v>
      </c>
      <c r="S7" s="156">
        <f>IF(ISNA(INDEX('Stock Model'!$C$9:$T$53,MATCH('Installed UEC'!$B7,year,0),MATCH(('Installed UEC'!$B7-'Installed UEC'!S$4+1),Age,0))),0,INDEX('Stock Model'!$C$9:$T$53,MATCH('Installed UEC'!$B7,year,0),MATCH(('Installed UEC'!$B7-'Installed UEC'!S$4+1),Age,0)))</f>
        <v>0</v>
      </c>
      <c r="T7" s="156">
        <f>IF(ISNA(INDEX('Stock Model'!$C$9:$T$53,MATCH('Installed UEC'!$B7,year,0),MATCH(('Installed UEC'!$B7-'Installed UEC'!T$4+1),Age,0))),0,INDEX('Stock Model'!$C$9:$T$53,MATCH('Installed UEC'!$B7,year,0),MATCH(('Installed UEC'!$B7-'Installed UEC'!T$4+1),Age,0)))</f>
        <v>0</v>
      </c>
      <c r="U7" s="156">
        <f>IF(ISNA(INDEX('Stock Model'!$C$9:$T$53,MATCH('Installed UEC'!$B7,year,0),MATCH(('Installed UEC'!$B7-'Installed UEC'!U$4+1),Age,0))),0,INDEX('Stock Model'!$C$9:$T$53,MATCH('Installed UEC'!$B7,year,0),MATCH(('Installed UEC'!$B7-'Installed UEC'!U$4+1),Age,0)))</f>
        <v>0</v>
      </c>
      <c r="V7" s="156">
        <f>IF(ISNA(INDEX('Stock Model'!$C$9:$T$53,MATCH('Installed UEC'!$B7,year,0),MATCH(('Installed UEC'!$B7-'Installed UEC'!V$4+1),Age,0))),0,INDEX('Stock Model'!$C$9:$T$53,MATCH('Installed UEC'!$B7,year,0),MATCH(('Installed UEC'!$B7-'Installed UEC'!V$4+1),Age,0)))</f>
        <v>0</v>
      </c>
      <c r="W7" s="156">
        <f>IF(ISNA(INDEX('Stock Model'!$C$9:$T$53,MATCH('Installed UEC'!$B7,year,0),MATCH(('Installed UEC'!$B7-'Installed UEC'!W$4+1),Age,0))),0,INDEX('Stock Model'!$C$9:$T$53,MATCH('Installed UEC'!$B7,year,0),MATCH(('Installed UEC'!$B7-'Installed UEC'!W$4+1),Age,0)))</f>
        <v>0</v>
      </c>
      <c r="X7" s="156">
        <f>IF(ISNA(INDEX('Stock Model'!$C$9:$T$53,MATCH('Installed UEC'!$B7,year,0),MATCH(('Installed UEC'!$B7-'Installed UEC'!X$4+1),Age,0))),0,INDEX('Stock Model'!$C$9:$T$53,MATCH('Installed UEC'!$B7,year,0),MATCH(('Installed UEC'!$B7-'Installed UEC'!X$4+1),Age,0)))</f>
        <v>0</v>
      </c>
      <c r="Y7" s="156">
        <f>IF(ISNA(INDEX('Stock Model'!$C$9:$T$53,MATCH('Installed UEC'!$B7,year,0),MATCH(('Installed UEC'!$B7-'Installed UEC'!Y$4+1),Age,0))),0,INDEX('Stock Model'!$C$9:$T$53,MATCH('Installed UEC'!$B7,year,0),MATCH(('Installed UEC'!$B7-'Installed UEC'!Y$4+1),Age,0)))</f>
        <v>0</v>
      </c>
      <c r="Z7" s="156">
        <f>IF(ISNA(INDEX('Stock Model'!$C$9:$T$53,MATCH('Installed UEC'!$B7,year,0),MATCH(('Installed UEC'!$B7-'Installed UEC'!Z$4+1),Age,0))),0,INDEX('Stock Model'!$C$9:$T$53,MATCH('Installed UEC'!$B7,year,0),MATCH(('Installed UEC'!$B7-'Installed UEC'!Z$4+1),Age,0)))</f>
        <v>0</v>
      </c>
      <c r="AA7" s="156">
        <f>IF(ISNA(INDEX('Stock Model'!$C$9:$T$53,MATCH('Installed UEC'!$B7,year,0),MATCH(('Installed UEC'!$B7-'Installed UEC'!AA$4+1),Age,0))),0,INDEX('Stock Model'!$C$9:$T$53,MATCH('Installed UEC'!$B7,year,0),MATCH(('Installed UEC'!$B7-'Installed UEC'!AA$4+1),Age,0)))</f>
        <v>0</v>
      </c>
      <c r="AB7" s="156">
        <f>IF(ISNA(INDEX('Stock Model'!$C$9:$T$53,MATCH('Installed UEC'!$B7,year,0),MATCH(('Installed UEC'!$B7-'Installed UEC'!AB$4+1),Age,0))),0,INDEX('Stock Model'!$C$9:$T$53,MATCH('Installed UEC'!$B7,year,0),MATCH(('Installed UEC'!$B7-'Installed UEC'!AB$4+1),Age,0)))</f>
        <v>0</v>
      </c>
      <c r="AC7" s="156">
        <f>IF(ISNA(INDEX('Stock Model'!$C$9:$T$53,MATCH('Installed UEC'!$B7,year,0),MATCH(('Installed UEC'!$B7-'Installed UEC'!AC$4+1),Age,0))),0,INDEX('Stock Model'!$C$9:$T$53,MATCH('Installed UEC'!$B7,year,0),MATCH(('Installed UEC'!$B7-'Installed UEC'!AC$4+1),Age,0)))</f>
        <v>0</v>
      </c>
      <c r="AD7" s="156">
        <f>IF(ISNA(INDEX('Stock Model'!$C$9:$T$53,MATCH('Installed UEC'!$B7,year,0),MATCH(('Installed UEC'!$B7-'Installed UEC'!AD$4+1),Age,0))),0,INDEX('Stock Model'!$C$9:$T$53,MATCH('Installed UEC'!$B7,year,0),MATCH(('Installed UEC'!$B7-'Installed UEC'!AD$4+1),Age,0)))</f>
        <v>0</v>
      </c>
      <c r="AE7" s="156">
        <f>IF(ISNA(INDEX('Stock Model'!$C$9:$T$53,MATCH('Installed UEC'!$B7,year,0),MATCH(('Installed UEC'!$B7-'Installed UEC'!AE$4+1),Age,0))),0,INDEX('Stock Model'!$C$9:$T$53,MATCH('Installed UEC'!$B7,year,0),MATCH(('Installed UEC'!$B7-'Installed UEC'!AE$4+1),Age,0)))</f>
        <v>0</v>
      </c>
      <c r="AF7" s="156">
        <f>IF(ISNA(INDEX('Stock Model'!$C$9:$T$53,MATCH('Installed UEC'!$B7,year,0),MATCH(('Installed UEC'!$B7-'Installed UEC'!AF$4+1),Age,0))),0,INDEX('Stock Model'!$C$9:$T$53,MATCH('Installed UEC'!$B7,year,0),MATCH(('Installed UEC'!$B7-'Installed UEC'!AF$4+1),Age,0)))</f>
        <v>0</v>
      </c>
      <c r="AG7" s="156">
        <f>IF(ISNA(INDEX('Stock Model'!$C$9:$T$53,MATCH('Installed UEC'!$B7,year,0),MATCH(('Installed UEC'!$B7-'Installed UEC'!AG$4+1),Age,0))),0,INDEX('Stock Model'!$C$9:$T$53,MATCH('Installed UEC'!$B7,year,0),MATCH(('Installed UEC'!$B7-'Installed UEC'!AG$4+1),Age,0)))</f>
        <v>0</v>
      </c>
      <c r="AH7" s="156">
        <f>IF(ISNA(INDEX('Stock Model'!$C$9:$T$53,MATCH('Installed UEC'!$B7,year,0),MATCH(('Installed UEC'!$B7-'Installed UEC'!AH$4+1),Age,0))),0,INDEX('Stock Model'!$C$9:$T$53,MATCH('Installed UEC'!$B7,year,0),MATCH(('Installed UEC'!$B7-'Installed UEC'!AH$4+1),Age,0)))</f>
        <v>0</v>
      </c>
      <c r="AI7" s="156">
        <f>IF(ISNA(INDEX('Stock Model'!$C$9:$T$53,MATCH('Installed UEC'!$B7,year,0),MATCH(('Installed UEC'!$B7-'Installed UEC'!AI$4+1),Age,0))),0,INDEX('Stock Model'!$C$9:$T$53,MATCH('Installed UEC'!$B7,year,0),MATCH(('Installed UEC'!$B7-'Installed UEC'!AI$4+1),Age,0)))</f>
        <v>0</v>
      </c>
      <c r="AJ7" s="156">
        <f>IF(ISNA(INDEX('Stock Model'!$C$9:$T$53,MATCH('Installed UEC'!$B7,year,0),MATCH(('Installed UEC'!$B7-'Installed UEC'!AJ$4+1),Age,0))),0,INDEX('Stock Model'!$C$9:$T$53,MATCH('Installed UEC'!$B7,year,0),MATCH(('Installed UEC'!$B7-'Installed UEC'!AJ$4+1),Age,0)))</f>
        <v>0</v>
      </c>
      <c r="AK7" s="156">
        <f>IF(ISNA(INDEX('Stock Model'!$C$9:$T$53,MATCH('Installed UEC'!$B7,year,0),MATCH(('Installed UEC'!$B7-'Installed UEC'!AK$4+1),Age,0))),0,INDEX('Stock Model'!$C$9:$T$53,MATCH('Installed UEC'!$B7,year,0),MATCH(('Installed UEC'!$B7-'Installed UEC'!AK$4+1),Age,0)))</f>
        <v>0</v>
      </c>
      <c r="AL7" s="156">
        <f>IF(ISNA(INDEX('Stock Model'!$C$9:$T$53,MATCH('Installed UEC'!$B7,year,0),MATCH(('Installed UEC'!$B7-'Installed UEC'!AL$4+1),Age,0))),0,INDEX('Stock Model'!$C$9:$T$53,MATCH('Installed UEC'!$B7,year,0),MATCH(('Installed UEC'!$B7-'Installed UEC'!AL$4+1),Age,0)))</f>
        <v>0</v>
      </c>
      <c r="AM7" s="156">
        <f>IF(ISNA(INDEX('Stock Model'!$C$9:$T$53,MATCH('Installed UEC'!$B7,year,0),MATCH(('Installed UEC'!$B7-'Installed UEC'!AM$4+1),Age,0))),0,INDEX('Stock Model'!$C$9:$T$53,MATCH('Installed UEC'!$B7,year,0),MATCH(('Installed UEC'!$B7-'Installed UEC'!AM$4+1),Age,0)))</f>
        <v>0</v>
      </c>
      <c r="AN7" s="156">
        <f>IF(ISNA(INDEX('Stock Model'!$C$9:$T$53,MATCH('Installed UEC'!$B7,year,0),MATCH(('Installed UEC'!$B7-'Installed UEC'!AN$4+1),Age,0))),0,INDEX('Stock Model'!$C$9:$T$53,MATCH('Installed UEC'!$B7,year,0),MATCH(('Installed UEC'!$B7-'Installed UEC'!AN$4+1),Age,0)))</f>
        <v>0</v>
      </c>
      <c r="AO7" s="156">
        <f>IF(ISNA(INDEX('Stock Model'!$C$9:$T$53,MATCH('Installed UEC'!$B7,year,0),MATCH(('Installed UEC'!$B7-'Installed UEC'!AO$4+1),Age,0))),0,INDEX('Stock Model'!$C$9:$T$53,MATCH('Installed UEC'!$B7,year,0),MATCH(('Installed UEC'!$B7-'Installed UEC'!AO$4+1),Age,0)))</f>
        <v>0</v>
      </c>
      <c r="AP7" s="156">
        <f>IF(ISNA(INDEX('Stock Model'!$C$9:$T$53,MATCH('Installed UEC'!$B7,year,0),MATCH(('Installed UEC'!$B7-'Installed UEC'!AP$4+1),Age,0))),0,INDEX('Stock Model'!$C$9:$T$53,MATCH('Installed UEC'!$B7,year,0),MATCH(('Installed UEC'!$B7-'Installed UEC'!AP$4+1),Age,0)))</f>
        <v>0</v>
      </c>
      <c r="AQ7" s="156">
        <f>IF(ISNA(INDEX('Stock Model'!$C$9:$T$53,MATCH('Installed UEC'!$B7,year,0),MATCH(('Installed UEC'!$B7-'Installed UEC'!AQ$4+1),Age,0))),0,INDEX('Stock Model'!$C$9:$T$53,MATCH('Installed UEC'!$B7,year,0),MATCH(('Installed UEC'!$B7-'Installed UEC'!AQ$4+1),Age,0)))</f>
        <v>0</v>
      </c>
      <c r="AR7" s="156">
        <f>IF(ISNA(INDEX('Stock Model'!$C$9:$T$53,MATCH('Installed UEC'!$B7,year,0),MATCH(('Installed UEC'!$B7-'Installed UEC'!AR$4+1),Age,0))),0,INDEX('Stock Model'!$C$9:$T$53,MATCH('Installed UEC'!$B7,year,0),MATCH(('Installed UEC'!$B7-'Installed UEC'!AR$4+1),Age,0)))</f>
        <v>0</v>
      </c>
      <c r="AS7" s="156">
        <f>IF(ISNA(INDEX('Stock Model'!$C$9:$T$53,MATCH('Installed UEC'!$B7,year,0),MATCH(('Installed UEC'!$B7-'Installed UEC'!AS$4+1),Age,0))),0,INDEX('Stock Model'!$C$9:$T$53,MATCH('Installed UEC'!$B7,year,0),MATCH(('Installed UEC'!$B7-'Installed UEC'!AS$4+1),Age,0)))</f>
        <v>0</v>
      </c>
      <c r="AT7" s="156">
        <f>IF(ISNA(INDEX('Stock Model'!$C$9:$T$53,MATCH('Installed UEC'!$B7,year,0),MATCH(('Installed UEC'!$B7-'Installed UEC'!AT$4+1),Age,0))),0,INDEX('Stock Model'!$C$9:$T$53,MATCH('Installed UEC'!$B7,year,0),MATCH(('Installed UEC'!$B7-'Installed UEC'!AT$4+1),Age,0)))</f>
        <v>0</v>
      </c>
      <c r="AU7" s="156">
        <f>IF(ISNA(INDEX('Stock Model'!$C$9:$T$53,MATCH('Installed UEC'!$B7,year,0),MATCH(('Installed UEC'!$B7-'Installed UEC'!AU$4+1),Age,0))),0,INDEX('Stock Model'!$C$9:$T$53,MATCH('Installed UEC'!$B7,year,0),MATCH(('Installed UEC'!$B7-'Installed UEC'!AU$4+1),Age,0)))</f>
        <v>0</v>
      </c>
      <c r="AV7" s="51">
        <f t="shared" ca="1" si="2"/>
        <v>262209.46035000961</v>
      </c>
      <c r="AW7" s="51" t="str">
        <f ca="1">IF(AV7=SUM('Stock Model'!C11:T11),"OK","Error")</f>
        <v>OK</v>
      </c>
    </row>
    <row r="8" spans="1:49">
      <c r="A8" s="254"/>
      <c r="B8" s="51">
        <f>'Stock Model'!B12</f>
        <v>1993</v>
      </c>
      <c r="C8" s="156">
        <f ca="1">IF(ISNA(INDEX('Stock Model'!$C$9:$T$53,MATCH('Installed UEC'!$B8,year,0),MATCH(('Installed UEC'!$B8-'Installed UEC'!C$4+1),Age,0))),0,INDEX('Stock Model'!$C$9:$T$53,MATCH('Installed UEC'!$B8,year,0),MATCH(('Installed UEC'!$B8-'Installed UEC'!C$4+1),Age,0)))</f>
        <v>0</v>
      </c>
      <c r="D8" s="156">
        <f ca="1">IF(ISNA(INDEX('Stock Model'!$C$9:$T$53,MATCH('Installed UEC'!$B8,year,0),MATCH(('Installed UEC'!$B8-'Installed UEC'!D$4+1),Age,0))),0,INDEX('Stock Model'!$C$9:$T$53,MATCH('Installed UEC'!$B8,year,0),MATCH(('Installed UEC'!$B8-'Installed UEC'!D$4+1),Age,0)))</f>
        <v>131058.85071473589</v>
      </c>
      <c r="E8" s="156">
        <f ca="1">IF(ISNA(INDEX('Stock Model'!$C$9:$T$53,MATCH('Installed UEC'!$B8,year,0),MATCH(('Installed UEC'!$B8-'Installed UEC'!E$4+1),Age,0))),0,INDEX('Stock Model'!$C$9:$T$53,MATCH('Installed UEC'!$B8,year,0),MATCH(('Installed UEC'!$B8-'Installed UEC'!E$4+1),Age,0)))</f>
        <v>131150.60963527369</v>
      </c>
      <c r="F8" s="156">
        <f ca="1">IF(ISNA(INDEX('Stock Model'!$C$9:$T$53,MATCH('Installed UEC'!$B8,year,0),MATCH(('Installed UEC'!$B8-'Installed UEC'!F$4+1),Age,0))),0,INDEX('Stock Model'!$C$9:$T$53,MATCH('Installed UEC'!$B8,year,0),MATCH(('Installed UEC'!$B8-'Installed UEC'!F$4+1),Age,0)))</f>
        <v>131129.49707344314</v>
      </c>
      <c r="G8" s="156">
        <f>IF(ISNA(INDEX('Stock Model'!$C$9:$T$53,MATCH('Installed UEC'!$B8,year,0),MATCH(('Installed UEC'!$B8-'Installed UEC'!G$4+1),Age,0))),0,INDEX('Stock Model'!$C$9:$T$53,MATCH('Installed UEC'!$B8,year,0),MATCH(('Installed UEC'!$B8-'Installed UEC'!G$4+1),Age,0)))</f>
        <v>0</v>
      </c>
      <c r="H8" s="156">
        <f>IF(ISNA(INDEX('Stock Model'!$C$9:$T$53,MATCH('Installed UEC'!$B8,year,0),MATCH(('Installed UEC'!$B8-'Installed UEC'!H$4+1),Age,0))),0,INDEX('Stock Model'!$C$9:$T$53,MATCH('Installed UEC'!$B8,year,0),MATCH(('Installed UEC'!$B8-'Installed UEC'!H$4+1),Age,0)))</f>
        <v>0</v>
      </c>
      <c r="I8" s="156">
        <f>IF(ISNA(INDEX('Stock Model'!$C$9:$T$53,MATCH('Installed UEC'!$B8,year,0),MATCH(('Installed UEC'!$B8-'Installed UEC'!I$4+1),Age,0))),0,INDEX('Stock Model'!$C$9:$T$53,MATCH('Installed UEC'!$B8,year,0),MATCH(('Installed UEC'!$B8-'Installed UEC'!I$4+1),Age,0)))</f>
        <v>0</v>
      </c>
      <c r="J8" s="156">
        <f>IF(ISNA(INDEX('Stock Model'!$C$9:$T$53,MATCH('Installed UEC'!$B8,year,0),MATCH(('Installed UEC'!$B8-'Installed UEC'!J$4+1),Age,0))),0,INDEX('Stock Model'!$C$9:$T$53,MATCH('Installed UEC'!$B8,year,0),MATCH(('Installed UEC'!$B8-'Installed UEC'!J$4+1),Age,0)))</f>
        <v>0</v>
      </c>
      <c r="K8" s="156">
        <f>IF(ISNA(INDEX('Stock Model'!$C$9:$T$53,MATCH('Installed UEC'!$B8,year,0),MATCH(('Installed UEC'!$B8-'Installed UEC'!K$4+1),Age,0))),0,INDEX('Stock Model'!$C$9:$T$53,MATCH('Installed UEC'!$B8,year,0),MATCH(('Installed UEC'!$B8-'Installed UEC'!K$4+1),Age,0)))</f>
        <v>0</v>
      </c>
      <c r="L8" s="156">
        <f>IF(ISNA(INDEX('Stock Model'!$C$9:$T$53,MATCH('Installed UEC'!$B8,year,0),MATCH(('Installed UEC'!$B8-'Installed UEC'!L$4+1),Age,0))),0,INDEX('Stock Model'!$C$9:$T$53,MATCH('Installed UEC'!$B8,year,0),MATCH(('Installed UEC'!$B8-'Installed UEC'!L$4+1),Age,0)))</f>
        <v>0</v>
      </c>
      <c r="M8" s="156">
        <f>IF(ISNA(INDEX('Stock Model'!$C$9:$T$53,MATCH('Installed UEC'!$B8,year,0),MATCH(('Installed UEC'!$B8-'Installed UEC'!M$4+1),Age,0))),0,INDEX('Stock Model'!$C$9:$T$53,MATCH('Installed UEC'!$B8,year,0),MATCH(('Installed UEC'!$B8-'Installed UEC'!M$4+1),Age,0)))</f>
        <v>0</v>
      </c>
      <c r="N8" s="156">
        <f>IF(ISNA(INDEX('Stock Model'!$C$9:$T$53,MATCH('Installed UEC'!$B8,year,0),MATCH(('Installed UEC'!$B8-'Installed UEC'!N$4+1),Age,0))),0,INDEX('Stock Model'!$C$9:$T$53,MATCH('Installed UEC'!$B8,year,0),MATCH(('Installed UEC'!$B8-'Installed UEC'!N$4+1),Age,0)))</f>
        <v>0</v>
      </c>
      <c r="O8" s="156">
        <f>IF(ISNA(INDEX('Stock Model'!$C$9:$T$53,MATCH('Installed UEC'!$B8,year,0),MATCH(('Installed UEC'!$B8-'Installed UEC'!O$4+1),Age,0))),0,INDEX('Stock Model'!$C$9:$T$53,MATCH('Installed UEC'!$B8,year,0),MATCH(('Installed UEC'!$B8-'Installed UEC'!O$4+1),Age,0)))</f>
        <v>0</v>
      </c>
      <c r="P8" s="156">
        <f>IF(ISNA(INDEX('Stock Model'!$C$9:$T$53,MATCH('Installed UEC'!$B8,year,0),MATCH(('Installed UEC'!$B8-'Installed UEC'!P$4+1),Age,0))),0,INDEX('Stock Model'!$C$9:$T$53,MATCH('Installed UEC'!$B8,year,0),MATCH(('Installed UEC'!$B8-'Installed UEC'!P$4+1),Age,0)))</f>
        <v>0</v>
      </c>
      <c r="Q8" s="156">
        <f>IF(ISNA(INDEX('Stock Model'!$C$9:$T$53,MATCH('Installed UEC'!$B8,year,0),MATCH(('Installed UEC'!$B8-'Installed UEC'!Q$4+1),Age,0))),0,INDEX('Stock Model'!$C$9:$T$53,MATCH('Installed UEC'!$B8,year,0),MATCH(('Installed UEC'!$B8-'Installed UEC'!Q$4+1),Age,0)))</f>
        <v>0</v>
      </c>
      <c r="R8" s="156">
        <f>IF(ISNA(INDEX('Stock Model'!$C$9:$T$53,MATCH('Installed UEC'!$B8,year,0),MATCH(('Installed UEC'!$B8-'Installed UEC'!R$4+1),Age,0))),0,INDEX('Stock Model'!$C$9:$T$53,MATCH('Installed UEC'!$B8,year,0),MATCH(('Installed UEC'!$B8-'Installed UEC'!R$4+1),Age,0)))</f>
        <v>0</v>
      </c>
      <c r="S8" s="156">
        <f>IF(ISNA(INDEX('Stock Model'!$C$9:$T$53,MATCH('Installed UEC'!$B8,year,0),MATCH(('Installed UEC'!$B8-'Installed UEC'!S$4+1),Age,0))),0,INDEX('Stock Model'!$C$9:$T$53,MATCH('Installed UEC'!$B8,year,0),MATCH(('Installed UEC'!$B8-'Installed UEC'!S$4+1),Age,0)))</f>
        <v>0</v>
      </c>
      <c r="T8" s="156">
        <f>IF(ISNA(INDEX('Stock Model'!$C$9:$T$53,MATCH('Installed UEC'!$B8,year,0),MATCH(('Installed UEC'!$B8-'Installed UEC'!T$4+1),Age,0))),0,INDEX('Stock Model'!$C$9:$T$53,MATCH('Installed UEC'!$B8,year,0),MATCH(('Installed UEC'!$B8-'Installed UEC'!T$4+1),Age,0)))</f>
        <v>0</v>
      </c>
      <c r="U8" s="156">
        <f>IF(ISNA(INDEX('Stock Model'!$C$9:$T$53,MATCH('Installed UEC'!$B8,year,0),MATCH(('Installed UEC'!$B8-'Installed UEC'!U$4+1),Age,0))),0,INDEX('Stock Model'!$C$9:$T$53,MATCH('Installed UEC'!$B8,year,0),MATCH(('Installed UEC'!$B8-'Installed UEC'!U$4+1),Age,0)))</f>
        <v>0</v>
      </c>
      <c r="V8" s="156">
        <f>IF(ISNA(INDEX('Stock Model'!$C$9:$T$53,MATCH('Installed UEC'!$B8,year,0),MATCH(('Installed UEC'!$B8-'Installed UEC'!V$4+1),Age,0))),0,INDEX('Stock Model'!$C$9:$T$53,MATCH('Installed UEC'!$B8,year,0),MATCH(('Installed UEC'!$B8-'Installed UEC'!V$4+1),Age,0)))</f>
        <v>0</v>
      </c>
      <c r="W8" s="156">
        <f>IF(ISNA(INDEX('Stock Model'!$C$9:$T$53,MATCH('Installed UEC'!$B8,year,0),MATCH(('Installed UEC'!$B8-'Installed UEC'!W$4+1),Age,0))),0,INDEX('Stock Model'!$C$9:$T$53,MATCH('Installed UEC'!$B8,year,0),MATCH(('Installed UEC'!$B8-'Installed UEC'!W$4+1),Age,0)))</f>
        <v>0</v>
      </c>
      <c r="X8" s="156">
        <f>IF(ISNA(INDEX('Stock Model'!$C$9:$T$53,MATCH('Installed UEC'!$B8,year,0),MATCH(('Installed UEC'!$B8-'Installed UEC'!X$4+1),Age,0))),0,INDEX('Stock Model'!$C$9:$T$53,MATCH('Installed UEC'!$B8,year,0),MATCH(('Installed UEC'!$B8-'Installed UEC'!X$4+1),Age,0)))</f>
        <v>0</v>
      </c>
      <c r="Y8" s="156">
        <f>IF(ISNA(INDEX('Stock Model'!$C$9:$T$53,MATCH('Installed UEC'!$B8,year,0),MATCH(('Installed UEC'!$B8-'Installed UEC'!Y$4+1),Age,0))),0,INDEX('Stock Model'!$C$9:$T$53,MATCH('Installed UEC'!$B8,year,0),MATCH(('Installed UEC'!$B8-'Installed UEC'!Y$4+1),Age,0)))</f>
        <v>0</v>
      </c>
      <c r="Z8" s="156">
        <f>IF(ISNA(INDEX('Stock Model'!$C$9:$T$53,MATCH('Installed UEC'!$B8,year,0),MATCH(('Installed UEC'!$B8-'Installed UEC'!Z$4+1),Age,0))),0,INDEX('Stock Model'!$C$9:$T$53,MATCH('Installed UEC'!$B8,year,0),MATCH(('Installed UEC'!$B8-'Installed UEC'!Z$4+1),Age,0)))</f>
        <v>0</v>
      </c>
      <c r="AA8" s="156">
        <f>IF(ISNA(INDEX('Stock Model'!$C$9:$T$53,MATCH('Installed UEC'!$B8,year,0),MATCH(('Installed UEC'!$B8-'Installed UEC'!AA$4+1),Age,0))),0,INDEX('Stock Model'!$C$9:$T$53,MATCH('Installed UEC'!$B8,year,0),MATCH(('Installed UEC'!$B8-'Installed UEC'!AA$4+1),Age,0)))</f>
        <v>0</v>
      </c>
      <c r="AB8" s="156">
        <f>IF(ISNA(INDEX('Stock Model'!$C$9:$T$53,MATCH('Installed UEC'!$B8,year,0),MATCH(('Installed UEC'!$B8-'Installed UEC'!AB$4+1),Age,0))),0,INDEX('Stock Model'!$C$9:$T$53,MATCH('Installed UEC'!$B8,year,0),MATCH(('Installed UEC'!$B8-'Installed UEC'!AB$4+1),Age,0)))</f>
        <v>0</v>
      </c>
      <c r="AC8" s="156">
        <f>IF(ISNA(INDEX('Stock Model'!$C$9:$T$53,MATCH('Installed UEC'!$B8,year,0),MATCH(('Installed UEC'!$B8-'Installed UEC'!AC$4+1),Age,0))),0,INDEX('Stock Model'!$C$9:$T$53,MATCH('Installed UEC'!$B8,year,0),MATCH(('Installed UEC'!$B8-'Installed UEC'!AC$4+1),Age,0)))</f>
        <v>0</v>
      </c>
      <c r="AD8" s="156">
        <f>IF(ISNA(INDEX('Stock Model'!$C$9:$T$53,MATCH('Installed UEC'!$B8,year,0),MATCH(('Installed UEC'!$B8-'Installed UEC'!AD$4+1),Age,0))),0,INDEX('Stock Model'!$C$9:$T$53,MATCH('Installed UEC'!$B8,year,0),MATCH(('Installed UEC'!$B8-'Installed UEC'!AD$4+1),Age,0)))</f>
        <v>0</v>
      </c>
      <c r="AE8" s="156">
        <f>IF(ISNA(INDEX('Stock Model'!$C$9:$T$53,MATCH('Installed UEC'!$B8,year,0),MATCH(('Installed UEC'!$B8-'Installed UEC'!AE$4+1),Age,0))),0,INDEX('Stock Model'!$C$9:$T$53,MATCH('Installed UEC'!$B8,year,0),MATCH(('Installed UEC'!$B8-'Installed UEC'!AE$4+1),Age,0)))</f>
        <v>0</v>
      </c>
      <c r="AF8" s="156">
        <f>IF(ISNA(INDEX('Stock Model'!$C$9:$T$53,MATCH('Installed UEC'!$B8,year,0),MATCH(('Installed UEC'!$B8-'Installed UEC'!AF$4+1),Age,0))),0,INDEX('Stock Model'!$C$9:$T$53,MATCH('Installed UEC'!$B8,year,0),MATCH(('Installed UEC'!$B8-'Installed UEC'!AF$4+1),Age,0)))</f>
        <v>0</v>
      </c>
      <c r="AG8" s="156">
        <f>IF(ISNA(INDEX('Stock Model'!$C$9:$T$53,MATCH('Installed UEC'!$B8,year,0),MATCH(('Installed UEC'!$B8-'Installed UEC'!AG$4+1),Age,0))),0,INDEX('Stock Model'!$C$9:$T$53,MATCH('Installed UEC'!$B8,year,0),MATCH(('Installed UEC'!$B8-'Installed UEC'!AG$4+1),Age,0)))</f>
        <v>0</v>
      </c>
      <c r="AH8" s="156">
        <f>IF(ISNA(INDEX('Stock Model'!$C$9:$T$53,MATCH('Installed UEC'!$B8,year,0),MATCH(('Installed UEC'!$B8-'Installed UEC'!AH$4+1),Age,0))),0,INDEX('Stock Model'!$C$9:$T$53,MATCH('Installed UEC'!$B8,year,0),MATCH(('Installed UEC'!$B8-'Installed UEC'!AH$4+1),Age,0)))</f>
        <v>0</v>
      </c>
      <c r="AI8" s="156">
        <f>IF(ISNA(INDEX('Stock Model'!$C$9:$T$53,MATCH('Installed UEC'!$B8,year,0),MATCH(('Installed UEC'!$B8-'Installed UEC'!AI$4+1),Age,0))),0,INDEX('Stock Model'!$C$9:$T$53,MATCH('Installed UEC'!$B8,year,0),MATCH(('Installed UEC'!$B8-'Installed UEC'!AI$4+1),Age,0)))</f>
        <v>0</v>
      </c>
      <c r="AJ8" s="156">
        <f>IF(ISNA(INDEX('Stock Model'!$C$9:$T$53,MATCH('Installed UEC'!$B8,year,0),MATCH(('Installed UEC'!$B8-'Installed UEC'!AJ$4+1),Age,0))),0,INDEX('Stock Model'!$C$9:$T$53,MATCH('Installed UEC'!$B8,year,0),MATCH(('Installed UEC'!$B8-'Installed UEC'!AJ$4+1),Age,0)))</f>
        <v>0</v>
      </c>
      <c r="AK8" s="156">
        <f>IF(ISNA(INDEX('Stock Model'!$C$9:$T$53,MATCH('Installed UEC'!$B8,year,0),MATCH(('Installed UEC'!$B8-'Installed UEC'!AK$4+1),Age,0))),0,INDEX('Stock Model'!$C$9:$T$53,MATCH('Installed UEC'!$B8,year,0),MATCH(('Installed UEC'!$B8-'Installed UEC'!AK$4+1),Age,0)))</f>
        <v>0</v>
      </c>
      <c r="AL8" s="156">
        <f>IF(ISNA(INDEX('Stock Model'!$C$9:$T$53,MATCH('Installed UEC'!$B8,year,0),MATCH(('Installed UEC'!$B8-'Installed UEC'!AL$4+1),Age,0))),0,INDEX('Stock Model'!$C$9:$T$53,MATCH('Installed UEC'!$B8,year,0),MATCH(('Installed UEC'!$B8-'Installed UEC'!AL$4+1),Age,0)))</f>
        <v>0</v>
      </c>
      <c r="AM8" s="156">
        <f>IF(ISNA(INDEX('Stock Model'!$C$9:$T$53,MATCH('Installed UEC'!$B8,year,0),MATCH(('Installed UEC'!$B8-'Installed UEC'!AM$4+1),Age,0))),0,INDEX('Stock Model'!$C$9:$T$53,MATCH('Installed UEC'!$B8,year,0),MATCH(('Installed UEC'!$B8-'Installed UEC'!AM$4+1),Age,0)))</f>
        <v>0</v>
      </c>
      <c r="AN8" s="156">
        <f>IF(ISNA(INDEX('Stock Model'!$C$9:$T$53,MATCH('Installed UEC'!$B8,year,0),MATCH(('Installed UEC'!$B8-'Installed UEC'!AN$4+1),Age,0))),0,INDEX('Stock Model'!$C$9:$T$53,MATCH('Installed UEC'!$B8,year,0),MATCH(('Installed UEC'!$B8-'Installed UEC'!AN$4+1),Age,0)))</f>
        <v>0</v>
      </c>
      <c r="AO8" s="156">
        <f>IF(ISNA(INDEX('Stock Model'!$C$9:$T$53,MATCH('Installed UEC'!$B8,year,0),MATCH(('Installed UEC'!$B8-'Installed UEC'!AO$4+1),Age,0))),0,INDEX('Stock Model'!$C$9:$T$53,MATCH('Installed UEC'!$B8,year,0),MATCH(('Installed UEC'!$B8-'Installed UEC'!AO$4+1),Age,0)))</f>
        <v>0</v>
      </c>
      <c r="AP8" s="156">
        <f>IF(ISNA(INDEX('Stock Model'!$C$9:$T$53,MATCH('Installed UEC'!$B8,year,0),MATCH(('Installed UEC'!$B8-'Installed UEC'!AP$4+1),Age,0))),0,INDEX('Stock Model'!$C$9:$T$53,MATCH('Installed UEC'!$B8,year,0),MATCH(('Installed UEC'!$B8-'Installed UEC'!AP$4+1),Age,0)))</f>
        <v>0</v>
      </c>
      <c r="AQ8" s="156">
        <f>IF(ISNA(INDEX('Stock Model'!$C$9:$T$53,MATCH('Installed UEC'!$B8,year,0),MATCH(('Installed UEC'!$B8-'Installed UEC'!AQ$4+1),Age,0))),0,INDEX('Stock Model'!$C$9:$T$53,MATCH('Installed UEC'!$B8,year,0),MATCH(('Installed UEC'!$B8-'Installed UEC'!AQ$4+1),Age,0)))</f>
        <v>0</v>
      </c>
      <c r="AR8" s="156">
        <f>IF(ISNA(INDEX('Stock Model'!$C$9:$T$53,MATCH('Installed UEC'!$B8,year,0),MATCH(('Installed UEC'!$B8-'Installed UEC'!AR$4+1),Age,0))),0,INDEX('Stock Model'!$C$9:$T$53,MATCH('Installed UEC'!$B8,year,0),MATCH(('Installed UEC'!$B8-'Installed UEC'!AR$4+1),Age,0)))</f>
        <v>0</v>
      </c>
      <c r="AS8" s="156">
        <f>IF(ISNA(INDEX('Stock Model'!$C$9:$T$53,MATCH('Installed UEC'!$B8,year,0),MATCH(('Installed UEC'!$B8-'Installed UEC'!AS$4+1),Age,0))),0,INDEX('Stock Model'!$C$9:$T$53,MATCH('Installed UEC'!$B8,year,0),MATCH(('Installed UEC'!$B8-'Installed UEC'!AS$4+1),Age,0)))</f>
        <v>0</v>
      </c>
      <c r="AT8" s="156">
        <f>IF(ISNA(INDEX('Stock Model'!$C$9:$T$53,MATCH('Installed UEC'!$B8,year,0),MATCH(('Installed UEC'!$B8-'Installed UEC'!AT$4+1),Age,0))),0,INDEX('Stock Model'!$C$9:$T$53,MATCH('Installed UEC'!$B8,year,0),MATCH(('Installed UEC'!$B8-'Installed UEC'!AT$4+1),Age,0)))</f>
        <v>0</v>
      </c>
      <c r="AU8" s="156">
        <f>IF(ISNA(INDEX('Stock Model'!$C$9:$T$53,MATCH('Installed UEC'!$B8,year,0),MATCH(('Installed UEC'!$B8-'Installed UEC'!AU$4+1),Age,0))),0,INDEX('Stock Model'!$C$9:$T$53,MATCH('Installed UEC'!$B8,year,0),MATCH(('Installed UEC'!$B8-'Installed UEC'!AU$4+1),Age,0)))</f>
        <v>0</v>
      </c>
      <c r="AV8" s="51">
        <f t="shared" ca="1" si="2"/>
        <v>393338.95742345275</v>
      </c>
      <c r="AW8" s="51" t="str">
        <f ca="1">IF(AV8=SUM('Stock Model'!C12:T12),"OK","Error")</f>
        <v>OK</v>
      </c>
    </row>
    <row r="9" spans="1:49">
      <c r="A9" s="254"/>
      <c r="B9" s="51">
        <f>'Stock Model'!B13</f>
        <v>1994</v>
      </c>
      <c r="C9" s="156">
        <f ca="1">IF(ISNA(INDEX('Stock Model'!$C$9:$T$53,MATCH('Installed UEC'!$B9,year,0),MATCH(('Installed UEC'!$B9-'Installed UEC'!C$4+1),Age,0))),0,INDEX('Stock Model'!$C$9:$T$53,MATCH('Installed UEC'!$B9,year,0),MATCH(('Installed UEC'!$B9-'Installed UEC'!C$4+1),Age,0)))</f>
        <v>0</v>
      </c>
      <c r="D9" s="156">
        <f ca="1">IF(ISNA(INDEX('Stock Model'!$C$9:$T$53,MATCH('Installed UEC'!$B9,year,0),MATCH(('Installed UEC'!$B9-'Installed UEC'!D$4+1),Age,0))),0,INDEX('Stock Model'!$C$9:$T$53,MATCH('Installed UEC'!$B9,year,0),MATCH(('Installed UEC'!$B9-'Installed UEC'!D$4+1),Age,0)))</f>
        <v>131058.85071473589</v>
      </c>
      <c r="E9" s="156">
        <f ca="1">IF(ISNA(INDEX('Stock Model'!$C$9:$T$53,MATCH('Installed UEC'!$B9,year,0),MATCH(('Installed UEC'!$B9-'Installed UEC'!E$4+1),Age,0))),0,INDEX('Stock Model'!$C$9:$T$53,MATCH('Installed UEC'!$B9,year,0),MATCH(('Installed UEC'!$B9-'Installed UEC'!E$4+1),Age,0)))</f>
        <v>131150.60963527369</v>
      </c>
      <c r="F9" s="156">
        <f ca="1">IF(ISNA(INDEX('Stock Model'!$C$9:$T$53,MATCH('Installed UEC'!$B9,year,0),MATCH(('Installed UEC'!$B9-'Installed UEC'!F$4+1),Age,0))),0,INDEX('Stock Model'!$C$9:$T$53,MATCH('Installed UEC'!$B9,year,0),MATCH(('Installed UEC'!$B9-'Installed UEC'!F$4+1),Age,0)))</f>
        <v>131129.49707344314</v>
      </c>
      <c r="G9" s="156">
        <f ca="1">IF(ISNA(INDEX('Stock Model'!$C$9:$T$53,MATCH('Installed UEC'!$B9,year,0),MATCH(('Installed UEC'!$B9-'Installed UEC'!G$4+1),Age,0))),0,INDEX('Stock Model'!$C$9:$T$53,MATCH('Installed UEC'!$B9,year,0),MATCH(('Installed UEC'!$B9-'Installed UEC'!G$4+1),Age,0)))</f>
        <v>131077.88206200331</v>
      </c>
      <c r="H9" s="156">
        <f>IF(ISNA(INDEX('Stock Model'!$C$9:$T$53,MATCH('Installed UEC'!$B9,year,0),MATCH(('Installed UEC'!$B9-'Installed UEC'!H$4+1),Age,0))),0,INDEX('Stock Model'!$C$9:$T$53,MATCH('Installed UEC'!$B9,year,0),MATCH(('Installed UEC'!$B9-'Installed UEC'!H$4+1),Age,0)))</f>
        <v>0</v>
      </c>
      <c r="I9" s="156">
        <f>IF(ISNA(INDEX('Stock Model'!$C$9:$T$53,MATCH('Installed UEC'!$B9,year,0),MATCH(('Installed UEC'!$B9-'Installed UEC'!I$4+1),Age,0))),0,INDEX('Stock Model'!$C$9:$T$53,MATCH('Installed UEC'!$B9,year,0),MATCH(('Installed UEC'!$B9-'Installed UEC'!I$4+1),Age,0)))</f>
        <v>0</v>
      </c>
      <c r="J9" s="156">
        <f>IF(ISNA(INDEX('Stock Model'!$C$9:$T$53,MATCH('Installed UEC'!$B9,year,0),MATCH(('Installed UEC'!$B9-'Installed UEC'!J$4+1),Age,0))),0,INDEX('Stock Model'!$C$9:$T$53,MATCH('Installed UEC'!$B9,year,0),MATCH(('Installed UEC'!$B9-'Installed UEC'!J$4+1),Age,0)))</f>
        <v>0</v>
      </c>
      <c r="K9" s="156">
        <f>IF(ISNA(INDEX('Stock Model'!$C$9:$T$53,MATCH('Installed UEC'!$B9,year,0),MATCH(('Installed UEC'!$B9-'Installed UEC'!K$4+1),Age,0))),0,INDEX('Stock Model'!$C$9:$T$53,MATCH('Installed UEC'!$B9,year,0),MATCH(('Installed UEC'!$B9-'Installed UEC'!K$4+1),Age,0)))</f>
        <v>0</v>
      </c>
      <c r="L9" s="156">
        <f>IF(ISNA(INDEX('Stock Model'!$C$9:$T$53,MATCH('Installed UEC'!$B9,year,0),MATCH(('Installed UEC'!$B9-'Installed UEC'!L$4+1),Age,0))),0,INDEX('Stock Model'!$C$9:$T$53,MATCH('Installed UEC'!$B9,year,0),MATCH(('Installed UEC'!$B9-'Installed UEC'!L$4+1),Age,0)))</f>
        <v>0</v>
      </c>
      <c r="M9" s="156">
        <f>IF(ISNA(INDEX('Stock Model'!$C$9:$T$53,MATCH('Installed UEC'!$B9,year,0),MATCH(('Installed UEC'!$B9-'Installed UEC'!M$4+1),Age,0))),0,INDEX('Stock Model'!$C$9:$T$53,MATCH('Installed UEC'!$B9,year,0),MATCH(('Installed UEC'!$B9-'Installed UEC'!M$4+1),Age,0)))</f>
        <v>0</v>
      </c>
      <c r="N9" s="156">
        <f>IF(ISNA(INDEX('Stock Model'!$C$9:$T$53,MATCH('Installed UEC'!$B9,year,0),MATCH(('Installed UEC'!$B9-'Installed UEC'!N$4+1),Age,0))),0,INDEX('Stock Model'!$C$9:$T$53,MATCH('Installed UEC'!$B9,year,0),MATCH(('Installed UEC'!$B9-'Installed UEC'!N$4+1),Age,0)))</f>
        <v>0</v>
      </c>
      <c r="O9" s="156">
        <f>IF(ISNA(INDEX('Stock Model'!$C$9:$T$53,MATCH('Installed UEC'!$B9,year,0),MATCH(('Installed UEC'!$B9-'Installed UEC'!O$4+1),Age,0))),0,INDEX('Stock Model'!$C$9:$T$53,MATCH('Installed UEC'!$B9,year,0),MATCH(('Installed UEC'!$B9-'Installed UEC'!O$4+1),Age,0)))</f>
        <v>0</v>
      </c>
      <c r="P9" s="156">
        <f>IF(ISNA(INDEX('Stock Model'!$C$9:$T$53,MATCH('Installed UEC'!$B9,year,0),MATCH(('Installed UEC'!$B9-'Installed UEC'!P$4+1),Age,0))),0,INDEX('Stock Model'!$C$9:$T$53,MATCH('Installed UEC'!$B9,year,0),MATCH(('Installed UEC'!$B9-'Installed UEC'!P$4+1),Age,0)))</f>
        <v>0</v>
      </c>
      <c r="Q9" s="156">
        <f>IF(ISNA(INDEX('Stock Model'!$C$9:$T$53,MATCH('Installed UEC'!$B9,year,0),MATCH(('Installed UEC'!$B9-'Installed UEC'!Q$4+1),Age,0))),0,INDEX('Stock Model'!$C$9:$T$53,MATCH('Installed UEC'!$B9,year,0),MATCH(('Installed UEC'!$B9-'Installed UEC'!Q$4+1),Age,0)))</f>
        <v>0</v>
      </c>
      <c r="R9" s="156">
        <f>IF(ISNA(INDEX('Stock Model'!$C$9:$T$53,MATCH('Installed UEC'!$B9,year,0),MATCH(('Installed UEC'!$B9-'Installed UEC'!R$4+1),Age,0))),0,INDEX('Stock Model'!$C$9:$T$53,MATCH('Installed UEC'!$B9,year,0),MATCH(('Installed UEC'!$B9-'Installed UEC'!R$4+1),Age,0)))</f>
        <v>0</v>
      </c>
      <c r="S9" s="156">
        <f>IF(ISNA(INDEX('Stock Model'!$C$9:$T$53,MATCH('Installed UEC'!$B9,year,0),MATCH(('Installed UEC'!$B9-'Installed UEC'!S$4+1),Age,0))),0,INDEX('Stock Model'!$C$9:$T$53,MATCH('Installed UEC'!$B9,year,0),MATCH(('Installed UEC'!$B9-'Installed UEC'!S$4+1),Age,0)))</f>
        <v>0</v>
      </c>
      <c r="T9" s="156">
        <f>IF(ISNA(INDEX('Stock Model'!$C$9:$T$53,MATCH('Installed UEC'!$B9,year,0),MATCH(('Installed UEC'!$B9-'Installed UEC'!T$4+1),Age,0))),0,INDEX('Stock Model'!$C$9:$T$53,MATCH('Installed UEC'!$B9,year,0),MATCH(('Installed UEC'!$B9-'Installed UEC'!T$4+1),Age,0)))</f>
        <v>0</v>
      </c>
      <c r="U9" s="156">
        <f>IF(ISNA(INDEX('Stock Model'!$C$9:$T$53,MATCH('Installed UEC'!$B9,year,0),MATCH(('Installed UEC'!$B9-'Installed UEC'!U$4+1),Age,0))),0,INDEX('Stock Model'!$C$9:$T$53,MATCH('Installed UEC'!$B9,year,0),MATCH(('Installed UEC'!$B9-'Installed UEC'!U$4+1),Age,0)))</f>
        <v>0</v>
      </c>
      <c r="V9" s="156">
        <f>IF(ISNA(INDEX('Stock Model'!$C$9:$T$53,MATCH('Installed UEC'!$B9,year,0),MATCH(('Installed UEC'!$B9-'Installed UEC'!V$4+1),Age,0))),0,INDEX('Stock Model'!$C$9:$T$53,MATCH('Installed UEC'!$B9,year,0),MATCH(('Installed UEC'!$B9-'Installed UEC'!V$4+1),Age,0)))</f>
        <v>0</v>
      </c>
      <c r="W9" s="156">
        <f>IF(ISNA(INDEX('Stock Model'!$C$9:$T$53,MATCH('Installed UEC'!$B9,year,0),MATCH(('Installed UEC'!$B9-'Installed UEC'!W$4+1),Age,0))),0,INDEX('Stock Model'!$C$9:$T$53,MATCH('Installed UEC'!$B9,year,0),MATCH(('Installed UEC'!$B9-'Installed UEC'!W$4+1),Age,0)))</f>
        <v>0</v>
      </c>
      <c r="X9" s="156">
        <f>IF(ISNA(INDEX('Stock Model'!$C$9:$T$53,MATCH('Installed UEC'!$B9,year,0),MATCH(('Installed UEC'!$B9-'Installed UEC'!X$4+1),Age,0))),0,INDEX('Stock Model'!$C$9:$T$53,MATCH('Installed UEC'!$B9,year,0),MATCH(('Installed UEC'!$B9-'Installed UEC'!X$4+1),Age,0)))</f>
        <v>0</v>
      </c>
      <c r="Y9" s="156">
        <f>IF(ISNA(INDEX('Stock Model'!$C$9:$T$53,MATCH('Installed UEC'!$B9,year,0),MATCH(('Installed UEC'!$B9-'Installed UEC'!Y$4+1),Age,0))),0,INDEX('Stock Model'!$C$9:$T$53,MATCH('Installed UEC'!$B9,year,0),MATCH(('Installed UEC'!$B9-'Installed UEC'!Y$4+1),Age,0)))</f>
        <v>0</v>
      </c>
      <c r="Z9" s="156">
        <f>IF(ISNA(INDEX('Stock Model'!$C$9:$T$53,MATCH('Installed UEC'!$B9,year,0),MATCH(('Installed UEC'!$B9-'Installed UEC'!Z$4+1),Age,0))),0,INDEX('Stock Model'!$C$9:$T$53,MATCH('Installed UEC'!$B9,year,0),MATCH(('Installed UEC'!$B9-'Installed UEC'!Z$4+1),Age,0)))</f>
        <v>0</v>
      </c>
      <c r="AA9" s="156">
        <f>IF(ISNA(INDEX('Stock Model'!$C$9:$T$53,MATCH('Installed UEC'!$B9,year,0),MATCH(('Installed UEC'!$B9-'Installed UEC'!AA$4+1),Age,0))),0,INDEX('Stock Model'!$C$9:$T$53,MATCH('Installed UEC'!$B9,year,0),MATCH(('Installed UEC'!$B9-'Installed UEC'!AA$4+1),Age,0)))</f>
        <v>0</v>
      </c>
      <c r="AB9" s="156">
        <f>IF(ISNA(INDEX('Stock Model'!$C$9:$T$53,MATCH('Installed UEC'!$B9,year,0),MATCH(('Installed UEC'!$B9-'Installed UEC'!AB$4+1),Age,0))),0,INDEX('Stock Model'!$C$9:$T$53,MATCH('Installed UEC'!$B9,year,0),MATCH(('Installed UEC'!$B9-'Installed UEC'!AB$4+1),Age,0)))</f>
        <v>0</v>
      </c>
      <c r="AC9" s="156">
        <f>IF(ISNA(INDEX('Stock Model'!$C$9:$T$53,MATCH('Installed UEC'!$B9,year,0),MATCH(('Installed UEC'!$B9-'Installed UEC'!AC$4+1),Age,0))),0,INDEX('Stock Model'!$C$9:$T$53,MATCH('Installed UEC'!$B9,year,0),MATCH(('Installed UEC'!$B9-'Installed UEC'!AC$4+1),Age,0)))</f>
        <v>0</v>
      </c>
      <c r="AD9" s="156">
        <f>IF(ISNA(INDEX('Stock Model'!$C$9:$T$53,MATCH('Installed UEC'!$B9,year,0),MATCH(('Installed UEC'!$B9-'Installed UEC'!AD$4+1),Age,0))),0,INDEX('Stock Model'!$C$9:$T$53,MATCH('Installed UEC'!$B9,year,0),MATCH(('Installed UEC'!$B9-'Installed UEC'!AD$4+1),Age,0)))</f>
        <v>0</v>
      </c>
      <c r="AE9" s="156">
        <f>IF(ISNA(INDEX('Stock Model'!$C$9:$T$53,MATCH('Installed UEC'!$B9,year,0),MATCH(('Installed UEC'!$B9-'Installed UEC'!AE$4+1),Age,0))),0,INDEX('Stock Model'!$C$9:$T$53,MATCH('Installed UEC'!$B9,year,0),MATCH(('Installed UEC'!$B9-'Installed UEC'!AE$4+1),Age,0)))</f>
        <v>0</v>
      </c>
      <c r="AF9" s="156">
        <f>IF(ISNA(INDEX('Stock Model'!$C$9:$T$53,MATCH('Installed UEC'!$B9,year,0),MATCH(('Installed UEC'!$B9-'Installed UEC'!AF$4+1),Age,0))),0,INDEX('Stock Model'!$C$9:$T$53,MATCH('Installed UEC'!$B9,year,0),MATCH(('Installed UEC'!$B9-'Installed UEC'!AF$4+1),Age,0)))</f>
        <v>0</v>
      </c>
      <c r="AG9" s="156">
        <f>IF(ISNA(INDEX('Stock Model'!$C$9:$T$53,MATCH('Installed UEC'!$B9,year,0),MATCH(('Installed UEC'!$B9-'Installed UEC'!AG$4+1),Age,0))),0,INDEX('Stock Model'!$C$9:$T$53,MATCH('Installed UEC'!$B9,year,0),MATCH(('Installed UEC'!$B9-'Installed UEC'!AG$4+1),Age,0)))</f>
        <v>0</v>
      </c>
      <c r="AH9" s="156">
        <f>IF(ISNA(INDEX('Stock Model'!$C$9:$T$53,MATCH('Installed UEC'!$B9,year,0),MATCH(('Installed UEC'!$B9-'Installed UEC'!AH$4+1),Age,0))),0,INDEX('Stock Model'!$C$9:$T$53,MATCH('Installed UEC'!$B9,year,0),MATCH(('Installed UEC'!$B9-'Installed UEC'!AH$4+1),Age,0)))</f>
        <v>0</v>
      </c>
      <c r="AI9" s="156">
        <f>IF(ISNA(INDEX('Stock Model'!$C$9:$T$53,MATCH('Installed UEC'!$B9,year,0),MATCH(('Installed UEC'!$B9-'Installed UEC'!AI$4+1),Age,0))),0,INDEX('Stock Model'!$C$9:$T$53,MATCH('Installed UEC'!$B9,year,0),MATCH(('Installed UEC'!$B9-'Installed UEC'!AI$4+1),Age,0)))</f>
        <v>0</v>
      </c>
      <c r="AJ9" s="156">
        <f>IF(ISNA(INDEX('Stock Model'!$C$9:$T$53,MATCH('Installed UEC'!$B9,year,0),MATCH(('Installed UEC'!$B9-'Installed UEC'!AJ$4+1),Age,0))),0,INDEX('Stock Model'!$C$9:$T$53,MATCH('Installed UEC'!$B9,year,0),MATCH(('Installed UEC'!$B9-'Installed UEC'!AJ$4+1),Age,0)))</f>
        <v>0</v>
      </c>
      <c r="AK9" s="156">
        <f>IF(ISNA(INDEX('Stock Model'!$C$9:$T$53,MATCH('Installed UEC'!$B9,year,0),MATCH(('Installed UEC'!$B9-'Installed UEC'!AK$4+1),Age,0))),0,INDEX('Stock Model'!$C$9:$T$53,MATCH('Installed UEC'!$B9,year,0),MATCH(('Installed UEC'!$B9-'Installed UEC'!AK$4+1),Age,0)))</f>
        <v>0</v>
      </c>
      <c r="AL9" s="156">
        <f>IF(ISNA(INDEX('Stock Model'!$C$9:$T$53,MATCH('Installed UEC'!$B9,year,0),MATCH(('Installed UEC'!$B9-'Installed UEC'!AL$4+1),Age,0))),0,INDEX('Stock Model'!$C$9:$T$53,MATCH('Installed UEC'!$B9,year,0),MATCH(('Installed UEC'!$B9-'Installed UEC'!AL$4+1),Age,0)))</f>
        <v>0</v>
      </c>
      <c r="AM9" s="156">
        <f>IF(ISNA(INDEX('Stock Model'!$C$9:$T$53,MATCH('Installed UEC'!$B9,year,0),MATCH(('Installed UEC'!$B9-'Installed UEC'!AM$4+1),Age,0))),0,INDEX('Stock Model'!$C$9:$T$53,MATCH('Installed UEC'!$B9,year,0),MATCH(('Installed UEC'!$B9-'Installed UEC'!AM$4+1),Age,0)))</f>
        <v>0</v>
      </c>
      <c r="AN9" s="156">
        <f>IF(ISNA(INDEX('Stock Model'!$C$9:$T$53,MATCH('Installed UEC'!$B9,year,0),MATCH(('Installed UEC'!$B9-'Installed UEC'!AN$4+1),Age,0))),0,INDEX('Stock Model'!$C$9:$T$53,MATCH('Installed UEC'!$B9,year,0),MATCH(('Installed UEC'!$B9-'Installed UEC'!AN$4+1),Age,0)))</f>
        <v>0</v>
      </c>
      <c r="AO9" s="156">
        <f>IF(ISNA(INDEX('Stock Model'!$C$9:$T$53,MATCH('Installed UEC'!$B9,year,0),MATCH(('Installed UEC'!$B9-'Installed UEC'!AO$4+1),Age,0))),0,INDEX('Stock Model'!$C$9:$T$53,MATCH('Installed UEC'!$B9,year,0),MATCH(('Installed UEC'!$B9-'Installed UEC'!AO$4+1),Age,0)))</f>
        <v>0</v>
      </c>
      <c r="AP9" s="156">
        <f>IF(ISNA(INDEX('Stock Model'!$C$9:$T$53,MATCH('Installed UEC'!$B9,year,0),MATCH(('Installed UEC'!$B9-'Installed UEC'!AP$4+1),Age,0))),0,INDEX('Stock Model'!$C$9:$T$53,MATCH('Installed UEC'!$B9,year,0),MATCH(('Installed UEC'!$B9-'Installed UEC'!AP$4+1),Age,0)))</f>
        <v>0</v>
      </c>
      <c r="AQ9" s="156">
        <f>IF(ISNA(INDEX('Stock Model'!$C$9:$T$53,MATCH('Installed UEC'!$B9,year,0),MATCH(('Installed UEC'!$B9-'Installed UEC'!AQ$4+1),Age,0))),0,INDEX('Stock Model'!$C$9:$T$53,MATCH('Installed UEC'!$B9,year,0),MATCH(('Installed UEC'!$B9-'Installed UEC'!AQ$4+1),Age,0)))</f>
        <v>0</v>
      </c>
      <c r="AR9" s="156">
        <f>IF(ISNA(INDEX('Stock Model'!$C$9:$T$53,MATCH('Installed UEC'!$B9,year,0),MATCH(('Installed UEC'!$B9-'Installed UEC'!AR$4+1),Age,0))),0,INDEX('Stock Model'!$C$9:$T$53,MATCH('Installed UEC'!$B9,year,0),MATCH(('Installed UEC'!$B9-'Installed UEC'!AR$4+1),Age,0)))</f>
        <v>0</v>
      </c>
      <c r="AS9" s="156">
        <f>IF(ISNA(INDEX('Stock Model'!$C$9:$T$53,MATCH('Installed UEC'!$B9,year,0),MATCH(('Installed UEC'!$B9-'Installed UEC'!AS$4+1),Age,0))),0,INDEX('Stock Model'!$C$9:$T$53,MATCH('Installed UEC'!$B9,year,0),MATCH(('Installed UEC'!$B9-'Installed UEC'!AS$4+1),Age,0)))</f>
        <v>0</v>
      </c>
      <c r="AT9" s="156">
        <f>IF(ISNA(INDEX('Stock Model'!$C$9:$T$53,MATCH('Installed UEC'!$B9,year,0),MATCH(('Installed UEC'!$B9-'Installed UEC'!AT$4+1),Age,0))),0,INDEX('Stock Model'!$C$9:$T$53,MATCH('Installed UEC'!$B9,year,0),MATCH(('Installed UEC'!$B9-'Installed UEC'!AT$4+1),Age,0)))</f>
        <v>0</v>
      </c>
      <c r="AU9" s="156">
        <f>IF(ISNA(INDEX('Stock Model'!$C$9:$T$53,MATCH('Installed UEC'!$B9,year,0),MATCH(('Installed UEC'!$B9-'Installed UEC'!AU$4+1),Age,0))),0,INDEX('Stock Model'!$C$9:$T$53,MATCH('Installed UEC'!$B9,year,0),MATCH(('Installed UEC'!$B9-'Installed UEC'!AU$4+1),Age,0)))</f>
        <v>0</v>
      </c>
      <c r="AV9" s="51">
        <f t="shared" ca="1" si="2"/>
        <v>524416.839485456</v>
      </c>
      <c r="AW9" s="51" t="str">
        <f ca="1">IF(AV9=SUM('Stock Model'!C13:T13),"OK","Error")</f>
        <v>OK</v>
      </c>
    </row>
    <row r="10" spans="1:49">
      <c r="A10" s="254"/>
      <c r="B10" s="51">
        <f>'Stock Model'!B14</f>
        <v>1995</v>
      </c>
      <c r="C10" s="156">
        <f ca="1">IF(ISNA(INDEX('Stock Model'!$C$9:$T$53,MATCH('Installed UEC'!$B10,year,0),MATCH(('Installed UEC'!$B10-'Installed UEC'!C$4+1),Age,0))),0,INDEX('Stock Model'!$C$9:$T$53,MATCH('Installed UEC'!$B10,year,0),MATCH(('Installed UEC'!$B10-'Installed UEC'!C$4+1),Age,0)))</f>
        <v>0</v>
      </c>
      <c r="D10" s="156">
        <f ca="1">IF(ISNA(INDEX('Stock Model'!$C$9:$T$53,MATCH('Installed UEC'!$B10,year,0),MATCH(('Installed UEC'!$B10-'Installed UEC'!D$4+1),Age,0))),0,INDEX('Stock Model'!$C$9:$T$53,MATCH('Installed UEC'!$B10,year,0),MATCH(('Installed UEC'!$B10-'Installed UEC'!D$4+1),Age,0)))</f>
        <v>131058.85071473589</v>
      </c>
      <c r="E10" s="156">
        <f ca="1">IF(ISNA(INDEX('Stock Model'!$C$9:$T$53,MATCH('Installed UEC'!$B10,year,0),MATCH(('Installed UEC'!$B10-'Installed UEC'!E$4+1),Age,0))),0,INDEX('Stock Model'!$C$9:$T$53,MATCH('Installed UEC'!$B10,year,0),MATCH(('Installed UEC'!$B10-'Installed UEC'!E$4+1),Age,0)))</f>
        <v>131150.60963527369</v>
      </c>
      <c r="F10" s="156">
        <f ca="1">IF(ISNA(INDEX('Stock Model'!$C$9:$T$53,MATCH('Installed UEC'!$B10,year,0),MATCH(('Installed UEC'!$B10-'Installed UEC'!F$4+1),Age,0))),0,INDEX('Stock Model'!$C$9:$T$53,MATCH('Installed UEC'!$B10,year,0),MATCH(('Installed UEC'!$B10-'Installed UEC'!F$4+1),Age,0)))</f>
        <v>131129.49707344314</v>
      </c>
      <c r="G10" s="156">
        <f ca="1">IF(ISNA(INDEX('Stock Model'!$C$9:$T$53,MATCH('Installed UEC'!$B10,year,0),MATCH(('Installed UEC'!$B10-'Installed UEC'!G$4+1),Age,0))),0,INDEX('Stock Model'!$C$9:$T$53,MATCH('Installed UEC'!$B10,year,0),MATCH(('Installed UEC'!$B10-'Installed UEC'!G$4+1),Age,0)))</f>
        <v>131077.88206200331</v>
      </c>
      <c r="H10" s="156">
        <f ca="1">IF(ISNA(INDEX('Stock Model'!$C$9:$T$53,MATCH('Installed UEC'!$B10,year,0),MATCH(('Installed UEC'!$B10-'Installed UEC'!H$4+1),Age,0))),0,INDEX('Stock Model'!$C$9:$T$53,MATCH('Installed UEC'!$B10,year,0),MATCH(('Installed UEC'!$B10-'Installed UEC'!H$4+1),Age,0)))</f>
        <v>130991.10755902769</v>
      </c>
      <c r="I10" s="156">
        <f>IF(ISNA(INDEX('Stock Model'!$C$9:$T$53,MATCH('Installed UEC'!$B10,year,0),MATCH(('Installed UEC'!$B10-'Installed UEC'!I$4+1),Age,0))),0,INDEX('Stock Model'!$C$9:$T$53,MATCH('Installed UEC'!$B10,year,0),MATCH(('Installed UEC'!$B10-'Installed UEC'!I$4+1),Age,0)))</f>
        <v>0</v>
      </c>
      <c r="J10" s="156">
        <f>IF(ISNA(INDEX('Stock Model'!$C$9:$T$53,MATCH('Installed UEC'!$B10,year,0),MATCH(('Installed UEC'!$B10-'Installed UEC'!J$4+1),Age,0))),0,INDEX('Stock Model'!$C$9:$T$53,MATCH('Installed UEC'!$B10,year,0),MATCH(('Installed UEC'!$B10-'Installed UEC'!J$4+1),Age,0)))</f>
        <v>0</v>
      </c>
      <c r="K10" s="156">
        <f>IF(ISNA(INDEX('Stock Model'!$C$9:$T$53,MATCH('Installed UEC'!$B10,year,0),MATCH(('Installed UEC'!$B10-'Installed UEC'!K$4+1),Age,0))),0,INDEX('Stock Model'!$C$9:$T$53,MATCH('Installed UEC'!$B10,year,0),MATCH(('Installed UEC'!$B10-'Installed UEC'!K$4+1),Age,0)))</f>
        <v>0</v>
      </c>
      <c r="L10" s="156">
        <f>IF(ISNA(INDEX('Stock Model'!$C$9:$T$53,MATCH('Installed UEC'!$B10,year,0),MATCH(('Installed UEC'!$B10-'Installed UEC'!L$4+1),Age,0))),0,INDEX('Stock Model'!$C$9:$T$53,MATCH('Installed UEC'!$B10,year,0),MATCH(('Installed UEC'!$B10-'Installed UEC'!L$4+1),Age,0)))</f>
        <v>0</v>
      </c>
      <c r="M10" s="156">
        <f>IF(ISNA(INDEX('Stock Model'!$C$9:$T$53,MATCH('Installed UEC'!$B10,year,0),MATCH(('Installed UEC'!$B10-'Installed UEC'!M$4+1),Age,0))),0,INDEX('Stock Model'!$C$9:$T$53,MATCH('Installed UEC'!$B10,year,0),MATCH(('Installed UEC'!$B10-'Installed UEC'!M$4+1),Age,0)))</f>
        <v>0</v>
      </c>
      <c r="N10" s="156">
        <f>IF(ISNA(INDEX('Stock Model'!$C$9:$T$53,MATCH('Installed UEC'!$B10,year,0),MATCH(('Installed UEC'!$B10-'Installed UEC'!N$4+1),Age,0))),0,INDEX('Stock Model'!$C$9:$T$53,MATCH('Installed UEC'!$B10,year,0),MATCH(('Installed UEC'!$B10-'Installed UEC'!N$4+1),Age,0)))</f>
        <v>0</v>
      </c>
      <c r="O10" s="156">
        <f>IF(ISNA(INDEX('Stock Model'!$C$9:$T$53,MATCH('Installed UEC'!$B10,year,0),MATCH(('Installed UEC'!$B10-'Installed UEC'!O$4+1),Age,0))),0,INDEX('Stock Model'!$C$9:$T$53,MATCH('Installed UEC'!$B10,year,0),MATCH(('Installed UEC'!$B10-'Installed UEC'!O$4+1),Age,0)))</f>
        <v>0</v>
      </c>
      <c r="P10" s="156">
        <f>IF(ISNA(INDEX('Stock Model'!$C$9:$T$53,MATCH('Installed UEC'!$B10,year,0),MATCH(('Installed UEC'!$B10-'Installed UEC'!P$4+1),Age,0))),0,INDEX('Stock Model'!$C$9:$T$53,MATCH('Installed UEC'!$B10,year,0),MATCH(('Installed UEC'!$B10-'Installed UEC'!P$4+1),Age,0)))</f>
        <v>0</v>
      </c>
      <c r="Q10" s="156">
        <f>IF(ISNA(INDEX('Stock Model'!$C$9:$T$53,MATCH('Installed UEC'!$B10,year,0),MATCH(('Installed UEC'!$B10-'Installed UEC'!Q$4+1),Age,0))),0,INDEX('Stock Model'!$C$9:$T$53,MATCH('Installed UEC'!$B10,year,0),MATCH(('Installed UEC'!$B10-'Installed UEC'!Q$4+1),Age,0)))</f>
        <v>0</v>
      </c>
      <c r="R10" s="156">
        <f>IF(ISNA(INDEX('Stock Model'!$C$9:$T$53,MATCH('Installed UEC'!$B10,year,0),MATCH(('Installed UEC'!$B10-'Installed UEC'!R$4+1),Age,0))),0,INDEX('Stock Model'!$C$9:$T$53,MATCH('Installed UEC'!$B10,year,0),MATCH(('Installed UEC'!$B10-'Installed UEC'!R$4+1),Age,0)))</f>
        <v>0</v>
      </c>
      <c r="S10" s="156">
        <f>IF(ISNA(INDEX('Stock Model'!$C$9:$T$53,MATCH('Installed UEC'!$B10,year,0),MATCH(('Installed UEC'!$B10-'Installed UEC'!S$4+1),Age,0))),0,INDEX('Stock Model'!$C$9:$T$53,MATCH('Installed UEC'!$B10,year,0),MATCH(('Installed UEC'!$B10-'Installed UEC'!S$4+1),Age,0)))</f>
        <v>0</v>
      </c>
      <c r="T10" s="156">
        <f>IF(ISNA(INDEX('Stock Model'!$C$9:$T$53,MATCH('Installed UEC'!$B10,year,0),MATCH(('Installed UEC'!$B10-'Installed UEC'!T$4+1),Age,0))),0,INDEX('Stock Model'!$C$9:$T$53,MATCH('Installed UEC'!$B10,year,0),MATCH(('Installed UEC'!$B10-'Installed UEC'!T$4+1),Age,0)))</f>
        <v>0</v>
      </c>
      <c r="U10" s="156">
        <f>IF(ISNA(INDEX('Stock Model'!$C$9:$T$53,MATCH('Installed UEC'!$B10,year,0),MATCH(('Installed UEC'!$B10-'Installed UEC'!U$4+1),Age,0))),0,INDEX('Stock Model'!$C$9:$T$53,MATCH('Installed UEC'!$B10,year,0),MATCH(('Installed UEC'!$B10-'Installed UEC'!U$4+1),Age,0)))</f>
        <v>0</v>
      </c>
      <c r="V10" s="156">
        <f>IF(ISNA(INDEX('Stock Model'!$C$9:$T$53,MATCH('Installed UEC'!$B10,year,0),MATCH(('Installed UEC'!$B10-'Installed UEC'!V$4+1),Age,0))),0,INDEX('Stock Model'!$C$9:$T$53,MATCH('Installed UEC'!$B10,year,0),MATCH(('Installed UEC'!$B10-'Installed UEC'!V$4+1),Age,0)))</f>
        <v>0</v>
      </c>
      <c r="W10" s="156">
        <f>IF(ISNA(INDEX('Stock Model'!$C$9:$T$53,MATCH('Installed UEC'!$B10,year,0),MATCH(('Installed UEC'!$B10-'Installed UEC'!W$4+1),Age,0))),0,INDEX('Stock Model'!$C$9:$T$53,MATCH('Installed UEC'!$B10,year,0),MATCH(('Installed UEC'!$B10-'Installed UEC'!W$4+1),Age,0)))</f>
        <v>0</v>
      </c>
      <c r="X10" s="156">
        <f>IF(ISNA(INDEX('Stock Model'!$C$9:$T$53,MATCH('Installed UEC'!$B10,year,0),MATCH(('Installed UEC'!$B10-'Installed UEC'!X$4+1),Age,0))),0,INDEX('Stock Model'!$C$9:$T$53,MATCH('Installed UEC'!$B10,year,0),MATCH(('Installed UEC'!$B10-'Installed UEC'!X$4+1),Age,0)))</f>
        <v>0</v>
      </c>
      <c r="Y10" s="156">
        <f>IF(ISNA(INDEX('Stock Model'!$C$9:$T$53,MATCH('Installed UEC'!$B10,year,0),MATCH(('Installed UEC'!$B10-'Installed UEC'!Y$4+1),Age,0))),0,INDEX('Stock Model'!$C$9:$T$53,MATCH('Installed UEC'!$B10,year,0),MATCH(('Installed UEC'!$B10-'Installed UEC'!Y$4+1),Age,0)))</f>
        <v>0</v>
      </c>
      <c r="Z10" s="156">
        <f>IF(ISNA(INDEX('Stock Model'!$C$9:$T$53,MATCH('Installed UEC'!$B10,year,0),MATCH(('Installed UEC'!$B10-'Installed UEC'!Z$4+1),Age,0))),0,INDEX('Stock Model'!$C$9:$T$53,MATCH('Installed UEC'!$B10,year,0),MATCH(('Installed UEC'!$B10-'Installed UEC'!Z$4+1),Age,0)))</f>
        <v>0</v>
      </c>
      <c r="AA10" s="156">
        <f>IF(ISNA(INDEX('Stock Model'!$C$9:$T$53,MATCH('Installed UEC'!$B10,year,0),MATCH(('Installed UEC'!$B10-'Installed UEC'!AA$4+1),Age,0))),0,INDEX('Stock Model'!$C$9:$T$53,MATCH('Installed UEC'!$B10,year,0),MATCH(('Installed UEC'!$B10-'Installed UEC'!AA$4+1),Age,0)))</f>
        <v>0</v>
      </c>
      <c r="AB10" s="156">
        <f>IF(ISNA(INDEX('Stock Model'!$C$9:$T$53,MATCH('Installed UEC'!$B10,year,0),MATCH(('Installed UEC'!$B10-'Installed UEC'!AB$4+1),Age,0))),0,INDEX('Stock Model'!$C$9:$T$53,MATCH('Installed UEC'!$B10,year,0),MATCH(('Installed UEC'!$B10-'Installed UEC'!AB$4+1),Age,0)))</f>
        <v>0</v>
      </c>
      <c r="AC10" s="156">
        <f>IF(ISNA(INDEX('Stock Model'!$C$9:$T$53,MATCH('Installed UEC'!$B10,year,0),MATCH(('Installed UEC'!$B10-'Installed UEC'!AC$4+1),Age,0))),0,INDEX('Stock Model'!$C$9:$T$53,MATCH('Installed UEC'!$B10,year,0),MATCH(('Installed UEC'!$B10-'Installed UEC'!AC$4+1),Age,0)))</f>
        <v>0</v>
      </c>
      <c r="AD10" s="156">
        <f>IF(ISNA(INDEX('Stock Model'!$C$9:$T$53,MATCH('Installed UEC'!$B10,year,0),MATCH(('Installed UEC'!$B10-'Installed UEC'!AD$4+1),Age,0))),0,INDEX('Stock Model'!$C$9:$T$53,MATCH('Installed UEC'!$B10,year,0),MATCH(('Installed UEC'!$B10-'Installed UEC'!AD$4+1),Age,0)))</f>
        <v>0</v>
      </c>
      <c r="AE10" s="156">
        <f>IF(ISNA(INDEX('Stock Model'!$C$9:$T$53,MATCH('Installed UEC'!$B10,year,0),MATCH(('Installed UEC'!$B10-'Installed UEC'!AE$4+1),Age,0))),0,INDEX('Stock Model'!$C$9:$T$53,MATCH('Installed UEC'!$B10,year,0),MATCH(('Installed UEC'!$B10-'Installed UEC'!AE$4+1),Age,0)))</f>
        <v>0</v>
      </c>
      <c r="AF10" s="156">
        <f>IF(ISNA(INDEX('Stock Model'!$C$9:$T$53,MATCH('Installed UEC'!$B10,year,0),MATCH(('Installed UEC'!$B10-'Installed UEC'!AF$4+1),Age,0))),0,INDEX('Stock Model'!$C$9:$T$53,MATCH('Installed UEC'!$B10,year,0),MATCH(('Installed UEC'!$B10-'Installed UEC'!AF$4+1),Age,0)))</f>
        <v>0</v>
      </c>
      <c r="AG10" s="156">
        <f>IF(ISNA(INDEX('Stock Model'!$C$9:$T$53,MATCH('Installed UEC'!$B10,year,0),MATCH(('Installed UEC'!$B10-'Installed UEC'!AG$4+1),Age,0))),0,INDEX('Stock Model'!$C$9:$T$53,MATCH('Installed UEC'!$B10,year,0),MATCH(('Installed UEC'!$B10-'Installed UEC'!AG$4+1),Age,0)))</f>
        <v>0</v>
      </c>
      <c r="AH10" s="156">
        <f>IF(ISNA(INDEX('Stock Model'!$C$9:$T$53,MATCH('Installed UEC'!$B10,year,0),MATCH(('Installed UEC'!$B10-'Installed UEC'!AH$4+1),Age,0))),0,INDEX('Stock Model'!$C$9:$T$53,MATCH('Installed UEC'!$B10,year,0),MATCH(('Installed UEC'!$B10-'Installed UEC'!AH$4+1),Age,0)))</f>
        <v>0</v>
      </c>
      <c r="AI10" s="156">
        <f>IF(ISNA(INDEX('Stock Model'!$C$9:$T$53,MATCH('Installed UEC'!$B10,year,0),MATCH(('Installed UEC'!$B10-'Installed UEC'!AI$4+1),Age,0))),0,INDEX('Stock Model'!$C$9:$T$53,MATCH('Installed UEC'!$B10,year,0),MATCH(('Installed UEC'!$B10-'Installed UEC'!AI$4+1),Age,0)))</f>
        <v>0</v>
      </c>
      <c r="AJ10" s="156">
        <f>IF(ISNA(INDEX('Stock Model'!$C$9:$T$53,MATCH('Installed UEC'!$B10,year,0),MATCH(('Installed UEC'!$B10-'Installed UEC'!AJ$4+1),Age,0))),0,INDEX('Stock Model'!$C$9:$T$53,MATCH('Installed UEC'!$B10,year,0),MATCH(('Installed UEC'!$B10-'Installed UEC'!AJ$4+1),Age,0)))</f>
        <v>0</v>
      </c>
      <c r="AK10" s="156">
        <f>IF(ISNA(INDEX('Stock Model'!$C$9:$T$53,MATCH('Installed UEC'!$B10,year,0),MATCH(('Installed UEC'!$B10-'Installed UEC'!AK$4+1),Age,0))),0,INDEX('Stock Model'!$C$9:$T$53,MATCH('Installed UEC'!$B10,year,0),MATCH(('Installed UEC'!$B10-'Installed UEC'!AK$4+1),Age,0)))</f>
        <v>0</v>
      </c>
      <c r="AL10" s="156">
        <f>IF(ISNA(INDEX('Stock Model'!$C$9:$T$53,MATCH('Installed UEC'!$B10,year,0),MATCH(('Installed UEC'!$B10-'Installed UEC'!AL$4+1),Age,0))),0,INDEX('Stock Model'!$C$9:$T$53,MATCH('Installed UEC'!$B10,year,0),MATCH(('Installed UEC'!$B10-'Installed UEC'!AL$4+1),Age,0)))</f>
        <v>0</v>
      </c>
      <c r="AM10" s="156">
        <f>IF(ISNA(INDEX('Stock Model'!$C$9:$T$53,MATCH('Installed UEC'!$B10,year,0),MATCH(('Installed UEC'!$B10-'Installed UEC'!AM$4+1),Age,0))),0,INDEX('Stock Model'!$C$9:$T$53,MATCH('Installed UEC'!$B10,year,0),MATCH(('Installed UEC'!$B10-'Installed UEC'!AM$4+1),Age,0)))</f>
        <v>0</v>
      </c>
      <c r="AN10" s="156">
        <f>IF(ISNA(INDEX('Stock Model'!$C$9:$T$53,MATCH('Installed UEC'!$B10,year,0),MATCH(('Installed UEC'!$B10-'Installed UEC'!AN$4+1),Age,0))),0,INDEX('Stock Model'!$C$9:$T$53,MATCH('Installed UEC'!$B10,year,0),MATCH(('Installed UEC'!$B10-'Installed UEC'!AN$4+1),Age,0)))</f>
        <v>0</v>
      </c>
      <c r="AO10" s="156">
        <f>IF(ISNA(INDEX('Stock Model'!$C$9:$T$53,MATCH('Installed UEC'!$B10,year,0),MATCH(('Installed UEC'!$B10-'Installed UEC'!AO$4+1),Age,0))),0,INDEX('Stock Model'!$C$9:$T$53,MATCH('Installed UEC'!$B10,year,0),MATCH(('Installed UEC'!$B10-'Installed UEC'!AO$4+1),Age,0)))</f>
        <v>0</v>
      </c>
      <c r="AP10" s="156">
        <f>IF(ISNA(INDEX('Stock Model'!$C$9:$T$53,MATCH('Installed UEC'!$B10,year,0),MATCH(('Installed UEC'!$B10-'Installed UEC'!AP$4+1),Age,0))),0,INDEX('Stock Model'!$C$9:$T$53,MATCH('Installed UEC'!$B10,year,0),MATCH(('Installed UEC'!$B10-'Installed UEC'!AP$4+1),Age,0)))</f>
        <v>0</v>
      </c>
      <c r="AQ10" s="156">
        <f>IF(ISNA(INDEX('Stock Model'!$C$9:$T$53,MATCH('Installed UEC'!$B10,year,0),MATCH(('Installed UEC'!$B10-'Installed UEC'!AQ$4+1),Age,0))),0,INDEX('Stock Model'!$C$9:$T$53,MATCH('Installed UEC'!$B10,year,0),MATCH(('Installed UEC'!$B10-'Installed UEC'!AQ$4+1),Age,0)))</f>
        <v>0</v>
      </c>
      <c r="AR10" s="156">
        <f>IF(ISNA(INDEX('Stock Model'!$C$9:$T$53,MATCH('Installed UEC'!$B10,year,0),MATCH(('Installed UEC'!$B10-'Installed UEC'!AR$4+1),Age,0))),0,INDEX('Stock Model'!$C$9:$T$53,MATCH('Installed UEC'!$B10,year,0),MATCH(('Installed UEC'!$B10-'Installed UEC'!AR$4+1),Age,0)))</f>
        <v>0</v>
      </c>
      <c r="AS10" s="156">
        <f>IF(ISNA(INDEX('Stock Model'!$C$9:$T$53,MATCH('Installed UEC'!$B10,year,0),MATCH(('Installed UEC'!$B10-'Installed UEC'!AS$4+1),Age,0))),0,INDEX('Stock Model'!$C$9:$T$53,MATCH('Installed UEC'!$B10,year,0),MATCH(('Installed UEC'!$B10-'Installed UEC'!AS$4+1),Age,0)))</f>
        <v>0</v>
      </c>
      <c r="AT10" s="156">
        <f>IF(ISNA(INDEX('Stock Model'!$C$9:$T$53,MATCH('Installed UEC'!$B10,year,0),MATCH(('Installed UEC'!$B10-'Installed UEC'!AT$4+1),Age,0))),0,INDEX('Stock Model'!$C$9:$T$53,MATCH('Installed UEC'!$B10,year,0),MATCH(('Installed UEC'!$B10-'Installed UEC'!AT$4+1),Age,0)))</f>
        <v>0</v>
      </c>
      <c r="AU10" s="156">
        <f>IF(ISNA(INDEX('Stock Model'!$C$9:$T$53,MATCH('Installed UEC'!$B10,year,0),MATCH(('Installed UEC'!$B10-'Installed UEC'!AU$4+1),Age,0))),0,INDEX('Stock Model'!$C$9:$T$53,MATCH('Installed UEC'!$B10,year,0),MATCH(('Installed UEC'!$B10-'Installed UEC'!AU$4+1),Age,0)))</f>
        <v>0</v>
      </c>
      <c r="AV10" s="51">
        <f t="shared" ca="1" si="2"/>
        <v>655407.94704448374</v>
      </c>
      <c r="AW10" s="51" t="str">
        <f ca="1">IF(AV10=SUM('Stock Model'!C14:T14),"OK","Error")</f>
        <v>OK</v>
      </c>
    </row>
    <row r="11" spans="1:49">
      <c r="A11" s="254"/>
      <c r="B11" s="51">
        <f>'Stock Model'!B15</f>
        <v>1996</v>
      </c>
      <c r="C11" s="156">
        <f ca="1">IF(ISNA(INDEX('Stock Model'!$C$9:$T$53,MATCH('Installed UEC'!$B11,year,0),MATCH(('Installed UEC'!$B11-'Installed UEC'!C$4+1),Age,0))),0,INDEX('Stock Model'!$C$9:$T$53,MATCH('Installed UEC'!$B11,year,0),MATCH(('Installed UEC'!$B11-'Installed UEC'!C$4+1),Age,0)))</f>
        <v>0</v>
      </c>
      <c r="D11" s="156">
        <f ca="1">IF(ISNA(INDEX('Stock Model'!$C$9:$T$53,MATCH('Installed UEC'!$B11,year,0),MATCH(('Installed UEC'!$B11-'Installed UEC'!D$4+1),Age,0))),0,INDEX('Stock Model'!$C$9:$T$53,MATCH('Installed UEC'!$B11,year,0),MATCH(('Installed UEC'!$B11-'Installed UEC'!D$4+1),Age,0)))</f>
        <v>131058.85071473589</v>
      </c>
      <c r="E11" s="156">
        <f ca="1">IF(ISNA(INDEX('Stock Model'!$C$9:$T$53,MATCH('Installed UEC'!$B11,year,0),MATCH(('Installed UEC'!$B11-'Installed UEC'!E$4+1),Age,0))),0,INDEX('Stock Model'!$C$9:$T$53,MATCH('Installed UEC'!$B11,year,0),MATCH(('Installed UEC'!$B11-'Installed UEC'!E$4+1),Age,0)))</f>
        <v>131150.60963527369</v>
      </c>
      <c r="F11" s="156">
        <f ca="1">IF(ISNA(INDEX('Stock Model'!$C$9:$T$53,MATCH('Installed UEC'!$B11,year,0),MATCH(('Installed UEC'!$B11-'Installed UEC'!F$4+1),Age,0))),0,INDEX('Stock Model'!$C$9:$T$53,MATCH('Installed UEC'!$B11,year,0),MATCH(('Installed UEC'!$B11-'Installed UEC'!F$4+1),Age,0)))</f>
        <v>131129.49707344314</v>
      </c>
      <c r="G11" s="156">
        <f ca="1">IF(ISNA(INDEX('Stock Model'!$C$9:$T$53,MATCH('Installed UEC'!$B11,year,0),MATCH(('Installed UEC'!$B11-'Installed UEC'!G$4+1),Age,0))),0,INDEX('Stock Model'!$C$9:$T$53,MATCH('Installed UEC'!$B11,year,0),MATCH(('Installed UEC'!$B11-'Installed UEC'!G$4+1),Age,0)))</f>
        <v>131077.88206200331</v>
      </c>
      <c r="H11" s="156">
        <f ca="1">IF(ISNA(INDEX('Stock Model'!$C$9:$T$53,MATCH('Installed UEC'!$B11,year,0),MATCH(('Installed UEC'!$B11-'Installed UEC'!H$4+1),Age,0))),0,INDEX('Stock Model'!$C$9:$T$53,MATCH('Installed UEC'!$B11,year,0),MATCH(('Installed UEC'!$B11-'Installed UEC'!H$4+1),Age,0)))</f>
        <v>130991.10755902769</v>
      </c>
      <c r="I11" s="156">
        <f ca="1">IF(ISNA(INDEX('Stock Model'!$C$9:$T$53,MATCH('Installed UEC'!$B11,year,0),MATCH(('Installed UEC'!$B11-'Installed UEC'!I$4+1),Age,0))),0,INDEX('Stock Model'!$C$9:$T$53,MATCH('Installed UEC'!$B11,year,0),MATCH(('Installed UEC'!$B11-'Installed UEC'!I$4+1),Age,0)))</f>
        <v>130945.15724393162</v>
      </c>
      <c r="J11" s="156">
        <f>IF(ISNA(INDEX('Stock Model'!$C$9:$T$53,MATCH('Installed UEC'!$B11,year,0),MATCH(('Installed UEC'!$B11-'Installed UEC'!J$4+1),Age,0))),0,INDEX('Stock Model'!$C$9:$T$53,MATCH('Installed UEC'!$B11,year,0),MATCH(('Installed UEC'!$B11-'Installed UEC'!J$4+1),Age,0)))</f>
        <v>0</v>
      </c>
      <c r="K11" s="156">
        <f>IF(ISNA(INDEX('Stock Model'!$C$9:$T$53,MATCH('Installed UEC'!$B11,year,0),MATCH(('Installed UEC'!$B11-'Installed UEC'!K$4+1),Age,0))),0,INDEX('Stock Model'!$C$9:$T$53,MATCH('Installed UEC'!$B11,year,0),MATCH(('Installed UEC'!$B11-'Installed UEC'!K$4+1),Age,0)))</f>
        <v>0</v>
      </c>
      <c r="L11" s="156">
        <f>IF(ISNA(INDEX('Stock Model'!$C$9:$T$53,MATCH('Installed UEC'!$B11,year,0),MATCH(('Installed UEC'!$B11-'Installed UEC'!L$4+1),Age,0))),0,INDEX('Stock Model'!$C$9:$T$53,MATCH('Installed UEC'!$B11,year,0),MATCH(('Installed UEC'!$B11-'Installed UEC'!L$4+1),Age,0)))</f>
        <v>0</v>
      </c>
      <c r="M11" s="156">
        <f>IF(ISNA(INDEX('Stock Model'!$C$9:$T$53,MATCH('Installed UEC'!$B11,year,0),MATCH(('Installed UEC'!$B11-'Installed UEC'!M$4+1),Age,0))),0,INDEX('Stock Model'!$C$9:$T$53,MATCH('Installed UEC'!$B11,year,0),MATCH(('Installed UEC'!$B11-'Installed UEC'!M$4+1),Age,0)))</f>
        <v>0</v>
      </c>
      <c r="N11" s="156">
        <f>IF(ISNA(INDEX('Stock Model'!$C$9:$T$53,MATCH('Installed UEC'!$B11,year,0),MATCH(('Installed UEC'!$B11-'Installed UEC'!N$4+1),Age,0))),0,INDEX('Stock Model'!$C$9:$T$53,MATCH('Installed UEC'!$B11,year,0),MATCH(('Installed UEC'!$B11-'Installed UEC'!N$4+1),Age,0)))</f>
        <v>0</v>
      </c>
      <c r="O11" s="156">
        <f>IF(ISNA(INDEX('Stock Model'!$C$9:$T$53,MATCH('Installed UEC'!$B11,year,0),MATCH(('Installed UEC'!$B11-'Installed UEC'!O$4+1),Age,0))),0,INDEX('Stock Model'!$C$9:$T$53,MATCH('Installed UEC'!$B11,year,0),MATCH(('Installed UEC'!$B11-'Installed UEC'!O$4+1),Age,0)))</f>
        <v>0</v>
      </c>
      <c r="P11" s="156">
        <f>IF(ISNA(INDEX('Stock Model'!$C$9:$T$53,MATCH('Installed UEC'!$B11,year,0),MATCH(('Installed UEC'!$B11-'Installed UEC'!P$4+1),Age,0))),0,INDEX('Stock Model'!$C$9:$T$53,MATCH('Installed UEC'!$B11,year,0),MATCH(('Installed UEC'!$B11-'Installed UEC'!P$4+1),Age,0)))</f>
        <v>0</v>
      </c>
      <c r="Q11" s="156">
        <f>IF(ISNA(INDEX('Stock Model'!$C$9:$T$53,MATCH('Installed UEC'!$B11,year,0),MATCH(('Installed UEC'!$B11-'Installed UEC'!Q$4+1),Age,0))),0,INDEX('Stock Model'!$C$9:$T$53,MATCH('Installed UEC'!$B11,year,0),MATCH(('Installed UEC'!$B11-'Installed UEC'!Q$4+1),Age,0)))</f>
        <v>0</v>
      </c>
      <c r="R11" s="156">
        <f>IF(ISNA(INDEX('Stock Model'!$C$9:$T$53,MATCH('Installed UEC'!$B11,year,0),MATCH(('Installed UEC'!$B11-'Installed UEC'!R$4+1),Age,0))),0,INDEX('Stock Model'!$C$9:$T$53,MATCH('Installed UEC'!$B11,year,0),MATCH(('Installed UEC'!$B11-'Installed UEC'!R$4+1),Age,0)))</f>
        <v>0</v>
      </c>
      <c r="S11" s="156">
        <f>IF(ISNA(INDEX('Stock Model'!$C$9:$T$53,MATCH('Installed UEC'!$B11,year,0),MATCH(('Installed UEC'!$B11-'Installed UEC'!S$4+1),Age,0))),0,INDEX('Stock Model'!$C$9:$T$53,MATCH('Installed UEC'!$B11,year,0),MATCH(('Installed UEC'!$B11-'Installed UEC'!S$4+1),Age,0)))</f>
        <v>0</v>
      </c>
      <c r="T11" s="156">
        <f>IF(ISNA(INDEX('Stock Model'!$C$9:$T$53,MATCH('Installed UEC'!$B11,year,0),MATCH(('Installed UEC'!$B11-'Installed UEC'!T$4+1),Age,0))),0,INDEX('Stock Model'!$C$9:$T$53,MATCH('Installed UEC'!$B11,year,0),MATCH(('Installed UEC'!$B11-'Installed UEC'!T$4+1),Age,0)))</f>
        <v>0</v>
      </c>
      <c r="U11" s="156">
        <f>IF(ISNA(INDEX('Stock Model'!$C$9:$T$53,MATCH('Installed UEC'!$B11,year,0),MATCH(('Installed UEC'!$B11-'Installed UEC'!U$4+1),Age,0))),0,INDEX('Stock Model'!$C$9:$T$53,MATCH('Installed UEC'!$B11,year,0),MATCH(('Installed UEC'!$B11-'Installed UEC'!U$4+1),Age,0)))</f>
        <v>0</v>
      </c>
      <c r="V11" s="156">
        <f>IF(ISNA(INDEX('Stock Model'!$C$9:$T$53,MATCH('Installed UEC'!$B11,year,0),MATCH(('Installed UEC'!$B11-'Installed UEC'!V$4+1),Age,0))),0,INDEX('Stock Model'!$C$9:$T$53,MATCH('Installed UEC'!$B11,year,0),MATCH(('Installed UEC'!$B11-'Installed UEC'!V$4+1),Age,0)))</f>
        <v>0</v>
      </c>
      <c r="W11" s="156">
        <f>IF(ISNA(INDEX('Stock Model'!$C$9:$T$53,MATCH('Installed UEC'!$B11,year,0),MATCH(('Installed UEC'!$B11-'Installed UEC'!W$4+1),Age,0))),0,INDEX('Stock Model'!$C$9:$T$53,MATCH('Installed UEC'!$B11,year,0),MATCH(('Installed UEC'!$B11-'Installed UEC'!W$4+1),Age,0)))</f>
        <v>0</v>
      </c>
      <c r="X11" s="156">
        <f>IF(ISNA(INDEX('Stock Model'!$C$9:$T$53,MATCH('Installed UEC'!$B11,year,0),MATCH(('Installed UEC'!$B11-'Installed UEC'!X$4+1),Age,0))),0,INDEX('Stock Model'!$C$9:$T$53,MATCH('Installed UEC'!$B11,year,0),MATCH(('Installed UEC'!$B11-'Installed UEC'!X$4+1),Age,0)))</f>
        <v>0</v>
      </c>
      <c r="Y11" s="156">
        <f>IF(ISNA(INDEX('Stock Model'!$C$9:$T$53,MATCH('Installed UEC'!$B11,year,0),MATCH(('Installed UEC'!$B11-'Installed UEC'!Y$4+1),Age,0))),0,INDEX('Stock Model'!$C$9:$T$53,MATCH('Installed UEC'!$B11,year,0),MATCH(('Installed UEC'!$B11-'Installed UEC'!Y$4+1),Age,0)))</f>
        <v>0</v>
      </c>
      <c r="Z11" s="156">
        <f>IF(ISNA(INDEX('Stock Model'!$C$9:$T$53,MATCH('Installed UEC'!$B11,year,0),MATCH(('Installed UEC'!$B11-'Installed UEC'!Z$4+1),Age,0))),0,INDEX('Stock Model'!$C$9:$T$53,MATCH('Installed UEC'!$B11,year,0),MATCH(('Installed UEC'!$B11-'Installed UEC'!Z$4+1),Age,0)))</f>
        <v>0</v>
      </c>
      <c r="AA11" s="156">
        <f>IF(ISNA(INDEX('Stock Model'!$C$9:$T$53,MATCH('Installed UEC'!$B11,year,0),MATCH(('Installed UEC'!$B11-'Installed UEC'!AA$4+1),Age,0))),0,INDEX('Stock Model'!$C$9:$T$53,MATCH('Installed UEC'!$B11,year,0),MATCH(('Installed UEC'!$B11-'Installed UEC'!AA$4+1),Age,0)))</f>
        <v>0</v>
      </c>
      <c r="AB11" s="156">
        <f>IF(ISNA(INDEX('Stock Model'!$C$9:$T$53,MATCH('Installed UEC'!$B11,year,0),MATCH(('Installed UEC'!$B11-'Installed UEC'!AB$4+1),Age,0))),0,INDEX('Stock Model'!$C$9:$T$53,MATCH('Installed UEC'!$B11,year,0),MATCH(('Installed UEC'!$B11-'Installed UEC'!AB$4+1),Age,0)))</f>
        <v>0</v>
      </c>
      <c r="AC11" s="156">
        <f>IF(ISNA(INDEX('Stock Model'!$C$9:$T$53,MATCH('Installed UEC'!$B11,year,0),MATCH(('Installed UEC'!$B11-'Installed UEC'!AC$4+1),Age,0))),0,INDEX('Stock Model'!$C$9:$T$53,MATCH('Installed UEC'!$B11,year,0),MATCH(('Installed UEC'!$B11-'Installed UEC'!AC$4+1),Age,0)))</f>
        <v>0</v>
      </c>
      <c r="AD11" s="156">
        <f>IF(ISNA(INDEX('Stock Model'!$C$9:$T$53,MATCH('Installed UEC'!$B11,year,0),MATCH(('Installed UEC'!$B11-'Installed UEC'!AD$4+1),Age,0))),0,INDEX('Stock Model'!$C$9:$T$53,MATCH('Installed UEC'!$B11,year,0),MATCH(('Installed UEC'!$B11-'Installed UEC'!AD$4+1),Age,0)))</f>
        <v>0</v>
      </c>
      <c r="AE11" s="156">
        <f>IF(ISNA(INDEX('Stock Model'!$C$9:$T$53,MATCH('Installed UEC'!$B11,year,0),MATCH(('Installed UEC'!$B11-'Installed UEC'!AE$4+1),Age,0))),0,INDEX('Stock Model'!$C$9:$T$53,MATCH('Installed UEC'!$B11,year,0),MATCH(('Installed UEC'!$B11-'Installed UEC'!AE$4+1),Age,0)))</f>
        <v>0</v>
      </c>
      <c r="AF11" s="156">
        <f>IF(ISNA(INDEX('Stock Model'!$C$9:$T$53,MATCH('Installed UEC'!$B11,year,0),MATCH(('Installed UEC'!$B11-'Installed UEC'!AF$4+1),Age,0))),0,INDEX('Stock Model'!$C$9:$T$53,MATCH('Installed UEC'!$B11,year,0),MATCH(('Installed UEC'!$B11-'Installed UEC'!AF$4+1),Age,0)))</f>
        <v>0</v>
      </c>
      <c r="AG11" s="156">
        <f>IF(ISNA(INDEX('Stock Model'!$C$9:$T$53,MATCH('Installed UEC'!$B11,year,0),MATCH(('Installed UEC'!$B11-'Installed UEC'!AG$4+1),Age,0))),0,INDEX('Stock Model'!$C$9:$T$53,MATCH('Installed UEC'!$B11,year,0),MATCH(('Installed UEC'!$B11-'Installed UEC'!AG$4+1),Age,0)))</f>
        <v>0</v>
      </c>
      <c r="AH11" s="156">
        <f>IF(ISNA(INDEX('Stock Model'!$C$9:$T$53,MATCH('Installed UEC'!$B11,year,0),MATCH(('Installed UEC'!$B11-'Installed UEC'!AH$4+1),Age,0))),0,INDEX('Stock Model'!$C$9:$T$53,MATCH('Installed UEC'!$B11,year,0),MATCH(('Installed UEC'!$B11-'Installed UEC'!AH$4+1),Age,0)))</f>
        <v>0</v>
      </c>
      <c r="AI11" s="156">
        <f>IF(ISNA(INDEX('Stock Model'!$C$9:$T$53,MATCH('Installed UEC'!$B11,year,0),MATCH(('Installed UEC'!$B11-'Installed UEC'!AI$4+1),Age,0))),0,INDEX('Stock Model'!$C$9:$T$53,MATCH('Installed UEC'!$B11,year,0),MATCH(('Installed UEC'!$B11-'Installed UEC'!AI$4+1),Age,0)))</f>
        <v>0</v>
      </c>
      <c r="AJ11" s="156">
        <f>IF(ISNA(INDEX('Stock Model'!$C$9:$T$53,MATCH('Installed UEC'!$B11,year,0),MATCH(('Installed UEC'!$B11-'Installed UEC'!AJ$4+1),Age,0))),0,INDEX('Stock Model'!$C$9:$T$53,MATCH('Installed UEC'!$B11,year,0),MATCH(('Installed UEC'!$B11-'Installed UEC'!AJ$4+1),Age,0)))</f>
        <v>0</v>
      </c>
      <c r="AK11" s="156">
        <f>IF(ISNA(INDEX('Stock Model'!$C$9:$T$53,MATCH('Installed UEC'!$B11,year,0),MATCH(('Installed UEC'!$B11-'Installed UEC'!AK$4+1),Age,0))),0,INDEX('Stock Model'!$C$9:$T$53,MATCH('Installed UEC'!$B11,year,0),MATCH(('Installed UEC'!$B11-'Installed UEC'!AK$4+1),Age,0)))</f>
        <v>0</v>
      </c>
      <c r="AL11" s="156">
        <f>IF(ISNA(INDEX('Stock Model'!$C$9:$T$53,MATCH('Installed UEC'!$B11,year,0),MATCH(('Installed UEC'!$B11-'Installed UEC'!AL$4+1),Age,0))),0,INDEX('Stock Model'!$C$9:$T$53,MATCH('Installed UEC'!$B11,year,0),MATCH(('Installed UEC'!$B11-'Installed UEC'!AL$4+1),Age,0)))</f>
        <v>0</v>
      </c>
      <c r="AM11" s="156">
        <f>IF(ISNA(INDEX('Stock Model'!$C$9:$T$53,MATCH('Installed UEC'!$B11,year,0),MATCH(('Installed UEC'!$B11-'Installed UEC'!AM$4+1),Age,0))),0,INDEX('Stock Model'!$C$9:$T$53,MATCH('Installed UEC'!$B11,year,0),MATCH(('Installed UEC'!$B11-'Installed UEC'!AM$4+1),Age,0)))</f>
        <v>0</v>
      </c>
      <c r="AN11" s="156">
        <f>IF(ISNA(INDEX('Stock Model'!$C$9:$T$53,MATCH('Installed UEC'!$B11,year,0),MATCH(('Installed UEC'!$B11-'Installed UEC'!AN$4+1),Age,0))),0,INDEX('Stock Model'!$C$9:$T$53,MATCH('Installed UEC'!$B11,year,0),MATCH(('Installed UEC'!$B11-'Installed UEC'!AN$4+1),Age,0)))</f>
        <v>0</v>
      </c>
      <c r="AO11" s="156">
        <f>IF(ISNA(INDEX('Stock Model'!$C$9:$T$53,MATCH('Installed UEC'!$B11,year,0),MATCH(('Installed UEC'!$B11-'Installed UEC'!AO$4+1),Age,0))),0,INDEX('Stock Model'!$C$9:$T$53,MATCH('Installed UEC'!$B11,year,0),MATCH(('Installed UEC'!$B11-'Installed UEC'!AO$4+1),Age,0)))</f>
        <v>0</v>
      </c>
      <c r="AP11" s="156">
        <f>IF(ISNA(INDEX('Stock Model'!$C$9:$T$53,MATCH('Installed UEC'!$B11,year,0),MATCH(('Installed UEC'!$B11-'Installed UEC'!AP$4+1),Age,0))),0,INDEX('Stock Model'!$C$9:$T$53,MATCH('Installed UEC'!$B11,year,0),MATCH(('Installed UEC'!$B11-'Installed UEC'!AP$4+1),Age,0)))</f>
        <v>0</v>
      </c>
      <c r="AQ11" s="156">
        <f>IF(ISNA(INDEX('Stock Model'!$C$9:$T$53,MATCH('Installed UEC'!$B11,year,0),MATCH(('Installed UEC'!$B11-'Installed UEC'!AQ$4+1),Age,0))),0,INDEX('Stock Model'!$C$9:$T$53,MATCH('Installed UEC'!$B11,year,0),MATCH(('Installed UEC'!$B11-'Installed UEC'!AQ$4+1),Age,0)))</f>
        <v>0</v>
      </c>
      <c r="AR11" s="156">
        <f>IF(ISNA(INDEX('Stock Model'!$C$9:$T$53,MATCH('Installed UEC'!$B11,year,0),MATCH(('Installed UEC'!$B11-'Installed UEC'!AR$4+1),Age,0))),0,INDEX('Stock Model'!$C$9:$T$53,MATCH('Installed UEC'!$B11,year,0),MATCH(('Installed UEC'!$B11-'Installed UEC'!AR$4+1),Age,0)))</f>
        <v>0</v>
      </c>
      <c r="AS11" s="156">
        <f>IF(ISNA(INDEX('Stock Model'!$C$9:$T$53,MATCH('Installed UEC'!$B11,year,0),MATCH(('Installed UEC'!$B11-'Installed UEC'!AS$4+1),Age,0))),0,INDEX('Stock Model'!$C$9:$T$53,MATCH('Installed UEC'!$B11,year,0),MATCH(('Installed UEC'!$B11-'Installed UEC'!AS$4+1),Age,0)))</f>
        <v>0</v>
      </c>
      <c r="AT11" s="156">
        <f>IF(ISNA(INDEX('Stock Model'!$C$9:$T$53,MATCH('Installed UEC'!$B11,year,0),MATCH(('Installed UEC'!$B11-'Installed UEC'!AT$4+1),Age,0))),0,INDEX('Stock Model'!$C$9:$T$53,MATCH('Installed UEC'!$B11,year,0),MATCH(('Installed UEC'!$B11-'Installed UEC'!AT$4+1),Age,0)))</f>
        <v>0</v>
      </c>
      <c r="AU11" s="156">
        <f>IF(ISNA(INDEX('Stock Model'!$C$9:$T$53,MATCH('Installed UEC'!$B11,year,0),MATCH(('Installed UEC'!$B11-'Installed UEC'!AU$4+1),Age,0))),0,INDEX('Stock Model'!$C$9:$T$53,MATCH('Installed UEC'!$B11,year,0),MATCH(('Installed UEC'!$B11-'Installed UEC'!AU$4+1),Age,0)))</f>
        <v>0</v>
      </c>
      <c r="AV11" s="51">
        <f t="shared" ca="1" si="2"/>
        <v>786353.1042884154</v>
      </c>
      <c r="AW11" s="51" t="str">
        <f ca="1">IF(AV11=SUM('Stock Model'!C15:T15),"OK","Error")</f>
        <v>OK</v>
      </c>
    </row>
    <row r="12" spans="1:49">
      <c r="A12" s="254"/>
      <c r="B12" s="51">
        <f>'Stock Model'!B16</f>
        <v>1997</v>
      </c>
      <c r="C12" s="156">
        <f ca="1">IF(ISNA(INDEX('Stock Model'!$C$9:$T$53,MATCH('Installed UEC'!$B12,year,0),MATCH(('Installed UEC'!$B12-'Installed UEC'!C$4+1),Age,0))),0,INDEX('Stock Model'!$C$9:$T$53,MATCH('Installed UEC'!$B12,year,0),MATCH(('Installed UEC'!$B12-'Installed UEC'!C$4+1),Age,0)))</f>
        <v>0</v>
      </c>
      <c r="D12" s="156">
        <f ca="1">IF(ISNA(INDEX('Stock Model'!$C$9:$T$53,MATCH('Installed UEC'!$B12,year,0),MATCH(('Installed UEC'!$B12-'Installed UEC'!D$4+1),Age,0))),0,INDEX('Stock Model'!$C$9:$T$53,MATCH('Installed UEC'!$B12,year,0),MATCH(('Installed UEC'!$B12-'Installed UEC'!D$4+1),Age,0)))</f>
        <v>131058.85071473589</v>
      </c>
      <c r="E12" s="156">
        <f ca="1">IF(ISNA(INDEX('Stock Model'!$C$9:$T$53,MATCH('Installed UEC'!$B12,year,0),MATCH(('Installed UEC'!$B12-'Installed UEC'!E$4+1),Age,0))),0,INDEX('Stock Model'!$C$9:$T$53,MATCH('Installed UEC'!$B12,year,0),MATCH(('Installed UEC'!$B12-'Installed UEC'!E$4+1),Age,0)))</f>
        <v>131150.60963527369</v>
      </c>
      <c r="F12" s="156">
        <f ca="1">IF(ISNA(INDEX('Stock Model'!$C$9:$T$53,MATCH('Installed UEC'!$B12,year,0),MATCH(('Installed UEC'!$B12-'Installed UEC'!F$4+1),Age,0))),0,INDEX('Stock Model'!$C$9:$T$53,MATCH('Installed UEC'!$B12,year,0),MATCH(('Installed UEC'!$B12-'Installed UEC'!F$4+1),Age,0)))</f>
        <v>131129.49707344314</v>
      </c>
      <c r="G12" s="156">
        <f ca="1">IF(ISNA(INDEX('Stock Model'!$C$9:$T$53,MATCH('Installed UEC'!$B12,year,0),MATCH(('Installed UEC'!$B12-'Installed UEC'!G$4+1),Age,0))),0,INDEX('Stock Model'!$C$9:$T$53,MATCH('Installed UEC'!$B12,year,0),MATCH(('Installed UEC'!$B12-'Installed UEC'!G$4+1),Age,0)))</f>
        <v>131077.88206200331</v>
      </c>
      <c r="H12" s="156">
        <f ca="1">IF(ISNA(INDEX('Stock Model'!$C$9:$T$53,MATCH('Installed UEC'!$B12,year,0),MATCH(('Installed UEC'!$B12-'Installed UEC'!H$4+1),Age,0))),0,INDEX('Stock Model'!$C$9:$T$53,MATCH('Installed UEC'!$B12,year,0),MATCH(('Installed UEC'!$B12-'Installed UEC'!H$4+1),Age,0)))</f>
        <v>130991.10755902769</v>
      </c>
      <c r="I12" s="156">
        <f ca="1">IF(ISNA(INDEX('Stock Model'!$C$9:$T$53,MATCH('Installed UEC'!$B12,year,0),MATCH(('Installed UEC'!$B12-'Installed UEC'!I$4+1),Age,0))),0,INDEX('Stock Model'!$C$9:$T$53,MATCH('Installed UEC'!$B12,year,0),MATCH(('Installed UEC'!$B12-'Installed UEC'!I$4+1),Age,0)))</f>
        <v>130945.15724393162</v>
      </c>
      <c r="J12" s="156">
        <f ca="1">IF(ISNA(INDEX('Stock Model'!$C$9:$T$53,MATCH('Installed UEC'!$B12,year,0),MATCH(('Installed UEC'!$B12-'Installed UEC'!J$4+1),Age,0))),0,INDEX('Stock Model'!$C$9:$T$53,MATCH('Installed UEC'!$B12,year,0),MATCH(('Installed UEC'!$B12-'Installed UEC'!J$4+1),Age,0)))</f>
        <v>131609.40423796279</v>
      </c>
      <c r="K12" s="156">
        <f>IF(ISNA(INDEX('Stock Model'!$C$9:$T$53,MATCH('Installed UEC'!$B12,year,0),MATCH(('Installed UEC'!$B12-'Installed UEC'!K$4+1),Age,0))),0,INDEX('Stock Model'!$C$9:$T$53,MATCH('Installed UEC'!$B12,year,0),MATCH(('Installed UEC'!$B12-'Installed UEC'!K$4+1),Age,0)))</f>
        <v>0</v>
      </c>
      <c r="L12" s="156">
        <f>IF(ISNA(INDEX('Stock Model'!$C$9:$T$53,MATCH('Installed UEC'!$B12,year,0),MATCH(('Installed UEC'!$B12-'Installed UEC'!L$4+1),Age,0))),0,INDEX('Stock Model'!$C$9:$T$53,MATCH('Installed UEC'!$B12,year,0),MATCH(('Installed UEC'!$B12-'Installed UEC'!L$4+1),Age,0)))</f>
        <v>0</v>
      </c>
      <c r="M12" s="156">
        <f>IF(ISNA(INDEX('Stock Model'!$C$9:$T$53,MATCH('Installed UEC'!$B12,year,0),MATCH(('Installed UEC'!$B12-'Installed UEC'!M$4+1),Age,0))),0,INDEX('Stock Model'!$C$9:$T$53,MATCH('Installed UEC'!$B12,year,0),MATCH(('Installed UEC'!$B12-'Installed UEC'!M$4+1),Age,0)))</f>
        <v>0</v>
      </c>
      <c r="N12" s="156">
        <f>IF(ISNA(INDEX('Stock Model'!$C$9:$T$53,MATCH('Installed UEC'!$B12,year,0),MATCH(('Installed UEC'!$B12-'Installed UEC'!N$4+1),Age,0))),0,INDEX('Stock Model'!$C$9:$T$53,MATCH('Installed UEC'!$B12,year,0),MATCH(('Installed UEC'!$B12-'Installed UEC'!N$4+1),Age,0)))</f>
        <v>0</v>
      </c>
      <c r="O12" s="156">
        <f>IF(ISNA(INDEX('Stock Model'!$C$9:$T$53,MATCH('Installed UEC'!$B12,year,0),MATCH(('Installed UEC'!$B12-'Installed UEC'!O$4+1),Age,0))),0,INDEX('Stock Model'!$C$9:$T$53,MATCH('Installed UEC'!$B12,year,0),MATCH(('Installed UEC'!$B12-'Installed UEC'!O$4+1),Age,0)))</f>
        <v>0</v>
      </c>
      <c r="P12" s="156">
        <f>IF(ISNA(INDEX('Stock Model'!$C$9:$T$53,MATCH('Installed UEC'!$B12,year,0),MATCH(('Installed UEC'!$B12-'Installed UEC'!P$4+1),Age,0))),0,INDEX('Stock Model'!$C$9:$T$53,MATCH('Installed UEC'!$B12,year,0),MATCH(('Installed UEC'!$B12-'Installed UEC'!P$4+1),Age,0)))</f>
        <v>0</v>
      </c>
      <c r="Q12" s="156">
        <f>IF(ISNA(INDEX('Stock Model'!$C$9:$T$53,MATCH('Installed UEC'!$B12,year,0),MATCH(('Installed UEC'!$B12-'Installed UEC'!Q$4+1),Age,0))),0,INDEX('Stock Model'!$C$9:$T$53,MATCH('Installed UEC'!$B12,year,0),MATCH(('Installed UEC'!$B12-'Installed UEC'!Q$4+1),Age,0)))</f>
        <v>0</v>
      </c>
      <c r="R12" s="156">
        <f>IF(ISNA(INDEX('Stock Model'!$C$9:$T$53,MATCH('Installed UEC'!$B12,year,0),MATCH(('Installed UEC'!$B12-'Installed UEC'!R$4+1),Age,0))),0,INDEX('Stock Model'!$C$9:$T$53,MATCH('Installed UEC'!$B12,year,0),MATCH(('Installed UEC'!$B12-'Installed UEC'!R$4+1),Age,0)))</f>
        <v>0</v>
      </c>
      <c r="S12" s="156">
        <f>IF(ISNA(INDEX('Stock Model'!$C$9:$T$53,MATCH('Installed UEC'!$B12,year,0),MATCH(('Installed UEC'!$B12-'Installed UEC'!S$4+1),Age,0))),0,INDEX('Stock Model'!$C$9:$T$53,MATCH('Installed UEC'!$B12,year,0),MATCH(('Installed UEC'!$B12-'Installed UEC'!S$4+1),Age,0)))</f>
        <v>0</v>
      </c>
      <c r="T12" s="156">
        <f>IF(ISNA(INDEX('Stock Model'!$C$9:$T$53,MATCH('Installed UEC'!$B12,year,0),MATCH(('Installed UEC'!$B12-'Installed UEC'!T$4+1),Age,0))),0,INDEX('Stock Model'!$C$9:$T$53,MATCH('Installed UEC'!$B12,year,0),MATCH(('Installed UEC'!$B12-'Installed UEC'!T$4+1),Age,0)))</f>
        <v>0</v>
      </c>
      <c r="U12" s="156">
        <f>IF(ISNA(INDEX('Stock Model'!$C$9:$T$53,MATCH('Installed UEC'!$B12,year,0),MATCH(('Installed UEC'!$B12-'Installed UEC'!U$4+1),Age,0))),0,INDEX('Stock Model'!$C$9:$T$53,MATCH('Installed UEC'!$B12,year,0),MATCH(('Installed UEC'!$B12-'Installed UEC'!U$4+1),Age,0)))</f>
        <v>0</v>
      </c>
      <c r="V12" s="156">
        <f>IF(ISNA(INDEX('Stock Model'!$C$9:$T$53,MATCH('Installed UEC'!$B12,year,0),MATCH(('Installed UEC'!$B12-'Installed UEC'!V$4+1),Age,0))),0,INDEX('Stock Model'!$C$9:$T$53,MATCH('Installed UEC'!$B12,year,0),MATCH(('Installed UEC'!$B12-'Installed UEC'!V$4+1),Age,0)))</f>
        <v>0</v>
      </c>
      <c r="W12" s="156">
        <f>IF(ISNA(INDEX('Stock Model'!$C$9:$T$53,MATCH('Installed UEC'!$B12,year,0),MATCH(('Installed UEC'!$B12-'Installed UEC'!W$4+1),Age,0))),0,INDEX('Stock Model'!$C$9:$T$53,MATCH('Installed UEC'!$B12,year,0),MATCH(('Installed UEC'!$B12-'Installed UEC'!W$4+1),Age,0)))</f>
        <v>0</v>
      </c>
      <c r="X12" s="156">
        <f>IF(ISNA(INDEX('Stock Model'!$C$9:$T$53,MATCH('Installed UEC'!$B12,year,0),MATCH(('Installed UEC'!$B12-'Installed UEC'!X$4+1),Age,0))),0,INDEX('Stock Model'!$C$9:$T$53,MATCH('Installed UEC'!$B12,year,0),MATCH(('Installed UEC'!$B12-'Installed UEC'!X$4+1),Age,0)))</f>
        <v>0</v>
      </c>
      <c r="Y12" s="156">
        <f>IF(ISNA(INDEX('Stock Model'!$C$9:$T$53,MATCH('Installed UEC'!$B12,year,0),MATCH(('Installed UEC'!$B12-'Installed UEC'!Y$4+1),Age,0))),0,INDEX('Stock Model'!$C$9:$T$53,MATCH('Installed UEC'!$B12,year,0),MATCH(('Installed UEC'!$B12-'Installed UEC'!Y$4+1),Age,0)))</f>
        <v>0</v>
      </c>
      <c r="Z12" s="156">
        <f>IF(ISNA(INDEX('Stock Model'!$C$9:$T$53,MATCH('Installed UEC'!$B12,year,0),MATCH(('Installed UEC'!$B12-'Installed UEC'!Z$4+1),Age,0))),0,INDEX('Stock Model'!$C$9:$T$53,MATCH('Installed UEC'!$B12,year,0),MATCH(('Installed UEC'!$B12-'Installed UEC'!Z$4+1),Age,0)))</f>
        <v>0</v>
      </c>
      <c r="AA12" s="156">
        <f>IF(ISNA(INDEX('Stock Model'!$C$9:$T$53,MATCH('Installed UEC'!$B12,year,0),MATCH(('Installed UEC'!$B12-'Installed UEC'!AA$4+1),Age,0))),0,INDEX('Stock Model'!$C$9:$T$53,MATCH('Installed UEC'!$B12,year,0),MATCH(('Installed UEC'!$B12-'Installed UEC'!AA$4+1),Age,0)))</f>
        <v>0</v>
      </c>
      <c r="AB12" s="156">
        <f>IF(ISNA(INDEX('Stock Model'!$C$9:$T$53,MATCH('Installed UEC'!$B12,year,0),MATCH(('Installed UEC'!$B12-'Installed UEC'!AB$4+1),Age,0))),0,INDEX('Stock Model'!$C$9:$T$53,MATCH('Installed UEC'!$B12,year,0),MATCH(('Installed UEC'!$B12-'Installed UEC'!AB$4+1),Age,0)))</f>
        <v>0</v>
      </c>
      <c r="AC12" s="156">
        <f>IF(ISNA(INDEX('Stock Model'!$C$9:$T$53,MATCH('Installed UEC'!$B12,year,0),MATCH(('Installed UEC'!$B12-'Installed UEC'!AC$4+1),Age,0))),0,INDEX('Stock Model'!$C$9:$T$53,MATCH('Installed UEC'!$B12,year,0),MATCH(('Installed UEC'!$B12-'Installed UEC'!AC$4+1),Age,0)))</f>
        <v>0</v>
      </c>
      <c r="AD12" s="156">
        <f>IF(ISNA(INDEX('Stock Model'!$C$9:$T$53,MATCH('Installed UEC'!$B12,year,0),MATCH(('Installed UEC'!$B12-'Installed UEC'!AD$4+1),Age,0))),0,INDEX('Stock Model'!$C$9:$T$53,MATCH('Installed UEC'!$B12,year,0),MATCH(('Installed UEC'!$B12-'Installed UEC'!AD$4+1),Age,0)))</f>
        <v>0</v>
      </c>
      <c r="AE12" s="156">
        <f>IF(ISNA(INDEX('Stock Model'!$C$9:$T$53,MATCH('Installed UEC'!$B12,year,0),MATCH(('Installed UEC'!$B12-'Installed UEC'!AE$4+1),Age,0))),0,INDEX('Stock Model'!$C$9:$T$53,MATCH('Installed UEC'!$B12,year,0),MATCH(('Installed UEC'!$B12-'Installed UEC'!AE$4+1),Age,0)))</f>
        <v>0</v>
      </c>
      <c r="AF12" s="156">
        <f>IF(ISNA(INDEX('Stock Model'!$C$9:$T$53,MATCH('Installed UEC'!$B12,year,0),MATCH(('Installed UEC'!$B12-'Installed UEC'!AF$4+1),Age,0))),0,INDEX('Stock Model'!$C$9:$T$53,MATCH('Installed UEC'!$B12,year,0),MATCH(('Installed UEC'!$B12-'Installed UEC'!AF$4+1),Age,0)))</f>
        <v>0</v>
      </c>
      <c r="AG12" s="156">
        <f>IF(ISNA(INDEX('Stock Model'!$C$9:$T$53,MATCH('Installed UEC'!$B12,year,0),MATCH(('Installed UEC'!$B12-'Installed UEC'!AG$4+1),Age,0))),0,INDEX('Stock Model'!$C$9:$T$53,MATCH('Installed UEC'!$B12,year,0),MATCH(('Installed UEC'!$B12-'Installed UEC'!AG$4+1),Age,0)))</f>
        <v>0</v>
      </c>
      <c r="AH12" s="156">
        <f>IF(ISNA(INDEX('Stock Model'!$C$9:$T$53,MATCH('Installed UEC'!$B12,year,0),MATCH(('Installed UEC'!$B12-'Installed UEC'!AH$4+1),Age,0))),0,INDEX('Stock Model'!$C$9:$T$53,MATCH('Installed UEC'!$B12,year,0),MATCH(('Installed UEC'!$B12-'Installed UEC'!AH$4+1),Age,0)))</f>
        <v>0</v>
      </c>
      <c r="AI12" s="156">
        <f>IF(ISNA(INDEX('Stock Model'!$C$9:$T$53,MATCH('Installed UEC'!$B12,year,0),MATCH(('Installed UEC'!$B12-'Installed UEC'!AI$4+1),Age,0))),0,INDEX('Stock Model'!$C$9:$T$53,MATCH('Installed UEC'!$B12,year,0),MATCH(('Installed UEC'!$B12-'Installed UEC'!AI$4+1),Age,0)))</f>
        <v>0</v>
      </c>
      <c r="AJ12" s="156">
        <f>IF(ISNA(INDEX('Stock Model'!$C$9:$T$53,MATCH('Installed UEC'!$B12,year,0),MATCH(('Installed UEC'!$B12-'Installed UEC'!AJ$4+1),Age,0))),0,INDEX('Stock Model'!$C$9:$T$53,MATCH('Installed UEC'!$B12,year,0),MATCH(('Installed UEC'!$B12-'Installed UEC'!AJ$4+1),Age,0)))</f>
        <v>0</v>
      </c>
      <c r="AK12" s="156">
        <f>IF(ISNA(INDEX('Stock Model'!$C$9:$T$53,MATCH('Installed UEC'!$B12,year,0),MATCH(('Installed UEC'!$B12-'Installed UEC'!AK$4+1),Age,0))),0,INDEX('Stock Model'!$C$9:$T$53,MATCH('Installed UEC'!$B12,year,0),MATCH(('Installed UEC'!$B12-'Installed UEC'!AK$4+1),Age,0)))</f>
        <v>0</v>
      </c>
      <c r="AL12" s="156">
        <f>IF(ISNA(INDEX('Stock Model'!$C$9:$T$53,MATCH('Installed UEC'!$B12,year,0),MATCH(('Installed UEC'!$B12-'Installed UEC'!AL$4+1),Age,0))),0,INDEX('Stock Model'!$C$9:$T$53,MATCH('Installed UEC'!$B12,year,0),MATCH(('Installed UEC'!$B12-'Installed UEC'!AL$4+1),Age,0)))</f>
        <v>0</v>
      </c>
      <c r="AM12" s="156">
        <f>IF(ISNA(INDEX('Stock Model'!$C$9:$T$53,MATCH('Installed UEC'!$B12,year,0),MATCH(('Installed UEC'!$B12-'Installed UEC'!AM$4+1),Age,0))),0,INDEX('Stock Model'!$C$9:$T$53,MATCH('Installed UEC'!$B12,year,0),MATCH(('Installed UEC'!$B12-'Installed UEC'!AM$4+1),Age,0)))</f>
        <v>0</v>
      </c>
      <c r="AN12" s="156">
        <f>IF(ISNA(INDEX('Stock Model'!$C$9:$T$53,MATCH('Installed UEC'!$B12,year,0),MATCH(('Installed UEC'!$B12-'Installed UEC'!AN$4+1),Age,0))),0,INDEX('Stock Model'!$C$9:$T$53,MATCH('Installed UEC'!$B12,year,0),MATCH(('Installed UEC'!$B12-'Installed UEC'!AN$4+1),Age,0)))</f>
        <v>0</v>
      </c>
      <c r="AO12" s="156">
        <f>IF(ISNA(INDEX('Stock Model'!$C$9:$T$53,MATCH('Installed UEC'!$B12,year,0),MATCH(('Installed UEC'!$B12-'Installed UEC'!AO$4+1),Age,0))),0,INDEX('Stock Model'!$C$9:$T$53,MATCH('Installed UEC'!$B12,year,0),MATCH(('Installed UEC'!$B12-'Installed UEC'!AO$4+1),Age,0)))</f>
        <v>0</v>
      </c>
      <c r="AP12" s="156">
        <f>IF(ISNA(INDEX('Stock Model'!$C$9:$T$53,MATCH('Installed UEC'!$B12,year,0),MATCH(('Installed UEC'!$B12-'Installed UEC'!AP$4+1),Age,0))),0,INDEX('Stock Model'!$C$9:$T$53,MATCH('Installed UEC'!$B12,year,0),MATCH(('Installed UEC'!$B12-'Installed UEC'!AP$4+1),Age,0)))</f>
        <v>0</v>
      </c>
      <c r="AQ12" s="156">
        <f>IF(ISNA(INDEX('Stock Model'!$C$9:$T$53,MATCH('Installed UEC'!$B12,year,0),MATCH(('Installed UEC'!$B12-'Installed UEC'!AQ$4+1),Age,0))),0,INDEX('Stock Model'!$C$9:$T$53,MATCH('Installed UEC'!$B12,year,0),MATCH(('Installed UEC'!$B12-'Installed UEC'!AQ$4+1),Age,0)))</f>
        <v>0</v>
      </c>
      <c r="AR12" s="156">
        <f>IF(ISNA(INDEX('Stock Model'!$C$9:$T$53,MATCH('Installed UEC'!$B12,year,0),MATCH(('Installed UEC'!$B12-'Installed UEC'!AR$4+1),Age,0))),0,INDEX('Stock Model'!$C$9:$T$53,MATCH('Installed UEC'!$B12,year,0),MATCH(('Installed UEC'!$B12-'Installed UEC'!AR$4+1),Age,0)))</f>
        <v>0</v>
      </c>
      <c r="AS12" s="156">
        <f>IF(ISNA(INDEX('Stock Model'!$C$9:$T$53,MATCH('Installed UEC'!$B12,year,0),MATCH(('Installed UEC'!$B12-'Installed UEC'!AS$4+1),Age,0))),0,INDEX('Stock Model'!$C$9:$T$53,MATCH('Installed UEC'!$B12,year,0),MATCH(('Installed UEC'!$B12-'Installed UEC'!AS$4+1),Age,0)))</f>
        <v>0</v>
      </c>
      <c r="AT12" s="156">
        <f>IF(ISNA(INDEX('Stock Model'!$C$9:$T$53,MATCH('Installed UEC'!$B12,year,0),MATCH(('Installed UEC'!$B12-'Installed UEC'!AT$4+1),Age,0))),0,INDEX('Stock Model'!$C$9:$T$53,MATCH('Installed UEC'!$B12,year,0),MATCH(('Installed UEC'!$B12-'Installed UEC'!AT$4+1),Age,0)))</f>
        <v>0</v>
      </c>
      <c r="AU12" s="156">
        <f>IF(ISNA(INDEX('Stock Model'!$C$9:$T$53,MATCH('Installed UEC'!$B12,year,0),MATCH(('Installed UEC'!$B12-'Installed UEC'!AU$4+1),Age,0))),0,INDEX('Stock Model'!$C$9:$T$53,MATCH('Installed UEC'!$B12,year,0),MATCH(('Installed UEC'!$B12-'Installed UEC'!AU$4+1),Age,0)))</f>
        <v>0</v>
      </c>
      <c r="AV12" s="51">
        <f t="shared" ca="1" si="2"/>
        <v>917962.50852637819</v>
      </c>
      <c r="AW12" s="51" t="str">
        <f ca="1">IF(AV12=SUM('Stock Model'!C16:T16),"OK","Error")</f>
        <v>OK</v>
      </c>
    </row>
    <row r="13" spans="1:49">
      <c r="A13" s="254"/>
      <c r="B13" s="51">
        <f>'Stock Model'!B17</f>
        <v>1998</v>
      </c>
      <c r="C13" s="156">
        <f ca="1">IF(ISNA(INDEX('Stock Model'!$C$9:$T$53,MATCH('Installed UEC'!$B13,year,0),MATCH(('Installed UEC'!$B13-'Installed UEC'!C$4+1),Age,0))),0,INDEX('Stock Model'!$C$9:$T$53,MATCH('Installed UEC'!$B13,year,0),MATCH(('Installed UEC'!$B13-'Installed UEC'!C$4+1),Age,0)))</f>
        <v>0</v>
      </c>
      <c r="D13" s="156">
        <f ca="1">IF(ISNA(INDEX('Stock Model'!$C$9:$T$53,MATCH('Installed UEC'!$B13,year,0),MATCH(('Installed UEC'!$B13-'Installed UEC'!D$4+1),Age,0))),0,INDEX('Stock Model'!$C$9:$T$53,MATCH('Installed UEC'!$B13,year,0),MATCH(('Installed UEC'!$B13-'Installed UEC'!D$4+1),Age,0)))</f>
        <v>131058.85071473589</v>
      </c>
      <c r="E13" s="156">
        <f ca="1">IF(ISNA(INDEX('Stock Model'!$C$9:$T$53,MATCH('Installed UEC'!$B13,year,0),MATCH(('Installed UEC'!$B13-'Installed UEC'!E$4+1),Age,0))),0,INDEX('Stock Model'!$C$9:$T$53,MATCH('Installed UEC'!$B13,year,0),MATCH(('Installed UEC'!$B13-'Installed UEC'!E$4+1),Age,0)))</f>
        <v>131150.60963527369</v>
      </c>
      <c r="F13" s="156">
        <f ca="1">IF(ISNA(INDEX('Stock Model'!$C$9:$T$53,MATCH('Installed UEC'!$B13,year,0),MATCH(('Installed UEC'!$B13-'Installed UEC'!F$4+1),Age,0))),0,INDEX('Stock Model'!$C$9:$T$53,MATCH('Installed UEC'!$B13,year,0),MATCH(('Installed UEC'!$B13-'Installed UEC'!F$4+1),Age,0)))</f>
        <v>131129.49707344314</v>
      </c>
      <c r="G13" s="156">
        <f ca="1">IF(ISNA(INDEX('Stock Model'!$C$9:$T$53,MATCH('Installed UEC'!$B13,year,0),MATCH(('Installed UEC'!$B13-'Installed UEC'!G$4+1),Age,0))),0,INDEX('Stock Model'!$C$9:$T$53,MATCH('Installed UEC'!$B13,year,0),MATCH(('Installed UEC'!$B13-'Installed UEC'!G$4+1),Age,0)))</f>
        <v>131077.88206200331</v>
      </c>
      <c r="H13" s="156">
        <f ca="1">IF(ISNA(INDEX('Stock Model'!$C$9:$T$53,MATCH('Installed UEC'!$B13,year,0),MATCH(('Installed UEC'!$B13-'Installed UEC'!H$4+1),Age,0))),0,INDEX('Stock Model'!$C$9:$T$53,MATCH('Installed UEC'!$B13,year,0),MATCH(('Installed UEC'!$B13-'Installed UEC'!H$4+1),Age,0)))</f>
        <v>130991.10755902769</v>
      </c>
      <c r="I13" s="156">
        <f ca="1">IF(ISNA(INDEX('Stock Model'!$C$9:$T$53,MATCH('Installed UEC'!$B13,year,0),MATCH(('Installed UEC'!$B13-'Installed UEC'!I$4+1),Age,0))),0,INDEX('Stock Model'!$C$9:$T$53,MATCH('Installed UEC'!$B13,year,0),MATCH(('Installed UEC'!$B13-'Installed UEC'!I$4+1),Age,0)))</f>
        <v>130945.15724393162</v>
      </c>
      <c r="J13" s="156">
        <f ca="1">IF(ISNA(INDEX('Stock Model'!$C$9:$T$53,MATCH('Installed UEC'!$B13,year,0),MATCH(('Installed UEC'!$B13-'Installed UEC'!J$4+1),Age,0))),0,INDEX('Stock Model'!$C$9:$T$53,MATCH('Installed UEC'!$B13,year,0),MATCH(('Installed UEC'!$B13-'Installed UEC'!J$4+1),Age,0)))</f>
        <v>131609.40423796279</v>
      </c>
      <c r="K13" s="156">
        <f ca="1">IF(ISNA(INDEX('Stock Model'!$C$9:$T$53,MATCH('Installed UEC'!$B13,year,0),MATCH(('Installed UEC'!$B13-'Installed UEC'!K$4+1),Age,0))),0,INDEX('Stock Model'!$C$9:$T$53,MATCH('Installed UEC'!$B13,year,0),MATCH(('Installed UEC'!$B13-'Installed UEC'!K$4+1),Age,0)))</f>
        <v>131023.93426429035</v>
      </c>
      <c r="L13" s="156">
        <f>IF(ISNA(INDEX('Stock Model'!$C$9:$T$53,MATCH('Installed UEC'!$B13,year,0),MATCH(('Installed UEC'!$B13-'Installed UEC'!L$4+1),Age,0))),0,INDEX('Stock Model'!$C$9:$T$53,MATCH('Installed UEC'!$B13,year,0),MATCH(('Installed UEC'!$B13-'Installed UEC'!L$4+1),Age,0)))</f>
        <v>0</v>
      </c>
      <c r="M13" s="156">
        <f>IF(ISNA(INDEX('Stock Model'!$C$9:$T$53,MATCH('Installed UEC'!$B13,year,0),MATCH(('Installed UEC'!$B13-'Installed UEC'!M$4+1),Age,0))),0,INDEX('Stock Model'!$C$9:$T$53,MATCH('Installed UEC'!$B13,year,0),MATCH(('Installed UEC'!$B13-'Installed UEC'!M$4+1),Age,0)))</f>
        <v>0</v>
      </c>
      <c r="N13" s="156">
        <f>IF(ISNA(INDEX('Stock Model'!$C$9:$T$53,MATCH('Installed UEC'!$B13,year,0),MATCH(('Installed UEC'!$B13-'Installed UEC'!N$4+1),Age,0))),0,INDEX('Stock Model'!$C$9:$T$53,MATCH('Installed UEC'!$B13,year,0),MATCH(('Installed UEC'!$B13-'Installed UEC'!N$4+1),Age,0)))</f>
        <v>0</v>
      </c>
      <c r="O13" s="156">
        <f>IF(ISNA(INDEX('Stock Model'!$C$9:$T$53,MATCH('Installed UEC'!$B13,year,0),MATCH(('Installed UEC'!$B13-'Installed UEC'!O$4+1),Age,0))),0,INDEX('Stock Model'!$C$9:$T$53,MATCH('Installed UEC'!$B13,year,0),MATCH(('Installed UEC'!$B13-'Installed UEC'!O$4+1),Age,0)))</f>
        <v>0</v>
      </c>
      <c r="P13" s="156">
        <f>IF(ISNA(INDEX('Stock Model'!$C$9:$T$53,MATCH('Installed UEC'!$B13,year,0),MATCH(('Installed UEC'!$B13-'Installed UEC'!P$4+1),Age,0))),0,INDEX('Stock Model'!$C$9:$T$53,MATCH('Installed UEC'!$B13,year,0),MATCH(('Installed UEC'!$B13-'Installed UEC'!P$4+1),Age,0)))</f>
        <v>0</v>
      </c>
      <c r="Q13" s="156">
        <f>IF(ISNA(INDEX('Stock Model'!$C$9:$T$53,MATCH('Installed UEC'!$B13,year,0),MATCH(('Installed UEC'!$B13-'Installed UEC'!Q$4+1),Age,0))),0,INDEX('Stock Model'!$C$9:$T$53,MATCH('Installed UEC'!$B13,year,0),MATCH(('Installed UEC'!$B13-'Installed UEC'!Q$4+1),Age,0)))</f>
        <v>0</v>
      </c>
      <c r="R13" s="156">
        <f>IF(ISNA(INDEX('Stock Model'!$C$9:$T$53,MATCH('Installed UEC'!$B13,year,0),MATCH(('Installed UEC'!$B13-'Installed UEC'!R$4+1),Age,0))),0,INDEX('Stock Model'!$C$9:$T$53,MATCH('Installed UEC'!$B13,year,0),MATCH(('Installed UEC'!$B13-'Installed UEC'!R$4+1),Age,0)))</f>
        <v>0</v>
      </c>
      <c r="S13" s="156">
        <f>IF(ISNA(INDEX('Stock Model'!$C$9:$T$53,MATCH('Installed UEC'!$B13,year,0),MATCH(('Installed UEC'!$B13-'Installed UEC'!S$4+1),Age,0))),0,INDEX('Stock Model'!$C$9:$T$53,MATCH('Installed UEC'!$B13,year,0),MATCH(('Installed UEC'!$B13-'Installed UEC'!S$4+1),Age,0)))</f>
        <v>0</v>
      </c>
      <c r="T13" s="156">
        <f>IF(ISNA(INDEX('Stock Model'!$C$9:$T$53,MATCH('Installed UEC'!$B13,year,0),MATCH(('Installed UEC'!$B13-'Installed UEC'!T$4+1),Age,0))),0,INDEX('Stock Model'!$C$9:$T$53,MATCH('Installed UEC'!$B13,year,0),MATCH(('Installed UEC'!$B13-'Installed UEC'!T$4+1),Age,0)))</f>
        <v>0</v>
      </c>
      <c r="U13" s="156">
        <f>IF(ISNA(INDEX('Stock Model'!$C$9:$T$53,MATCH('Installed UEC'!$B13,year,0),MATCH(('Installed UEC'!$B13-'Installed UEC'!U$4+1),Age,0))),0,INDEX('Stock Model'!$C$9:$T$53,MATCH('Installed UEC'!$B13,year,0),MATCH(('Installed UEC'!$B13-'Installed UEC'!U$4+1),Age,0)))</f>
        <v>0</v>
      </c>
      <c r="V13" s="156">
        <f>IF(ISNA(INDEX('Stock Model'!$C$9:$T$53,MATCH('Installed UEC'!$B13,year,0),MATCH(('Installed UEC'!$B13-'Installed UEC'!V$4+1),Age,0))),0,INDEX('Stock Model'!$C$9:$T$53,MATCH('Installed UEC'!$B13,year,0),MATCH(('Installed UEC'!$B13-'Installed UEC'!V$4+1),Age,0)))</f>
        <v>0</v>
      </c>
      <c r="W13" s="156">
        <f>IF(ISNA(INDEX('Stock Model'!$C$9:$T$53,MATCH('Installed UEC'!$B13,year,0),MATCH(('Installed UEC'!$B13-'Installed UEC'!W$4+1),Age,0))),0,INDEX('Stock Model'!$C$9:$T$53,MATCH('Installed UEC'!$B13,year,0),MATCH(('Installed UEC'!$B13-'Installed UEC'!W$4+1),Age,0)))</f>
        <v>0</v>
      </c>
      <c r="X13" s="156">
        <f>IF(ISNA(INDEX('Stock Model'!$C$9:$T$53,MATCH('Installed UEC'!$B13,year,0),MATCH(('Installed UEC'!$B13-'Installed UEC'!X$4+1),Age,0))),0,INDEX('Stock Model'!$C$9:$T$53,MATCH('Installed UEC'!$B13,year,0),MATCH(('Installed UEC'!$B13-'Installed UEC'!X$4+1),Age,0)))</f>
        <v>0</v>
      </c>
      <c r="Y13" s="156">
        <f>IF(ISNA(INDEX('Stock Model'!$C$9:$T$53,MATCH('Installed UEC'!$B13,year,0),MATCH(('Installed UEC'!$B13-'Installed UEC'!Y$4+1),Age,0))),0,INDEX('Stock Model'!$C$9:$T$53,MATCH('Installed UEC'!$B13,year,0),MATCH(('Installed UEC'!$B13-'Installed UEC'!Y$4+1),Age,0)))</f>
        <v>0</v>
      </c>
      <c r="Z13" s="156">
        <f>IF(ISNA(INDEX('Stock Model'!$C$9:$T$53,MATCH('Installed UEC'!$B13,year,0),MATCH(('Installed UEC'!$B13-'Installed UEC'!Z$4+1),Age,0))),0,INDEX('Stock Model'!$C$9:$T$53,MATCH('Installed UEC'!$B13,year,0),MATCH(('Installed UEC'!$B13-'Installed UEC'!Z$4+1),Age,0)))</f>
        <v>0</v>
      </c>
      <c r="AA13" s="156">
        <f>IF(ISNA(INDEX('Stock Model'!$C$9:$T$53,MATCH('Installed UEC'!$B13,year,0),MATCH(('Installed UEC'!$B13-'Installed UEC'!AA$4+1),Age,0))),0,INDEX('Stock Model'!$C$9:$T$53,MATCH('Installed UEC'!$B13,year,0),MATCH(('Installed UEC'!$B13-'Installed UEC'!AA$4+1),Age,0)))</f>
        <v>0</v>
      </c>
      <c r="AB13" s="156">
        <f>IF(ISNA(INDEX('Stock Model'!$C$9:$T$53,MATCH('Installed UEC'!$B13,year,0),MATCH(('Installed UEC'!$B13-'Installed UEC'!AB$4+1),Age,0))),0,INDEX('Stock Model'!$C$9:$T$53,MATCH('Installed UEC'!$B13,year,0),MATCH(('Installed UEC'!$B13-'Installed UEC'!AB$4+1),Age,0)))</f>
        <v>0</v>
      </c>
      <c r="AC13" s="156">
        <f>IF(ISNA(INDEX('Stock Model'!$C$9:$T$53,MATCH('Installed UEC'!$B13,year,0),MATCH(('Installed UEC'!$B13-'Installed UEC'!AC$4+1),Age,0))),0,INDEX('Stock Model'!$C$9:$T$53,MATCH('Installed UEC'!$B13,year,0),MATCH(('Installed UEC'!$B13-'Installed UEC'!AC$4+1),Age,0)))</f>
        <v>0</v>
      </c>
      <c r="AD13" s="156">
        <f>IF(ISNA(INDEX('Stock Model'!$C$9:$T$53,MATCH('Installed UEC'!$B13,year,0),MATCH(('Installed UEC'!$B13-'Installed UEC'!AD$4+1),Age,0))),0,INDEX('Stock Model'!$C$9:$T$53,MATCH('Installed UEC'!$B13,year,0),MATCH(('Installed UEC'!$B13-'Installed UEC'!AD$4+1),Age,0)))</f>
        <v>0</v>
      </c>
      <c r="AE13" s="156">
        <f>IF(ISNA(INDEX('Stock Model'!$C$9:$T$53,MATCH('Installed UEC'!$B13,year,0),MATCH(('Installed UEC'!$B13-'Installed UEC'!AE$4+1),Age,0))),0,INDEX('Stock Model'!$C$9:$T$53,MATCH('Installed UEC'!$B13,year,0),MATCH(('Installed UEC'!$B13-'Installed UEC'!AE$4+1),Age,0)))</f>
        <v>0</v>
      </c>
      <c r="AF13" s="156">
        <f>IF(ISNA(INDEX('Stock Model'!$C$9:$T$53,MATCH('Installed UEC'!$B13,year,0),MATCH(('Installed UEC'!$B13-'Installed UEC'!AF$4+1),Age,0))),0,INDEX('Stock Model'!$C$9:$T$53,MATCH('Installed UEC'!$B13,year,0),MATCH(('Installed UEC'!$B13-'Installed UEC'!AF$4+1),Age,0)))</f>
        <v>0</v>
      </c>
      <c r="AG13" s="156">
        <f>IF(ISNA(INDEX('Stock Model'!$C$9:$T$53,MATCH('Installed UEC'!$B13,year,0),MATCH(('Installed UEC'!$B13-'Installed UEC'!AG$4+1),Age,0))),0,INDEX('Stock Model'!$C$9:$T$53,MATCH('Installed UEC'!$B13,year,0),MATCH(('Installed UEC'!$B13-'Installed UEC'!AG$4+1),Age,0)))</f>
        <v>0</v>
      </c>
      <c r="AH13" s="156">
        <f>IF(ISNA(INDEX('Stock Model'!$C$9:$T$53,MATCH('Installed UEC'!$B13,year,0),MATCH(('Installed UEC'!$B13-'Installed UEC'!AH$4+1),Age,0))),0,INDEX('Stock Model'!$C$9:$T$53,MATCH('Installed UEC'!$B13,year,0),MATCH(('Installed UEC'!$B13-'Installed UEC'!AH$4+1),Age,0)))</f>
        <v>0</v>
      </c>
      <c r="AI13" s="156">
        <f>IF(ISNA(INDEX('Stock Model'!$C$9:$T$53,MATCH('Installed UEC'!$B13,year,0),MATCH(('Installed UEC'!$B13-'Installed UEC'!AI$4+1),Age,0))),0,INDEX('Stock Model'!$C$9:$T$53,MATCH('Installed UEC'!$B13,year,0),MATCH(('Installed UEC'!$B13-'Installed UEC'!AI$4+1),Age,0)))</f>
        <v>0</v>
      </c>
      <c r="AJ13" s="156">
        <f>IF(ISNA(INDEX('Stock Model'!$C$9:$T$53,MATCH('Installed UEC'!$B13,year,0),MATCH(('Installed UEC'!$B13-'Installed UEC'!AJ$4+1),Age,0))),0,INDEX('Stock Model'!$C$9:$T$53,MATCH('Installed UEC'!$B13,year,0),MATCH(('Installed UEC'!$B13-'Installed UEC'!AJ$4+1),Age,0)))</f>
        <v>0</v>
      </c>
      <c r="AK13" s="156">
        <f>IF(ISNA(INDEX('Stock Model'!$C$9:$T$53,MATCH('Installed UEC'!$B13,year,0),MATCH(('Installed UEC'!$B13-'Installed UEC'!AK$4+1),Age,0))),0,INDEX('Stock Model'!$C$9:$T$53,MATCH('Installed UEC'!$B13,year,0),MATCH(('Installed UEC'!$B13-'Installed UEC'!AK$4+1),Age,0)))</f>
        <v>0</v>
      </c>
      <c r="AL13" s="156">
        <f>IF(ISNA(INDEX('Stock Model'!$C$9:$T$53,MATCH('Installed UEC'!$B13,year,0),MATCH(('Installed UEC'!$B13-'Installed UEC'!AL$4+1),Age,0))),0,INDEX('Stock Model'!$C$9:$T$53,MATCH('Installed UEC'!$B13,year,0),MATCH(('Installed UEC'!$B13-'Installed UEC'!AL$4+1),Age,0)))</f>
        <v>0</v>
      </c>
      <c r="AM13" s="156">
        <f>IF(ISNA(INDEX('Stock Model'!$C$9:$T$53,MATCH('Installed UEC'!$B13,year,0),MATCH(('Installed UEC'!$B13-'Installed UEC'!AM$4+1),Age,0))),0,INDEX('Stock Model'!$C$9:$T$53,MATCH('Installed UEC'!$B13,year,0),MATCH(('Installed UEC'!$B13-'Installed UEC'!AM$4+1),Age,0)))</f>
        <v>0</v>
      </c>
      <c r="AN13" s="156">
        <f>IF(ISNA(INDEX('Stock Model'!$C$9:$T$53,MATCH('Installed UEC'!$B13,year,0),MATCH(('Installed UEC'!$B13-'Installed UEC'!AN$4+1),Age,0))),0,INDEX('Stock Model'!$C$9:$T$53,MATCH('Installed UEC'!$B13,year,0),MATCH(('Installed UEC'!$B13-'Installed UEC'!AN$4+1),Age,0)))</f>
        <v>0</v>
      </c>
      <c r="AO13" s="156">
        <f>IF(ISNA(INDEX('Stock Model'!$C$9:$T$53,MATCH('Installed UEC'!$B13,year,0),MATCH(('Installed UEC'!$B13-'Installed UEC'!AO$4+1),Age,0))),0,INDEX('Stock Model'!$C$9:$T$53,MATCH('Installed UEC'!$B13,year,0),MATCH(('Installed UEC'!$B13-'Installed UEC'!AO$4+1),Age,0)))</f>
        <v>0</v>
      </c>
      <c r="AP13" s="156">
        <f>IF(ISNA(INDEX('Stock Model'!$C$9:$T$53,MATCH('Installed UEC'!$B13,year,0),MATCH(('Installed UEC'!$B13-'Installed UEC'!AP$4+1),Age,0))),0,INDEX('Stock Model'!$C$9:$T$53,MATCH('Installed UEC'!$B13,year,0),MATCH(('Installed UEC'!$B13-'Installed UEC'!AP$4+1),Age,0)))</f>
        <v>0</v>
      </c>
      <c r="AQ13" s="156">
        <f>IF(ISNA(INDEX('Stock Model'!$C$9:$T$53,MATCH('Installed UEC'!$B13,year,0),MATCH(('Installed UEC'!$B13-'Installed UEC'!AQ$4+1),Age,0))),0,INDEX('Stock Model'!$C$9:$T$53,MATCH('Installed UEC'!$B13,year,0),MATCH(('Installed UEC'!$B13-'Installed UEC'!AQ$4+1),Age,0)))</f>
        <v>0</v>
      </c>
      <c r="AR13" s="156">
        <f>IF(ISNA(INDEX('Stock Model'!$C$9:$T$53,MATCH('Installed UEC'!$B13,year,0),MATCH(('Installed UEC'!$B13-'Installed UEC'!AR$4+1),Age,0))),0,INDEX('Stock Model'!$C$9:$T$53,MATCH('Installed UEC'!$B13,year,0),MATCH(('Installed UEC'!$B13-'Installed UEC'!AR$4+1),Age,0)))</f>
        <v>0</v>
      </c>
      <c r="AS13" s="156">
        <f>IF(ISNA(INDEX('Stock Model'!$C$9:$T$53,MATCH('Installed UEC'!$B13,year,0),MATCH(('Installed UEC'!$B13-'Installed UEC'!AS$4+1),Age,0))),0,INDEX('Stock Model'!$C$9:$T$53,MATCH('Installed UEC'!$B13,year,0),MATCH(('Installed UEC'!$B13-'Installed UEC'!AS$4+1),Age,0)))</f>
        <v>0</v>
      </c>
      <c r="AT13" s="156">
        <f>IF(ISNA(INDEX('Stock Model'!$C$9:$T$53,MATCH('Installed UEC'!$B13,year,0),MATCH(('Installed UEC'!$B13-'Installed UEC'!AT$4+1),Age,0))),0,INDEX('Stock Model'!$C$9:$T$53,MATCH('Installed UEC'!$B13,year,0),MATCH(('Installed UEC'!$B13-'Installed UEC'!AT$4+1),Age,0)))</f>
        <v>0</v>
      </c>
      <c r="AU13" s="156">
        <f>IF(ISNA(INDEX('Stock Model'!$C$9:$T$53,MATCH('Installed UEC'!$B13,year,0),MATCH(('Installed UEC'!$B13-'Installed UEC'!AU$4+1),Age,0))),0,INDEX('Stock Model'!$C$9:$T$53,MATCH('Installed UEC'!$B13,year,0),MATCH(('Installed UEC'!$B13-'Installed UEC'!AU$4+1),Age,0)))</f>
        <v>0</v>
      </c>
      <c r="AV13" s="51">
        <f t="shared" ca="1" si="2"/>
        <v>1048986.4427906685</v>
      </c>
      <c r="AW13" s="51" t="str">
        <f ca="1">IF(AV13=SUM('Stock Model'!C17:T17),"OK","Error")</f>
        <v>OK</v>
      </c>
    </row>
    <row r="14" spans="1:49">
      <c r="A14" s="254"/>
      <c r="B14" s="51">
        <f>'Stock Model'!B18</f>
        <v>1999</v>
      </c>
      <c r="C14" s="156">
        <f ca="1">IF(ISNA(INDEX('Stock Model'!$C$9:$T$53,MATCH('Installed UEC'!$B14,year,0),MATCH(('Installed UEC'!$B14-'Installed UEC'!C$4+1),Age,0))),0,INDEX('Stock Model'!$C$9:$T$53,MATCH('Installed UEC'!$B14,year,0),MATCH(('Installed UEC'!$B14-'Installed UEC'!C$4+1),Age,0)))</f>
        <v>0</v>
      </c>
      <c r="D14" s="156">
        <f ca="1">IF(ISNA(INDEX('Stock Model'!$C$9:$T$53,MATCH('Installed UEC'!$B14,year,0),MATCH(('Installed UEC'!$B14-'Installed UEC'!D$4+1),Age,0))),0,INDEX('Stock Model'!$C$9:$T$53,MATCH('Installed UEC'!$B14,year,0),MATCH(('Installed UEC'!$B14-'Installed UEC'!D$4+1),Age,0)))</f>
        <v>131058.85071473589</v>
      </c>
      <c r="E14" s="156">
        <f ca="1">IF(ISNA(INDEX('Stock Model'!$C$9:$T$53,MATCH('Installed UEC'!$B14,year,0),MATCH(('Installed UEC'!$B14-'Installed UEC'!E$4+1),Age,0))),0,INDEX('Stock Model'!$C$9:$T$53,MATCH('Installed UEC'!$B14,year,0),MATCH(('Installed UEC'!$B14-'Installed UEC'!E$4+1),Age,0)))</f>
        <v>131150.60963527369</v>
      </c>
      <c r="F14" s="156">
        <f ca="1">IF(ISNA(INDEX('Stock Model'!$C$9:$T$53,MATCH('Installed UEC'!$B14,year,0),MATCH(('Installed UEC'!$B14-'Installed UEC'!F$4+1),Age,0))),0,INDEX('Stock Model'!$C$9:$T$53,MATCH('Installed UEC'!$B14,year,0),MATCH(('Installed UEC'!$B14-'Installed UEC'!F$4+1),Age,0)))</f>
        <v>131129.49707344314</v>
      </c>
      <c r="G14" s="156">
        <f ca="1">IF(ISNA(INDEX('Stock Model'!$C$9:$T$53,MATCH('Installed UEC'!$B14,year,0),MATCH(('Installed UEC'!$B14-'Installed UEC'!G$4+1),Age,0))),0,INDEX('Stock Model'!$C$9:$T$53,MATCH('Installed UEC'!$B14,year,0),MATCH(('Installed UEC'!$B14-'Installed UEC'!G$4+1),Age,0)))</f>
        <v>131077.88206200331</v>
      </c>
      <c r="H14" s="156">
        <f ca="1">IF(ISNA(INDEX('Stock Model'!$C$9:$T$53,MATCH('Installed UEC'!$B14,year,0),MATCH(('Installed UEC'!$B14-'Installed UEC'!H$4+1),Age,0))),0,INDEX('Stock Model'!$C$9:$T$53,MATCH('Installed UEC'!$B14,year,0),MATCH(('Installed UEC'!$B14-'Installed UEC'!H$4+1),Age,0)))</f>
        <v>130991.10755902769</v>
      </c>
      <c r="I14" s="156">
        <f ca="1">IF(ISNA(INDEX('Stock Model'!$C$9:$T$53,MATCH('Installed UEC'!$B14,year,0),MATCH(('Installed UEC'!$B14-'Installed UEC'!I$4+1),Age,0))),0,INDEX('Stock Model'!$C$9:$T$53,MATCH('Installed UEC'!$B14,year,0),MATCH(('Installed UEC'!$B14-'Installed UEC'!I$4+1),Age,0)))</f>
        <v>130945.15724393162</v>
      </c>
      <c r="J14" s="156">
        <f ca="1">IF(ISNA(INDEX('Stock Model'!$C$9:$T$53,MATCH('Installed UEC'!$B14,year,0),MATCH(('Installed UEC'!$B14-'Installed UEC'!J$4+1),Age,0))),0,INDEX('Stock Model'!$C$9:$T$53,MATCH('Installed UEC'!$B14,year,0),MATCH(('Installed UEC'!$B14-'Installed UEC'!J$4+1),Age,0)))</f>
        <v>131609.40423796279</v>
      </c>
      <c r="K14" s="156">
        <f ca="1">IF(ISNA(INDEX('Stock Model'!$C$9:$T$53,MATCH('Installed UEC'!$B14,year,0),MATCH(('Installed UEC'!$B14-'Installed UEC'!K$4+1),Age,0))),0,INDEX('Stock Model'!$C$9:$T$53,MATCH('Installed UEC'!$B14,year,0),MATCH(('Installed UEC'!$B14-'Installed UEC'!K$4+1),Age,0)))</f>
        <v>131023.93426429035</v>
      </c>
      <c r="L14" s="156">
        <f ca="1">IF(ISNA(INDEX('Stock Model'!$C$9:$T$53,MATCH('Installed UEC'!$B14,year,0),MATCH(('Installed UEC'!$B14-'Installed UEC'!L$4+1),Age,0))),0,INDEX('Stock Model'!$C$9:$T$53,MATCH('Installed UEC'!$B14,year,0),MATCH(('Installed UEC'!$B14-'Installed UEC'!L$4+1),Age,0)))</f>
        <v>130819.80700480411</v>
      </c>
      <c r="M14" s="156">
        <f>IF(ISNA(INDEX('Stock Model'!$C$9:$T$53,MATCH('Installed UEC'!$B14,year,0),MATCH(('Installed UEC'!$B14-'Installed UEC'!M$4+1),Age,0))),0,INDEX('Stock Model'!$C$9:$T$53,MATCH('Installed UEC'!$B14,year,0),MATCH(('Installed UEC'!$B14-'Installed UEC'!M$4+1),Age,0)))</f>
        <v>0</v>
      </c>
      <c r="N14" s="156">
        <f>IF(ISNA(INDEX('Stock Model'!$C$9:$T$53,MATCH('Installed UEC'!$B14,year,0),MATCH(('Installed UEC'!$B14-'Installed UEC'!N$4+1),Age,0))),0,INDEX('Stock Model'!$C$9:$T$53,MATCH('Installed UEC'!$B14,year,0),MATCH(('Installed UEC'!$B14-'Installed UEC'!N$4+1),Age,0)))</f>
        <v>0</v>
      </c>
      <c r="O14" s="156">
        <f>IF(ISNA(INDEX('Stock Model'!$C$9:$T$53,MATCH('Installed UEC'!$B14,year,0),MATCH(('Installed UEC'!$B14-'Installed UEC'!O$4+1),Age,0))),0,INDEX('Stock Model'!$C$9:$T$53,MATCH('Installed UEC'!$B14,year,0),MATCH(('Installed UEC'!$B14-'Installed UEC'!O$4+1),Age,0)))</f>
        <v>0</v>
      </c>
      <c r="P14" s="156">
        <f>IF(ISNA(INDEX('Stock Model'!$C$9:$T$53,MATCH('Installed UEC'!$B14,year,0),MATCH(('Installed UEC'!$B14-'Installed UEC'!P$4+1),Age,0))),0,INDEX('Stock Model'!$C$9:$T$53,MATCH('Installed UEC'!$B14,year,0),MATCH(('Installed UEC'!$B14-'Installed UEC'!P$4+1),Age,0)))</f>
        <v>0</v>
      </c>
      <c r="Q14" s="156">
        <f>IF(ISNA(INDEX('Stock Model'!$C$9:$T$53,MATCH('Installed UEC'!$B14,year,0),MATCH(('Installed UEC'!$B14-'Installed UEC'!Q$4+1),Age,0))),0,INDEX('Stock Model'!$C$9:$T$53,MATCH('Installed UEC'!$B14,year,0),MATCH(('Installed UEC'!$B14-'Installed UEC'!Q$4+1),Age,0)))</f>
        <v>0</v>
      </c>
      <c r="R14" s="156">
        <f>IF(ISNA(INDEX('Stock Model'!$C$9:$T$53,MATCH('Installed UEC'!$B14,year,0),MATCH(('Installed UEC'!$B14-'Installed UEC'!R$4+1),Age,0))),0,INDEX('Stock Model'!$C$9:$T$53,MATCH('Installed UEC'!$B14,year,0),MATCH(('Installed UEC'!$B14-'Installed UEC'!R$4+1),Age,0)))</f>
        <v>0</v>
      </c>
      <c r="S14" s="156">
        <f>IF(ISNA(INDEX('Stock Model'!$C$9:$T$53,MATCH('Installed UEC'!$B14,year,0),MATCH(('Installed UEC'!$B14-'Installed UEC'!S$4+1),Age,0))),0,INDEX('Stock Model'!$C$9:$T$53,MATCH('Installed UEC'!$B14,year,0),MATCH(('Installed UEC'!$B14-'Installed UEC'!S$4+1),Age,0)))</f>
        <v>0</v>
      </c>
      <c r="T14" s="156">
        <f>IF(ISNA(INDEX('Stock Model'!$C$9:$T$53,MATCH('Installed UEC'!$B14,year,0),MATCH(('Installed UEC'!$B14-'Installed UEC'!T$4+1),Age,0))),0,INDEX('Stock Model'!$C$9:$T$53,MATCH('Installed UEC'!$B14,year,0),MATCH(('Installed UEC'!$B14-'Installed UEC'!T$4+1),Age,0)))</f>
        <v>0</v>
      </c>
      <c r="U14" s="156">
        <f>IF(ISNA(INDEX('Stock Model'!$C$9:$T$53,MATCH('Installed UEC'!$B14,year,0),MATCH(('Installed UEC'!$B14-'Installed UEC'!U$4+1),Age,0))),0,INDEX('Stock Model'!$C$9:$T$53,MATCH('Installed UEC'!$B14,year,0),MATCH(('Installed UEC'!$B14-'Installed UEC'!U$4+1),Age,0)))</f>
        <v>0</v>
      </c>
      <c r="V14" s="156">
        <f>IF(ISNA(INDEX('Stock Model'!$C$9:$T$53,MATCH('Installed UEC'!$B14,year,0),MATCH(('Installed UEC'!$B14-'Installed UEC'!V$4+1),Age,0))),0,INDEX('Stock Model'!$C$9:$T$53,MATCH('Installed UEC'!$B14,year,0),MATCH(('Installed UEC'!$B14-'Installed UEC'!V$4+1),Age,0)))</f>
        <v>0</v>
      </c>
      <c r="W14" s="156">
        <f>IF(ISNA(INDEX('Stock Model'!$C$9:$T$53,MATCH('Installed UEC'!$B14,year,0),MATCH(('Installed UEC'!$B14-'Installed UEC'!W$4+1),Age,0))),0,INDEX('Stock Model'!$C$9:$T$53,MATCH('Installed UEC'!$B14,year,0),MATCH(('Installed UEC'!$B14-'Installed UEC'!W$4+1),Age,0)))</f>
        <v>0</v>
      </c>
      <c r="X14" s="156">
        <f>IF(ISNA(INDEX('Stock Model'!$C$9:$T$53,MATCH('Installed UEC'!$B14,year,0),MATCH(('Installed UEC'!$B14-'Installed UEC'!X$4+1),Age,0))),0,INDEX('Stock Model'!$C$9:$T$53,MATCH('Installed UEC'!$B14,year,0),MATCH(('Installed UEC'!$B14-'Installed UEC'!X$4+1),Age,0)))</f>
        <v>0</v>
      </c>
      <c r="Y14" s="156">
        <f>IF(ISNA(INDEX('Stock Model'!$C$9:$T$53,MATCH('Installed UEC'!$B14,year,0),MATCH(('Installed UEC'!$B14-'Installed UEC'!Y$4+1),Age,0))),0,INDEX('Stock Model'!$C$9:$T$53,MATCH('Installed UEC'!$B14,year,0),MATCH(('Installed UEC'!$B14-'Installed UEC'!Y$4+1),Age,0)))</f>
        <v>0</v>
      </c>
      <c r="Z14" s="156">
        <f>IF(ISNA(INDEX('Stock Model'!$C$9:$T$53,MATCH('Installed UEC'!$B14,year,0),MATCH(('Installed UEC'!$B14-'Installed UEC'!Z$4+1),Age,0))),0,INDEX('Stock Model'!$C$9:$T$53,MATCH('Installed UEC'!$B14,year,0),MATCH(('Installed UEC'!$B14-'Installed UEC'!Z$4+1),Age,0)))</f>
        <v>0</v>
      </c>
      <c r="AA14" s="156">
        <f>IF(ISNA(INDEX('Stock Model'!$C$9:$T$53,MATCH('Installed UEC'!$B14,year,0),MATCH(('Installed UEC'!$B14-'Installed UEC'!AA$4+1),Age,0))),0,INDEX('Stock Model'!$C$9:$T$53,MATCH('Installed UEC'!$B14,year,0),MATCH(('Installed UEC'!$B14-'Installed UEC'!AA$4+1),Age,0)))</f>
        <v>0</v>
      </c>
      <c r="AB14" s="156">
        <f>IF(ISNA(INDEX('Stock Model'!$C$9:$T$53,MATCH('Installed UEC'!$B14,year,0),MATCH(('Installed UEC'!$B14-'Installed UEC'!AB$4+1),Age,0))),0,INDEX('Stock Model'!$C$9:$T$53,MATCH('Installed UEC'!$B14,year,0),MATCH(('Installed UEC'!$B14-'Installed UEC'!AB$4+1),Age,0)))</f>
        <v>0</v>
      </c>
      <c r="AC14" s="156">
        <f>IF(ISNA(INDEX('Stock Model'!$C$9:$T$53,MATCH('Installed UEC'!$B14,year,0),MATCH(('Installed UEC'!$B14-'Installed UEC'!AC$4+1),Age,0))),0,INDEX('Stock Model'!$C$9:$T$53,MATCH('Installed UEC'!$B14,year,0),MATCH(('Installed UEC'!$B14-'Installed UEC'!AC$4+1),Age,0)))</f>
        <v>0</v>
      </c>
      <c r="AD14" s="156">
        <f>IF(ISNA(INDEX('Stock Model'!$C$9:$T$53,MATCH('Installed UEC'!$B14,year,0),MATCH(('Installed UEC'!$B14-'Installed UEC'!AD$4+1),Age,0))),0,INDEX('Stock Model'!$C$9:$T$53,MATCH('Installed UEC'!$B14,year,0),MATCH(('Installed UEC'!$B14-'Installed UEC'!AD$4+1),Age,0)))</f>
        <v>0</v>
      </c>
      <c r="AE14" s="156">
        <f>IF(ISNA(INDEX('Stock Model'!$C$9:$T$53,MATCH('Installed UEC'!$B14,year,0),MATCH(('Installed UEC'!$B14-'Installed UEC'!AE$4+1),Age,0))),0,INDEX('Stock Model'!$C$9:$T$53,MATCH('Installed UEC'!$B14,year,0),MATCH(('Installed UEC'!$B14-'Installed UEC'!AE$4+1),Age,0)))</f>
        <v>0</v>
      </c>
      <c r="AF14" s="156">
        <f>IF(ISNA(INDEX('Stock Model'!$C$9:$T$53,MATCH('Installed UEC'!$B14,year,0),MATCH(('Installed UEC'!$B14-'Installed UEC'!AF$4+1),Age,0))),0,INDEX('Stock Model'!$C$9:$T$53,MATCH('Installed UEC'!$B14,year,0),MATCH(('Installed UEC'!$B14-'Installed UEC'!AF$4+1),Age,0)))</f>
        <v>0</v>
      </c>
      <c r="AG14" s="156">
        <f>IF(ISNA(INDEX('Stock Model'!$C$9:$T$53,MATCH('Installed UEC'!$B14,year,0),MATCH(('Installed UEC'!$B14-'Installed UEC'!AG$4+1),Age,0))),0,INDEX('Stock Model'!$C$9:$T$53,MATCH('Installed UEC'!$B14,year,0),MATCH(('Installed UEC'!$B14-'Installed UEC'!AG$4+1),Age,0)))</f>
        <v>0</v>
      </c>
      <c r="AH14" s="156">
        <f>IF(ISNA(INDEX('Stock Model'!$C$9:$T$53,MATCH('Installed UEC'!$B14,year,0),MATCH(('Installed UEC'!$B14-'Installed UEC'!AH$4+1),Age,0))),0,INDEX('Stock Model'!$C$9:$T$53,MATCH('Installed UEC'!$B14,year,0),MATCH(('Installed UEC'!$B14-'Installed UEC'!AH$4+1),Age,0)))</f>
        <v>0</v>
      </c>
      <c r="AI14" s="156">
        <f>IF(ISNA(INDEX('Stock Model'!$C$9:$T$53,MATCH('Installed UEC'!$B14,year,0),MATCH(('Installed UEC'!$B14-'Installed UEC'!AI$4+1),Age,0))),0,INDEX('Stock Model'!$C$9:$T$53,MATCH('Installed UEC'!$B14,year,0),MATCH(('Installed UEC'!$B14-'Installed UEC'!AI$4+1),Age,0)))</f>
        <v>0</v>
      </c>
      <c r="AJ14" s="156">
        <f>IF(ISNA(INDEX('Stock Model'!$C$9:$T$53,MATCH('Installed UEC'!$B14,year,0),MATCH(('Installed UEC'!$B14-'Installed UEC'!AJ$4+1),Age,0))),0,INDEX('Stock Model'!$C$9:$T$53,MATCH('Installed UEC'!$B14,year,0),MATCH(('Installed UEC'!$B14-'Installed UEC'!AJ$4+1),Age,0)))</f>
        <v>0</v>
      </c>
      <c r="AK14" s="156">
        <f>IF(ISNA(INDEX('Stock Model'!$C$9:$T$53,MATCH('Installed UEC'!$B14,year,0),MATCH(('Installed UEC'!$B14-'Installed UEC'!AK$4+1),Age,0))),0,INDEX('Stock Model'!$C$9:$T$53,MATCH('Installed UEC'!$B14,year,0),MATCH(('Installed UEC'!$B14-'Installed UEC'!AK$4+1),Age,0)))</f>
        <v>0</v>
      </c>
      <c r="AL14" s="156">
        <f>IF(ISNA(INDEX('Stock Model'!$C$9:$T$53,MATCH('Installed UEC'!$B14,year,0),MATCH(('Installed UEC'!$B14-'Installed UEC'!AL$4+1),Age,0))),0,INDEX('Stock Model'!$C$9:$T$53,MATCH('Installed UEC'!$B14,year,0),MATCH(('Installed UEC'!$B14-'Installed UEC'!AL$4+1),Age,0)))</f>
        <v>0</v>
      </c>
      <c r="AM14" s="156">
        <f>IF(ISNA(INDEX('Stock Model'!$C$9:$T$53,MATCH('Installed UEC'!$B14,year,0),MATCH(('Installed UEC'!$B14-'Installed UEC'!AM$4+1),Age,0))),0,INDEX('Stock Model'!$C$9:$T$53,MATCH('Installed UEC'!$B14,year,0),MATCH(('Installed UEC'!$B14-'Installed UEC'!AM$4+1),Age,0)))</f>
        <v>0</v>
      </c>
      <c r="AN14" s="156">
        <f>IF(ISNA(INDEX('Stock Model'!$C$9:$T$53,MATCH('Installed UEC'!$B14,year,0),MATCH(('Installed UEC'!$B14-'Installed UEC'!AN$4+1),Age,0))),0,INDEX('Stock Model'!$C$9:$T$53,MATCH('Installed UEC'!$B14,year,0),MATCH(('Installed UEC'!$B14-'Installed UEC'!AN$4+1),Age,0)))</f>
        <v>0</v>
      </c>
      <c r="AO14" s="156">
        <f>IF(ISNA(INDEX('Stock Model'!$C$9:$T$53,MATCH('Installed UEC'!$B14,year,0),MATCH(('Installed UEC'!$B14-'Installed UEC'!AO$4+1),Age,0))),0,INDEX('Stock Model'!$C$9:$T$53,MATCH('Installed UEC'!$B14,year,0),MATCH(('Installed UEC'!$B14-'Installed UEC'!AO$4+1),Age,0)))</f>
        <v>0</v>
      </c>
      <c r="AP14" s="156">
        <f>IF(ISNA(INDEX('Stock Model'!$C$9:$T$53,MATCH('Installed UEC'!$B14,year,0),MATCH(('Installed UEC'!$B14-'Installed UEC'!AP$4+1),Age,0))),0,INDEX('Stock Model'!$C$9:$T$53,MATCH('Installed UEC'!$B14,year,0),MATCH(('Installed UEC'!$B14-'Installed UEC'!AP$4+1),Age,0)))</f>
        <v>0</v>
      </c>
      <c r="AQ14" s="156">
        <f>IF(ISNA(INDEX('Stock Model'!$C$9:$T$53,MATCH('Installed UEC'!$B14,year,0),MATCH(('Installed UEC'!$B14-'Installed UEC'!AQ$4+1),Age,0))),0,INDEX('Stock Model'!$C$9:$T$53,MATCH('Installed UEC'!$B14,year,0),MATCH(('Installed UEC'!$B14-'Installed UEC'!AQ$4+1),Age,0)))</f>
        <v>0</v>
      </c>
      <c r="AR14" s="156">
        <f>IF(ISNA(INDEX('Stock Model'!$C$9:$T$53,MATCH('Installed UEC'!$B14,year,0),MATCH(('Installed UEC'!$B14-'Installed UEC'!AR$4+1),Age,0))),0,INDEX('Stock Model'!$C$9:$T$53,MATCH('Installed UEC'!$B14,year,0),MATCH(('Installed UEC'!$B14-'Installed UEC'!AR$4+1),Age,0)))</f>
        <v>0</v>
      </c>
      <c r="AS14" s="156">
        <f>IF(ISNA(INDEX('Stock Model'!$C$9:$T$53,MATCH('Installed UEC'!$B14,year,0),MATCH(('Installed UEC'!$B14-'Installed UEC'!AS$4+1),Age,0))),0,INDEX('Stock Model'!$C$9:$T$53,MATCH('Installed UEC'!$B14,year,0),MATCH(('Installed UEC'!$B14-'Installed UEC'!AS$4+1),Age,0)))</f>
        <v>0</v>
      </c>
      <c r="AT14" s="156">
        <f>IF(ISNA(INDEX('Stock Model'!$C$9:$T$53,MATCH('Installed UEC'!$B14,year,0),MATCH(('Installed UEC'!$B14-'Installed UEC'!AT$4+1),Age,0))),0,INDEX('Stock Model'!$C$9:$T$53,MATCH('Installed UEC'!$B14,year,0),MATCH(('Installed UEC'!$B14-'Installed UEC'!AT$4+1),Age,0)))</f>
        <v>0</v>
      </c>
      <c r="AU14" s="156">
        <f>IF(ISNA(INDEX('Stock Model'!$C$9:$T$53,MATCH('Installed UEC'!$B14,year,0),MATCH(('Installed UEC'!$B14-'Installed UEC'!AU$4+1),Age,0))),0,INDEX('Stock Model'!$C$9:$T$53,MATCH('Installed UEC'!$B14,year,0),MATCH(('Installed UEC'!$B14-'Installed UEC'!AU$4+1),Age,0)))</f>
        <v>0</v>
      </c>
      <c r="AV14" s="51">
        <f t="shared" ca="1" si="2"/>
        <v>1179806.2497954725</v>
      </c>
      <c r="AW14" s="51" t="str">
        <f ca="1">IF(AV14=SUM('Stock Model'!C18:T18),"OK","Error")</f>
        <v>OK</v>
      </c>
    </row>
    <row r="15" spans="1:49">
      <c r="A15" s="254"/>
      <c r="B15" s="51">
        <f>'Stock Model'!B19</f>
        <v>2000</v>
      </c>
      <c r="C15" s="156">
        <f ca="1">IF(ISNA(INDEX('Stock Model'!$C$9:$T$53,MATCH('Installed UEC'!$B15,year,0),MATCH(('Installed UEC'!$B15-'Installed UEC'!C$4+1),Age,0))),0,INDEX('Stock Model'!$C$9:$T$53,MATCH('Installed UEC'!$B15,year,0),MATCH(('Installed UEC'!$B15-'Installed UEC'!C$4+1),Age,0)))</f>
        <v>0</v>
      </c>
      <c r="D15" s="156">
        <f ca="1">IF(ISNA(INDEX('Stock Model'!$C$9:$T$53,MATCH('Installed UEC'!$B15,year,0),MATCH(('Installed UEC'!$B15-'Installed UEC'!D$4+1),Age,0))),0,INDEX('Stock Model'!$C$9:$T$53,MATCH('Installed UEC'!$B15,year,0),MATCH(('Installed UEC'!$B15-'Installed UEC'!D$4+1),Age,0)))</f>
        <v>131058.85071473589</v>
      </c>
      <c r="E15" s="156">
        <f ca="1">IF(ISNA(INDEX('Stock Model'!$C$9:$T$53,MATCH('Installed UEC'!$B15,year,0),MATCH(('Installed UEC'!$B15-'Installed UEC'!E$4+1),Age,0))),0,INDEX('Stock Model'!$C$9:$T$53,MATCH('Installed UEC'!$B15,year,0),MATCH(('Installed UEC'!$B15-'Installed UEC'!E$4+1),Age,0)))</f>
        <v>131150.60963527369</v>
      </c>
      <c r="F15" s="156">
        <f ca="1">IF(ISNA(INDEX('Stock Model'!$C$9:$T$53,MATCH('Installed UEC'!$B15,year,0),MATCH(('Installed UEC'!$B15-'Installed UEC'!F$4+1),Age,0))),0,INDEX('Stock Model'!$C$9:$T$53,MATCH('Installed UEC'!$B15,year,0),MATCH(('Installed UEC'!$B15-'Installed UEC'!F$4+1),Age,0)))</f>
        <v>131129.49707344314</v>
      </c>
      <c r="G15" s="156">
        <f ca="1">IF(ISNA(INDEX('Stock Model'!$C$9:$T$53,MATCH('Installed UEC'!$B15,year,0),MATCH(('Installed UEC'!$B15-'Installed UEC'!G$4+1),Age,0))),0,INDEX('Stock Model'!$C$9:$T$53,MATCH('Installed UEC'!$B15,year,0),MATCH(('Installed UEC'!$B15-'Installed UEC'!G$4+1),Age,0)))</f>
        <v>131077.88206200331</v>
      </c>
      <c r="H15" s="156">
        <f ca="1">IF(ISNA(INDEX('Stock Model'!$C$9:$T$53,MATCH('Installed UEC'!$B15,year,0),MATCH(('Installed UEC'!$B15-'Installed UEC'!H$4+1),Age,0))),0,INDEX('Stock Model'!$C$9:$T$53,MATCH('Installed UEC'!$B15,year,0),MATCH(('Installed UEC'!$B15-'Installed UEC'!H$4+1),Age,0)))</f>
        <v>130991.10755902769</v>
      </c>
      <c r="I15" s="156">
        <f ca="1">IF(ISNA(INDEX('Stock Model'!$C$9:$T$53,MATCH('Installed UEC'!$B15,year,0),MATCH(('Installed UEC'!$B15-'Installed UEC'!I$4+1),Age,0))),0,INDEX('Stock Model'!$C$9:$T$53,MATCH('Installed UEC'!$B15,year,0),MATCH(('Installed UEC'!$B15-'Installed UEC'!I$4+1),Age,0)))</f>
        <v>130945.15724393162</v>
      </c>
      <c r="J15" s="156">
        <f ca="1">IF(ISNA(INDEX('Stock Model'!$C$9:$T$53,MATCH('Installed UEC'!$B15,year,0),MATCH(('Installed UEC'!$B15-'Installed UEC'!J$4+1),Age,0))),0,INDEX('Stock Model'!$C$9:$T$53,MATCH('Installed UEC'!$B15,year,0),MATCH(('Installed UEC'!$B15-'Installed UEC'!J$4+1),Age,0)))</f>
        <v>131609.40423796279</v>
      </c>
      <c r="K15" s="156">
        <f ca="1">IF(ISNA(INDEX('Stock Model'!$C$9:$T$53,MATCH('Installed UEC'!$B15,year,0),MATCH(('Installed UEC'!$B15-'Installed UEC'!K$4+1),Age,0))),0,INDEX('Stock Model'!$C$9:$T$53,MATCH('Installed UEC'!$B15,year,0),MATCH(('Installed UEC'!$B15-'Installed UEC'!K$4+1),Age,0)))</f>
        <v>131023.93426429035</v>
      </c>
      <c r="L15" s="156">
        <f ca="1">IF(ISNA(INDEX('Stock Model'!$C$9:$T$53,MATCH('Installed UEC'!$B15,year,0),MATCH(('Installed UEC'!$B15-'Installed UEC'!L$4+1),Age,0))),0,INDEX('Stock Model'!$C$9:$T$53,MATCH('Installed UEC'!$B15,year,0),MATCH(('Installed UEC'!$B15-'Installed UEC'!L$4+1),Age,0)))</f>
        <v>130819.80700480411</v>
      </c>
      <c r="M15" s="156">
        <f ca="1">IF(ISNA(INDEX('Stock Model'!$C$9:$T$53,MATCH('Installed UEC'!$B15,year,0),MATCH(('Installed UEC'!$B15-'Installed UEC'!M$4+1),Age,0))),0,INDEX('Stock Model'!$C$9:$T$53,MATCH('Installed UEC'!$B15,year,0),MATCH(('Installed UEC'!$B15-'Installed UEC'!M$4+1),Age,0)))</f>
        <v>130557.23504414957</v>
      </c>
      <c r="N15" s="156">
        <f>IF(ISNA(INDEX('Stock Model'!$C$9:$T$53,MATCH('Installed UEC'!$B15,year,0),MATCH(('Installed UEC'!$B15-'Installed UEC'!N$4+1),Age,0))),0,INDEX('Stock Model'!$C$9:$T$53,MATCH('Installed UEC'!$B15,year,0),MATCH(('Installed UEC'!$B15-'Installed UEC'!N$4+1),Age,0)))</f>
        <v>0</v>
      </c>
      <c r="O15" s="156">
        <f>IF(ISNA(INDEX('Stock Model'!$C$9:$T$53,MATCH('Installed UEC'!$B15,year,0),MATCH(('Installed UEC'!$B15-'Installed UEC'!O$4+1),Age,0))),0,INDEX('Stock Model'!$C$9:$T$53,MATCH('Installed UEC'!$B15,year,0),MATCH(('Installed UEC'!$B15-'Installed UEC'!O$4+1),Age,0)))</f>
        <v>0</v>
      </c>
      <c r="P15" s="156">
        <f>IF(ISNA(INDEX('Stock Model'!$C$9:$T$53,MATCH('Installed UEC'!$B15,year,0),MATCH(('Installed UEC'!$B15-'Installed UEC'!P$4+1),Age,0))),0,INDEX('Stock Model'!$C$9:$T$53,MATCH('Installed UEC'!$B15,year,0),MATCH(('Installed UEC'!$B15-'Installed UEC'!P$4+1),Age,0)))</f>
        <v>0</v>
      </c>
      <c r="Q15" s="156">
        <f>IF(ISNA(INDEX('Stock Model'!$C$9:$T$53,MATCH('Installed UEC'!$B15,year,0),MATCH(('Installed UEC'!$B15-'Installed UEC'!Q$4+1),Age,0))),0,INDEX('Stock Model'!$C$9:$T$53,MATCH('Installed UEC'!$B15,year,0),MATCH(('Installed UEC'!$B15-'Installed UEC'!Q$4+1),Age,0)))</f>
        <v>0</v>
      </c>
      <c r="R15" s="156">
        <f>IF(ISNA(INDEX('Stock Model'!$C$9:$T$53,MATCH('Installed UEC'!$B15,year,0),MATCH(('Installed UEC'!$B15-'Installed UEC'!R$4+1),Age,0))),0,INDEX('Stock Model'!$C$9:$T$53,MATCH('Installed UEC'!$B15,year,0),MATCH(('Installed UEC'!$B15-'Installed UEC'!R$4+1),Age,0)))</f>
        <v>0</v>
      </c>
      <c r="S15" s="156">
        <f>IF(ISNA(INDEX('Stock Model'!$C$9:$T$53,MATCH('Installed UEC'!$B15,year,0),MATCH(('Installed UEC'!$B15-'Installed UEC'!S$4+1),Age,0))),0,INDEX('Stock Model'!$C$9:$T$53,MATCH('Installed UEC'!$B15,year,0),MATCH(('Installed UEC'!$B15-'Installed UEC'!S$4+1),Age,0)))</f>
        <v>0</v>
      </c>
      <c r="T15" s="156">
        <f>IF(ISNA(INDEX('Stock Model'!$C$9:$T$53,MATCH('Installed UEC'!$B15,year,0),MATCH(('Installed UEC'!$B15-'Installed UEC'!T$4+1),Age,0))),0,INDEX('Stock Model'!$C$9:$T$53,MATCH('Installed UEC'!$B15,year,0),MATCH(('Installed UEC'!$B15-'Installed UEC'!T$4+1),Age,0)))</f>
        <v>0</v>
      </c>
      <c r="U15" s="156">
        <f>IF(ISNA(INDEX('Stock Model'!$C$9:$T$53,MATCH('Installed UEC'!$B15,year,0),MATCH(('Installed UEC'!$B15-'Installed UEC'!U$4+1),Age,0))),0,INDEX('Stock Model'!$C$9:$T$53,MATCH('Installed UEC'!$B15,year,0),MATCH(('Installed UEC'!$B15-'Installed UEC'!U$4+1),Age,0)))</f>
        <v>0</v>
      </c>
      <c r="V15" s="156">
        <f>IF(ISNA(INDEX('Stock Model'!$C$9:$T$53,MATCH('Installed UEC'!$B15,year,0),MATCH(('Installed UEC'!$B15-'Installed UEC'!V$4+1),Age,0))),0,INDEX('Stock Model'!$C$9:$T$53,MATCH('Installed UEC'!$B15,year,0),MATCH(('Installed UEC'!$B15-'Installed UEC'!V$4+1),Age,0)))</f>
        <v>0</v>
      </c>
      <c r="W15" s="156">
        <f>IF(ISNA(INDEX('Stock Model'!$C$9:$T$53,MATCH('Installed UEC'!$B15,year,0),MATCH(('Installed UEC'!$B15-'Installed UEC'!W$4+1),Age,0))),0,INDEX('Stock Model'!$C$9:$T$53,MATCH('Installed UEC'!$B15,year,0),MATCH(('Installed UEC'!$B15-'Installed UEC'!W$4+1),Age,0)))</f>
        <v>0</v>
      </c>
      <c r="X15" s="156">
        <f>IF(ISNA(INDEX('Stock Model'!$C$9:$T$53,MATCH('Installed UEC'!$B15,year,0),MATCH(('Installed UEC'!$B15-'Installed UEC'!X$4+1),Age,0))),0,INDEX('Stock Model'!$C$9:$T$53,MATCH('Installed UEC'!$B15,year,0),MATCH(('Installed UEC'!$B15-'Installed UEC'!X$4+1),Age,0)))</f>
        <v>0</v>
      </c>
      <c r="Y15" s="156">
        <f>IF(ISNA(INDEX('Stock Model'!$C$9:$T$53,MATCH('Installed UEC'!$B15,year,0),MATCH(('Installed UEC'!$B15-'Installed UEC'!Y$4+1),Age,0))),0,INDEX('Stock Model'!$C$9:$T$53,MATCH('Installed UEC'!$B15,year,0),MATCH(('Installed UEC'!$B15-'Installed UEC'!Y$4+1),Age,0)))</f>
        <v>0</v>
      </c>
      <c r="Z15" s="156">
        <f>IF(ISNA(INDEX('Stock Model'!$C$9:$T$53,MATCH('Installed UEC'!$B15,year,0),MATCH(('Installed UEC'!$B15-'Installed UEC'!Z$4+1),Age,0))),0,INDEX('Stock Model'!$C$9:$T$53,MATCH('Installed UEC'!$B15,year,0),MATCH(('Installed UEC'!$B15-'Installed UEC'!Z$4+1),Age,0)))</f>
        <v>0</v>
      </c>
      <c r="AA15" s="156">
        <f>IF(ISNA(INDEX('Stock Model'!$C$9:$T$53,MATCH('Installed UEC'!$B15,year,0),MATCH(('Installed UEC'!$B15-'Installed UEC'!AA$4+1),Age,0))),0,INDEX('Stock Model'!$C$9:$T$53,MATCH('Installed UEC'!$B15,year,0),MATCH(('Installed UEC'!$B15-'Installed UEC'!AA$4+1),Age,0)))</f>
        <v>0</v>
      </c>
      <c r="AB15" s="156">
        <f>IF(ISNA(INDEX('Stock Model'!$C$9:$T$53,MATCH('Installed UEC'!$B15,year,0),MATCH(('Installed UEC'!$B15-'Installed UEC'!AB$4+1),Age,0))),0,INDEX('Stock Model'!$C$9:$T$53,MATCH('Installed UEC'!$B15,year,0),MATCH(('Installed UEC'!$B15-'Installed UEC'!AB$4+1),Age,0)))</f>
        <v>0</v>
      </c>
      <c r="AC15" s="156">
        <f>IF(ISNA(INDEX('Stock Model'!$C$9:$T$53,MATCH('Installed UEC'!$B15,year,0),MATCH(('Installed UEC'!$B15-'Installed UEC'!AC$4+1),Age,0))),0,INDEX('Stock Model'!$C$9:$T$53,MATCH('Installed UEC'!$B15,year,0),MATCH(('Installed UEC'!$B15-'Installed UEC'!AC$4+1),Age,0)))</f>
        <v>0</v>
      </c>
      <c r="AD15" s="156">
        <f>IF(ISNA(INDEX('Stock Model'!$C$9:$T$53,MATCH('Installed UEC'!$B15,year,0),MATCH(('Installed UEC'!$B15-'Installed UEC'!AD$4+1),Age,0))),0,INDEX('Stock Model'!$C$9:$T$53,MATCH('Installed UEC'!$B15,year,0),MATCH(('Installed UEC'!$B15-'Installed UEC'!AD$4+1),Age,0)))</f>
        <v>0</v>
      </c>
      <c r="AE15" s="156">
        <f>IF(ISNA(INDEX('Stock Model'!$C$9:$T$53,MATCH('Installed UEC'!$B15,year,0),MATCH(('Installed UEC'!$B15-'Installed UEC'!AE$4+1),Age,0))),0,INDEX('Stock Model'!$C$9:$T$53,MATCH('Installed UEC'!$B15,year,0),MATCH(('Installed UEC'!$B15-'Installed UEC'!AE$4+1),Age,0)))</f>
        <v>0</v>
      </c>
      <c r="AF15" s="156">
        <f>IF(ISNA(INDEX('Stock Model'!$C$9:$T$53,MATCH('Installed UEC'!$B15,year,0),MATCH(('Installed UEC'!$B15-'Installed UEC'!AF$4+1),Age,0))),0,INDEX('Stock Model'!$C$9:$T$53,MATCH('Installed UEC'!$B15,year,0),MATCH(('Installed UEC'!$B15-'Installed UEC'!AF$4+1),Age,0)))</f>
        <v>0</v>
      </c>
      <c r="AG15" s="156">
        <f>IF(ISNA(INDEX('Stock Model'!$C$9:$T$53,MATCH('Installed UEC'!$B15,year,0),MATCH(('Installed UEC'!$B15-'Installed UEC'!AG$4+1),Age,0))),0,INDEX('Stock Model'!$C$9:$T$53,MATCH('Installed UEC'!$B15,year,0),MATCH(('Installed UEC'!$B15-'Installed UEC'!AG$4+1),Age,0)))</f>
        <v>0</v>
      </c>
      <c r="AH15" s="156">
        <f>IF(ISNA(INDEX('Stock Model'!$C$9:$T$53,MATCH('Installed UEC'!$B15,year,0),MATCH(('Installed UEC'!$B15-'Installed UEC'!AH$4+1),Age,0))),0,INDEX('Stock Model'!$C$9:$T$53,MATCH('Installed UEC'!$B15,year,0),MATCH(('Installed UEC'!$B15-'Installed UEC'!AH$4+1),Age,0)))</f>
        <v>0</v>
      </c>
      <c r="AI15" s="156">
        <f>IF(ISNA(INDEX('Stock Model'!$C$9:$T$53,MATCH('Installed UEC'!$B15,year,0),MATCH(('Installed UEC'!$B15-'Installed UEC'!AI$4+1),Age,0))),0,INDEX('Stock Model'!$C$9:$T$53,MATCH('Installed UEC'!$B15,year,0),MATCH(('Installed UEC'!$B15-'Installed UEC'!AI$4+1),Age,0)))</f>
        <v>0</v>
      </c>
      <c r="AJ15" s="156">
        <f>IF(ISNA(INDEX('Stock Model'!$C$9:$T$53,MATCH('Installed UEC'!$B15,year,0),MATCH(('Installed UEC'!$B15-'Installed UEC'!AJ$4+1),Age,0))),0,INDEX('Stock Model'!$C$9:$T$53,MATCH('Installed UEC'!$B15,year,0),MATCH(('Installed UEC'!$B15-'Installed UEC'!AJ$4+1),Age,0)))</f>
        <v>0</v>
      </c>
      <c r="AK15" s="156">
        <f>IF(ISNA(INDEX('Stock Model'!$C$9:$T$53,MATCH('Installed UEC'!$B15,year,0),MATCH(('Installed UEC'!$B15-'Installed UEC'!AK$4+1),Age,0))),0,INDEX('Stock Model'!$C$9:$T$53,MATCH('Installed UEC'!$B15,year,0),MATCH(('Installed UEC'!$B15-'Installed UEC'!AK$4+1),Age,0)))</f>
        <v>0</v>
      </c>
      <c r="AL15" s="156">
        <f>IF(ISNA(INDEX('Stock Model'!$C$9:$T$53,MATCH('Installed UEC'!$B15,year,0),MATCH(('Installed UEC'!$B15-'Installed UEC'!AL$4+1),Age,0))),0,INDEX('Stock Model'!$C$9:$T$53,MATCH('Installed UEC'!$B15,year,0),MATCH(('Installed UEC'!$B15-'Installed UEC'!AL$4+1),Age,0)))</f>
        <v>0</v>
      </c>
      <c r="AM15" s="156">
        <f>IF(ISNA(INDEX('Stock Model'!$C$9:$T$53,MATCH('Installed UEC'!$B15,year,0),MATCH(('Installed UEC'!$B15-'Installed UEC'!AM$4+1),Age,0))),0,INDEX('Stock Model'!$C$9:$T$53,MATCH('Installed UEC'!$B15,year,0),MATCH(('Installed UEC'!$B15-'Installed UEC'!AM$4+1),Age,0)))</f>
        <v>0</v>
      </c>
      <c r="AN15" s="156">
        <f>IF(ISNA(INDEX('Stock Model'!$C$9:$T$53,MATCH('Installed UEC'!$B15,year,0),MATCH(('Installed UEC'!$B15-'Installed UEC'!AN$4+1),Age,0))),0,INDEX('Stock Model'!$C$9:$T$53,MATCH('Installed UEC'!$B15,year,0),MATCH(('Installed UEC'!$B15-'Installed UEC'!AN$4+1),Age,0)))</f>
        <v>0</v>
      </c>
      <c r="AO15" s="156">
        <f>IF(ISNA(INDEX('Stock Model'!$C$9:$T$53,MATCH('Installed UEC'!$B15,year,0),MATCH(('Installed UEC'!$B15-'Installed UEC'!AO$4+1),Age,0))),0,INDEX('Stock Model'!$C$9:$T$53,MATCH('Installed UEC'!$B15,year,0),MATCH(('Installed UEC'!$B15-'Installed UEC'!AO$4+1),Age,0)))</f>
        <v>0</v>
      </c>
      <c r="AP15" s="156">
        <f>IF(ISNA(INDEX('Stock Model'!$C$9:$T$53,MATCH('Installed UEC'!$B15,year,0),MATCH(('Installed UEC'!$B15-'Installed UEC'!AP$4+1),Age,0))),0,INDEX('Stock Model'!$C$9:$T$53,MATCH('Installed UEC'!$B15,year,0),MATCH(('Installed UEC'!$B15-'Installed UEC'!AP$4+1),Age,0)))</f>
        <v>0</v>
      </c>
      <c r="AQ15" s="156">
        <f>IF(ISNA(INDEX('Stock Model'!$C$9:$T$53,MATCH('Installed UEC'!$B15,year,0),MATCH(('Installed UEC'!$B15-'Installed UEC'!AQ$4+1),Age,0))),0,INDEX('Stock Model'!$C$9:$T$53,MATCH('Installed UEC'!$B15,year,0),MATCH(('Installed UEC'!$B15-'Installed UEC'!AQ$4+1),Age,0)))</f>
        <v>0</v>
      </c>
      <c r="AR15" s="156">
        <f>IF(ISNA(INDEX('Stock Model'!$C$9:$T$53,MATCH('Installed UEC'!$B15,year,0),MATCH(('Installed UEC'!$B15-'Installed UEC'!AR$4+1),Age,0))),0,INDEX('Stock Model'!$C$9:$T$53,MATCH('Installed UEC'!$B15,year,0),MATCH(('Installed UEC'!$B15-'Installed UEC'!AR$4+1),Age,0)))</f>
        <v>0</v>
      </c>
      <c r="AS15" s="156">
        <f>IF(ISNA(INDEX('Stock Model'!$C$9:$T$53,MATCH('Installed UEC'!$B15,year,0),MATCH(('Installed UEC'!$B15-'Installed UEC'!AS$4+1),Age,0))),0,INDEX('Stock Model'!$C$9:$T$53,MATCH('Installed UEC'!$B15,year,0),MATCH(('Installed UEC'!$B15-'Installed UEC'!AS$4+1),Age,0)))</f>
        <v>0</v>
      </c>
      <c r="AT15" s="156">
        <f>IF(ISNA(INDEX('Stock Model'!$C$9:$T$53,MATCH('Installed UEC'!$B15,year,0),MATCH(('Installed UEC'!$B15-'Installed UEC'!AT$4+1),Age,0))),0,INDEX('Stock Model'!$C$9:$T$53,MATCH('Installed UEC'!$B15,year,0),MATCH(('Installed UEC'!$B15-'Installed UEC'!AT$4+1),Age,0)))</f>
        <v>0</v>
      </c>
      <c r="AU15" s="156">
        <f>IF(ISNA(INDEX('Stock Model'!$C$9:$T$53,MATCH('Installed UEC'!$B15,year,0),MATCH(('Installed UEC'!$B15-'Installed UEC'!AU$4+1),Age,0))),0,INDEX('Stock Model'!$C$9:$T$53,MATCH('Installed UEC'!$B15,year,0),MATCH(('Installed UEC'!$B15-'Installed UEC'!AU$4+1),Age,0)))</f>
        <v>0</v>
      </c>
      <c r="AV15" s="51">
        <f t="shared" ca="1" si="2"/>
        <v>1310363.4848396219</v>
      </c>
      <c r="AW15" s="51" t="str">
        <f ca="1">IF(AV15=SUM('Stock Model'!C19:T19),"OK","Error")</f>
        <v>OK</v>
      </c>
    </row>
    <row r="16" spans="1:49">
      <c r="A16" s="254"/>
      <c r="B16" s="51">
        <f>'Stock Model'!B20</f>
        <v>2001</v>
      </c>
      <c r="C16" s="156">
        <f ca="1">IF(ISNA(INDEX('Stock Model'!$C$9:$T$53,MATCH('Installed UEC'!$B16,year,0),MATCH(('Installed UEC'!$B16-'Installed UEC'!C$4+1),Age,0))),0,INDEX('Stock Model'!$C$9:$T$53,MATCH('Installed UEC'!$B16,year,0),MATCH(('Installed UEC'!$B16-'Installed UEC'!C$4+1),Age,0)))</f>
        <v>0</v>
      </c>
      <c r="D16" s="156">
        <f ca="1">IF(ISNA(INDEX('Stock Model'!$C$9:$T$53,MATCH('Installed UEC'!$B16,year,0),MATCH(('Installed UEC'!$B16-'Installed UEC'!D$4+1),Age,0))),0,INDEX('Stock Model'!$C$9:$T$53,MATCH('Installed UEC'!$B16,year,0),MATCH(('Installed UEC'!$B16-'Installed UEC'!D$4+1),Age,0)))</f>
        <v>131058.85071473589</v>
      </c>
      <c r="E16" s="156">
        <f ca="1">IF(ISNA(INDEX('Stock Model'!$C$9:$T$53,MATCH('Installed UEC'!$B16,year,0),MATCH(('Installed UEC'!$B16-'Installed UEC'!E$4+1),Age,0))),0,INDEX('Stock Model'!$C$9:$T$53,MATCH('Installed UEC'!$B16,year,0),MATCH(('Installed UEC'!$B16-'Installed UEC'!E$4+1),Age,0)))</f>
        <v>131150.60963527369</v>
      </c>
      <c r="F16" s="156">
        <f ca="1">IF(ISNA(INDEX('Stock Model'!$C$9:$T$53,MATCH('Installed UEC'!$B16,year,0),MATCH(('Installed UEC'!$B16-'Installed UEC'!F$4+1),Age,0))),0,INDEX('Stock Model'!$C$9:$T$53,MATCH('Installed UEC'!$B16,year,0),MATCH(('Installed UEC'!$B16-'Installed UEC'!F$4+1),Age,0)))</f>
        <v>131129.49707344314</v>
      </c>
      <c r="G16" s="156">
        <f ca="1">IF(ISNA(INDEX('Stock Model'!$C$9:$T$53,MATCH('Installed UEC'!$B16,year,0),MATCH(('Installed UEC'!$B16-'Installed UEC'!G$4+1),Age,0))),0,INDEX('Stock Model'!$C$9:$T$53,MATCH('Installed UEC'!$B16,year,0),MATCH(('Installed UEC'!$B16-'Installed UEC'!G$4+1),Age,0)))</f>
        <v>131077.88206200331</v>
      </c>
      <c r="H16" s="156">
        <f ca="1">IF(ISNA(INDEX('Stock Model'!$C$9:$T$53,MATCH('Installed UEC'!$B16,year,0),MATCH(('Installed UEC'!$B16-'Installed UEC'!H$4+1),Age,0))),0,INDEX('Stock Model'!$C$9:$T$53,MATCH('Installed UEC'!$B16,year,0),MATCH(('Installed UEC'!$B16-'Installed UEC'!H$4+1),Age,0)))</f>
        <v>130991.10755902769</v>
      </c>
      <c r="I16" s="156">
        <f ca="1">IF(ISNA(INDEX('Stock Model'!$C$9:$T$53,MATCH('Installed UEC'!$B16,year,0),MATCH(('Installed UEC'!$B16-'Installed UEC'!I$4+1),Age,0))),0,INDEX('Stock Model'!$C$9:$T$53,MATCH('Installed UEC'!$B16,year,0),MATCH(('Installed UEC'!$B16-'Installed UEC'!I$4+1),Age,0)))</f>
        <v>130945.15724393162</v>
      </c>
      <c r="J16" s="156">
        <f ca="1">IF(ISNA(INDEX('Stock Model'!$C$9:$T$53,MATCH('Installed UEC'!$B16,year,0),MATCH(('Installed UEC'!$B16-'Installed UEC'!J$4+1),Age,0))),0,INDEX('Stock Model'!$C$9:$T$53,MATCH('Installed UEC'!$B16,year,0),MATCH(('Installed UEC'!$B16-'Installed UEC'!J$4+1),Age,0)))</f>
        <v>131609.40423796279</v>
      </c>
      <c r="K16" s="156">
        <f ca="1">IF(ISNA(INDEX('Stock Model'!$C$9:$T$53,MATCH('Installed UEC'!$B16,year,0),MATCH(('Installed UEC'!$B16-'Installed UEC'!K$4+1),Age,0))),0,INDEX('Stock Model'!$C$9:$T$53,MATCH('Installed UEC'!$B16,year,0),MATCH(('Installed UEC'!$B16-'Installed UEC'!K$4+1),Age,0)))</f>
        <v>131023.93426429035</v>
      </c>
      <c r="L16" s="156">
        <f ca="1">IF(ISNA(INDEX('Stock Model'!$C$9:$T$53,MATCH('Installed UEC'!$B16,year,0),MATCH(('Installed UEC'!$B16-'Installed UEC'!L$4+1),Age,0))),0,INDEX('Stock Model'!$C$9:$T$53,MATCH('Installed UEC'!$B16,year,0),MATCH(('Installed UEC'!$B16-'Installed UEC'!L$4+1),Age,0)))</f>
        <v>130819.80700480411</v>
      </c>
      <c r="M16" s="156">
        <f ca="1">IF(ISNA(INDEX('Stock Model'!$C$9:$T$53,MATCH('Installed UEC'!$B16,year,0),MATCH(('Installed UEC'!$B16-'Installed UEC'!M$4+1),Age,0))),0,INDEX('Stock Model'!$C$9:$T$53,MATCH('Installed UEC'!$B16,year,0),MATCH(('Installed UEC'!$B16-'Installed UEC'!M$4+1),Age,0)))</f>
        <v>130557.23504414957</v>
      </c>
      <c r="N16" s="156">
        <f ca="1">IF(ISNA(INDEX('Stock Model'!$C$9:$T$53,MATCH('Installed UEC'!$B16,year,0),MATCH(('Installed UEC'!$B16-'Installed UEC'!N$4+1),Age,0))),0,INDEX('Stock Model'!$C$9:$T$53,MATCH('Installed UEC'!$B16,year,0),MATCH(('Installed UEC'!$B16-'Installed UEC'!N$4+1),Age,0)))</f>
        <v>130715.40566845117</v>
      </c>
      <c r="O16" s="156">
        <f>IF(ISNA(INDEX('Stock Model'!$C$9:$T$53,MATCH('Installed UEC'!$B16,year,0),MATCH(('Installed UEC'!$B16-'Installed UEC'!O$4+1),Age,0))),0,INDEX('Stock Model'!$C$9:$T$53,MATCH('Installed UEC'!$B16,year,0),MATCH(('Installed UEC'!$B16-'Installed UEC'!O$4+1),Age,0)))</f>
        <v>0</v>
      </c>
      <c r="P16" s="156">
        <f>IF(ISNA(INDEX('Stock Model'!$C$9:$T$53,MATCH('Installed UEC'!$B16,year,0),MATCH(('Installed UEC'!$B16-'Installed UEC'!P$4+1),Age,0))),0,INDEX('Stock Model'!$C$9:$T$53,MATCH('Installed UEC'!$B16,year,0),MATCH(('Installed UEC'!$B16-'Installed UEC'!P$4+1),Age,0)))</f>
        <v>0</v>
      </c>
      <c r="Q16" s="156">
        <f>IF(ISNA(INDEX('Stock Model'!$C$9:$T$53,MATCH('Installed UEC'!$B16,year,0),MATCH(('Installed UEC'!$B16-'Installed UEC'!Q$4+1),Age,0))),0,INDEX('Stock Model'!$C$9:$T$53,MATCH('Installed UEC'!$B16,year,0),MATCH(('Installed UEC'!$B16-'Installed UEC'!Q$4+1),Age,0)))</f>
        <v>0</v>
      </c>
      <c r="R16" s="156">
        <f>IF(ISNA(INDEX('Stock Model'!$C$9:$T$53,MATCH('Installed UEC'!$B16,year,0),MATCH(('Installed UEC'!$B16-'Installed UEC'!R$4+1),Age,0))),0,INDEX('Stock Model'!$C$9:$T$53,MATCH('Installed UEC'!$B16,year,0),MATCH(('Installed UEC'!$B16-'Installed UEC'!R$4+1),Age,0)))</f>
        <v>0</v>
      </c>
      <c r="S16" s="156">
        <f>IF(ISNA(INDEX('Stock Model'!$C$9:$T$53,MATCH('Installed UEC'!$B16,year,0),MATCH(('Installed UEC'!$B16-'Installed UEC'!S$4+1),Age,0))),0,INDEX('Stock Model'!$C$9:$T$53,MATCH('Installed UEC'!$B16,year,0),MATCH(('Installed UEC'!$B16-'Installed UEC'!S$4+1),Age,0)))</f>
        <v>0</v>
      </c>
      <c r="T16" s="156">
        <f>IF(ISNA(INDEX('Stock Model'!$C$9:$T$53,MATCH('Installed UEC'!$B16,year,0),MATCH(('Installed UEC'!$B16-'Installed UEC'!T$4+1),Age,0))),0,INDEX('Stock Model'!$C$9:$T$53,MATCH('Installed UEC'!$B16,year,0),MATCH(('Installed UEC'!$B16-'Installed UEC'!T$4+1),Age,0)))</f>
        <v>0</v>
      </c>
      <c r="U16" s="156">
        <f>IF(ISNA(INDEX('Stock Model'!$C$9:$T$53,MATCH('Installed UEC'!$B16,year,0),MATCH(('Installed UEC'!$B16-'Installed UEC'!U$4+1),Age,0))),0,INDEX('Stock Model'!$C$9:$T$53,MATCH('Installed UEC'!$B16,year,0),MATCH(('Installed UEC'!$B16-'Installed UEC'!U$4+1),Age,0)))</f>
        <v>0</v>
      </c>
      <c r="V16" s="156">
        <f>IF(ISNA(INDEX('Stock Model'!$C$9:$T$53,MATCH('Installed UEC'!$B16,year,0),MATCH(('Installed UEC'!$B16-'Installed UEC'!V$4+1),Age,0))),0,INDEX('Stock Model'!$C$9:$T$53,MATCH('Installed UEC'!$B16,year,0),MATCH(('Installed UEC'!$B16-'Installed UEC'!V$4+1),Age,0)))</f>
        <v>0</v>
      </c>
      <c r="W16" s="156">
        <f>IF(ISNA(INDEX('Stock Model'!$C$9:$T$53,MATCH('Installed UEC'!$B16,year,0),MATCH(('Installed UEC'!$B16-'Installed UEC'!W$4+1),Age,0))),0,INDEX('Stock Model'!$C$9:$T$53,MATCH('Installed UEC'!$B16,year,0),MATCH(('Installed UEC'!$B16-'Installed UEC'!W$4+1),Age,0)))</f>
        <v>0</v>
      </c>
      <c r="X16" s="156">
        <f>IF(ISNA(INDEX('Stock Model'!$C$9:$T$53,MATCH('Installed UEC'!$B16,year,0),MATCH(('Installed UEC'!$B16-'Installed UEC'!X$4+1),Age,0))),0,INDEX('Stock Model'!$C$9:$T$53,MATCH('Installed UEC'!$B16,year,0),MATCH(('Installed UEC'!$B16-'Installed UEC'!X$4+1),Age,0)))</f>
        <v>0</v>
      </c>
      <c r="Y16" s="156">
        <f>IF(ISNA(INDEX('Stock Model'!$C$9:$T$53,MATCH('Installed UEC'!$B16,year,0),MATCH(('Installed UEC'!$B16-'Installed UEC'!Y$4+1),Age,0))),0,INDEX('Stock Model'!$C$9:$T$53,MATCH('Installed UEC'!$B16,year,0),MATCH(('Installed UEC'!$B16-'Installed UEC'!Y$4+1),Age,0)))</f>
        <v>0</v>
      </c>
      <c r="Z16" s="156">
        <f>IF(ISNA(INDEX('Stock Model'!$C$9:$T$53,MATCH('Installed UEC'!$B16,year,0),MATCH(('Installed UEC'!$B16-'Installed UEC'!Z$4+1),Age,0))),0,INDEX('Stock Model'!$C$9:$T$53,MATCH('Installed UEC'!$B16,year,0),MATCH(('Installed UEC'!$B16-'Installed UEC'!Z$4+1),Age,0)))</f>
        <v>0</v>
      </c>
      <c r="AA16" s="156">
        <f>IF(ISNA(INDEX('Stock Model'!$C$9:$T$53,MATCH('Installed UEC'!$B16,year,0),MATCH(('Installed UEC'!$B16-'Installed UEC'!AA$4+1),Age,0))),0,INDEX('Stock Model'!$C$9:$T$53,MATCH('Installed UEC'!$B16,year,0),MATCH(('Installed UEC'!$B16-'Installed UEC'!AA$4+1),Age,0)))</f>
        <v>0</v>
      </c>
      <c r="AB16" s="156">
        <f>IF(ISNA(INDEX('Stock Model'!$C$9:$T$53,MATCH('Installed UEC'!$B16,year,0),MATCH(('Installed UEC'!$B16-'Installed UEC'!AB$4+1),Age,0))),0,INDEX('Stock Model'!$C$9:$T$53,MATCH('Installed UEC'!$B16,year,0),MATCH(('Installed UEC'!$B16-'Installed UEC'!AB$4+1),Age,0)))</f>
        <v>0</v>
      </c>
      <c r="AC16" s="156">
        <f>IF(ISNA(INDEX('Stock Model'!$C$9:$T$53,MATCH('Installed UEC'!$B16,year,0),MATCH(('Installed UEC'!$B16-'Installed UEC'!AC$4+1),Age,0))),0,INDEX('Stock Model'!$C$9:$T$53,MATCH('Installed UEC'!$B16,year,0),MATCH(('Installed UEC'!$B16-'Installed UEC'!AC$4+1),Age,0)))</f>
        <v>0</v>
      </c>
      <c r="AD16" s="156">
        <f>IF(ISNA(INDEX('Stock Model'!$C$9:$T$53,MATCH('Installed UEC'!$B16,year,0),MATCH(('Installed UEC'!$B16-'Installed UEC'!AD$4+1),Age,0))),0,INDEX('Stock Model'!$C$9:$T$53,MATCH('Installed UEC'!$B16,year,0),MATCH(('Installed UEC'!$B16-'Installed UEC'!AD$4+1),Age,0)))</f>
        <v>0</v>
      </c>
      <c r="AE16" s="156">
        <f>IF(ISNA(INDEX('Stock Model'!$C$9:$T$53,MATCH('Installed UEC'!$B16,year,0),MATCH(('Installed UEC'!$B16-'Installed UEC'!AE$4+1),Age,0))),0,INDEX('Stock Model'!$C$9:$T$53,MATCH('Installed UEC'!$B16,year,0),MATCH(('Installed UEC'!$B16-'Installed UEC'!AE$4+1),Age,0)))</f>
        <v>0</v>
      </c>
      <c r="AF16" s="156">
        <f>IF(ISNA(INDEX('Stock Model'!$C$9:$T$53,MATCH('Installed UEC'!$B16,year,0),MATCH(('Installed UEC'!$B16-'Installed UEC'!AF$4+1),Age,0))),0,INDEX('Stock Model'!$C$9:$T$53,MATCH('Installed UEC'!$B16,year,0),MATCH(('Installed UEC'!$B16-'Installed UEC'!AF$4+1),Age,0)))</f>
        <v>0</v>
      </c>
      <c r="AG16" s="156">
        <f>IF(ISNA(INDEX('Stock Model'!$C$9:$T$53,MATCH('Installed UEC'!$B16,year,0),MATCH(('Installed UEC'!$B16-'Installed UEC'!AG$4+1),Age,0))),0,INDEX('Stock Model'!$C$9:$T$53,MATCH('Installed UEC'!$B16,year,0),MATCH(('Installed UEC'!$B16-'Installed UEC'!AG$4+1),Age,0)))</f>
        <v>0</v>
      </c>
      <c r="AH16" s="156">
        <f>IF(ISNA(INDEX('Stock Model'!$C$9:$T$53,MATCH('Installed UEC'!$B16,year,0),MATCH(('Installed UEC'!$B16-'Installed UEC'!AH$4+1),Age,0))),0,INDEX('Stock Model'!$C$9:$T$53,MATCH('Installed UEC'!$B16,year,0),MATCH(('Installed UEC'!$B16-'Installed UEC'!AH$4+1),Age,0)))</f>
        <v>0</v>
      </c>
      <c r="AI16" s="156">
        <f>IF(ISNA(INDEX('Stock Model'!$C$9:$T$53,MATCH('Installed UEC'!$B16,year,0),MATCH(('Installed UEC'!$B16-'Installed UEC'!AI$4+1),Age,0))),0,INDEX('Stock Model'!$C$9:$T$53,MATCH('Installed UEC'!$B16,year,0),MATCH(('Installed UEC'!$B16-'Installed UEC'!AI$4+1),Age,0)))</f>
        <v>0</v>
      </c>
      <c r="AJ16" s="156">
        <f>IF(ISNA(INDEX('Stock Model'!$C$9:$T$53,MATCH('Installed UEC'!$B16,year,0),MATCH(('Installed UEC'!$B16-'Installed UEC'!AJ$4+1),Age,0))),0,INDEX('Stock Model'!$C$9:$T$53,MATCH('Installed UEC'!$B16,year,0),MATCH(('Installed UEC'!$B16-'Installed UEC'!AJ$4+1),Age,0)))</f>
        <v>0</v>
      </c>
      <c r="AK16" s="156">
        <f>IF(ISNA(INDEX('Stock Model'!$C$9:$T$53,MATCH('Installed UEC'!$B16,year,0),MATCH(('Installed UEC'!$B16-'Installed UEC'!AK$4+1),Age,0))),0,INDEX('Stock Model'!$C$9:$T$53,MATCH('Installed UEC'!$B16,year,0),MATCH(('Installed UEC'!$B16-'Installed UEC'!AK$4+1),Age,0)))</f>
        <v>0</v>
      </c>
      <c r="AL16" s="156">
        <f>IF(ISNA(INDEX('Stock Model'!$C$9:$T$53,MATCH('Installed UEC'!$B16,year,0),MATCH(('Installed UEC'!$B16-'Installed UEC'!AL$4+1),Age,0))),0,INDEX('Stock Model'!$C$9:$T$53,MATCH('Installed UEC'!$B16,year,0),MATCH(('Installed UEC'!$B16-'Installed UEC'!AL$4+1),Age,0)))</f>
        <v>0</v>
      </c>
      <c r="AM16" s="156">
        <f>IF(ISNA(INDEX('Stock Model'!$C$9:$T$53,MATCH('Installed UEC'!$B16,year,0),MATCH(('Installed UEC'!$B16-'Installed UEC'!AM$4+1),Age,0))),0,INDEX('Stock Model'!$C$9:$T$53,MATCH('Installed UEC'!$B16,year,0),MATCH(('Installed UEC'!$B16-'Installed UEC'!AM$4+1),Age,0)))</f>
        <v>0</v>
      </c>
      <c r="AN16" s="156">
        <f>IF(ISNA(INDEX('Stock Model'!$C$9:$T$53,MATCH('Installed UEC'!$B16,year,0),MATCH(('Installed UEC'!$B16-'Installed UEC'!AN$4+1),Age,0))),0,INDEX('Stock Model'!$C$9:$T$53,MATCH('Installed UEC'!$B16,year,0),MATCH(('Installed UEC'!$B16-'Installed UEC'!AN$4+1),Age,0)))</f>
        <v>0</v>
      </c>
      <c r="AO16" s="156">
        <f>IF(ISNA(INDEX('Stock Model'!$C$9:$T$53,MATCH('Installed UEC'!$B16,year,0),MATCH(('Installed UEC'!$B16-'Installed UEC'!AO$4+1),Age,0))),0,INDEX('Stock Model'!$C$9:$T$53,MATCH('Installed UEC'!$B16,year,0),MATCH(('Installed UEC'!$B16-'Installed UEC'!AO$4+1),Age,0)))</f>
        <v>0</v>
      </c>
      <c r="AP16" s="156">
        <f>IF(ISNA(INDEX('Stock Model'!$C$9:$T$53,MATCH('Installed UEC'!$B16,year,0),MATCH(('Installed UEC'!$B16-'Installed UEC'!AP$4+1),Age,0))),0,INDEX('Stock Model'!$C$9:$T$53,MATCH('Installed UEC'!$B16,year,0),MATCH(('Installed UEC'!$B16-'Installed UEC'!AP$4+1),Age,0)))</f>
        <v>0</v>
      </c>
      <c r="AQ16" s="156">
        <f>IF(ISNA(INDEX('Stock Model'!$C$9:$T$53,MATCH('Installed UEC'!$B16,year,0),MATCH(('Installed UEC'!$B16-'Installed UEC'!AQ$4+1),Age,0))),0,INDEX('Stock Model'!$C$9:$T$53,MATCH('Installed UEC'!$B16,year,0),MATCH(('Installed UEC'!$B16-'Installed UEC'!AQ$4+1),Age,0)))</f>
        <v>0</v>
      </c>
      <c r="AR16" s="156">
        <f>IF(ISNA(INDEX('Stock Model'!$C$9:$T$53,MATCH('Installed UEC'!$B16,year,0),MATCH(('Installed UEC'!$B16-'Installed UEC'!AR$4+1),Age,0))),0,INDEX('Stock Model'!$C$9:$T$53,MATCH('Installed UEC'!$B16,year,0),MATCH(('Installed UEC'!$B16-'Installed UEC'!AR$4+1),Age,0)))</f>
        <v>0</v>
      </c>
      <c r="AS16" s="156">
        <f>IF(ISNA(INDEX('Stock Model'!$C$9:$T$53,MATCH('Installed UEC'!$B16,year,0),MATCH(('Installed UEC'!$B16-'Installed UEC'!AS$4+1),Age,0))),0,INDEX('Stock Model'!$C$9:$T$53,MATCH('Installed UEC'!$B16,year,0),MATCH(('Installed UEC'!$B16-'Installed UEC'!AS$4+1),Age,0)))</f>
        <v>0</v>
      </c>
      <c r="AT16" s="156">
        <f>IF(ISNA(INDEX('Stock Model'!$C$9:$T$53,MATCH('Installed UEC'!$B16,year,0),MATCH(('Installed UEC'!$B16-'Installed UEC'!AT$4+1),Age,0))),0,INDEX('Stock Model'!$C$9:$T$53,MATCH('Installed UEC'!$B16,year,0),MATCH(('Installed UEC'!$B16-'Installed UEC'!AT$4+1),Age,0)))</f>
        <v>0</v>
      </c>
      <c r="AU16" s="156">
        <f>IF(ISNA(INDEX('Stock Model'!$C$9:$T$53,MATCH('Installed UEC'!$B16,year,0),MATCH(('Installed UEC'!$B16-'Installed UEC'!AU$4+1),Age,0))),0,INDEX('Stock Model'!$C$9:$T$53,MATCH('Installed UEC'!$B16,year,0),MATCH(('Installed UEC'!$B16-'Installed UEC'!AU$4+1),Age,0)))</f>
        <v>0</v>
      </c>
      <c r="AV16" s="51">
        <f t="shared" ca="1" si="2"/>
        <v>1441078.8905080731</v>
      </c>
      <c r="AW16" s="51" t="str">
        <f ca="1">IF(AV16=SUM('Stock Model'!C20:T20),"OK","Error")</f>
        <v>OK</v>
      </c>
    </row>
    <row r="17" spans="1:49">
      <c r="A17" s="254"/>
      <c r="B17" s="51">
        <f>'Stock Model'!B21</f>
        <v>2002</v>
      </c>
      <c r="C17" s="156">
        <f ca="1">IF(ISNA(INDEX('Stock Model'!$C$9:$T$53,MATCH('Installed UEC'!$B17,year,0),MATCH(('Installed UEC'!$B17-'Installed UEC'!C$4+1),Age,0))),0,INDEX('Stock Model'!$C$9:$T$53,MATCH('Installed UEC'!$B17,year,0),MATCH(('Installed UEC'!$B17-'Installed UEC'!C$4+1),Age,0)))</f>
        <v>0</v>
      </c>
      <c r="D17" s="156">
        <f ca="1">IF(ISNA(INDEX('Stock Model'!$C$9:$T$53,MATCH('Installed UEC'!$B17,year,0),MATCH(('Installed UEC'!$B17-'Installed UEC'!D$4+1),Age,0))),0,INDEX('Stock Model'!$C$9:$T$53,MATCH('Installed UEC'!$B17,year,0),MATCH(('Installed UEC'!$B17-'Installed UEC'!D$4+1),Age,0)))</f>
        <v>131058.85071473589</v>
      </c>
      <c r="E17" s="156">
        <f ca="1">IF(ISNA(INDEX('Stock Model'!$C$9:$T$53,MATCH('Installed UEC'!$B17,year,0),MATCH(('Installed UEC'!$B17-'Installed UEC'!E$4+1),Age,0))),0,INDEX('Stock Model'!$C$9:$T$53,MATCH('Installed UEC'!$B17,year,0),MATCH(('Installed UEC'!$B17-'Installed UEC'!E$4+1),Age,0)))</f>
        <v>131150.60963527369</v>
      </c>
      <c r="F17" s="156">
        <f ca="1">IF(ISNA(INDEX('Stock Model'!$C$9:$T$53,MATCH('Installed UEC'!$B17,year,0),MATCH(('Installed UEC'!$B17-'Installed UEC'!F$4+1),Age,0))),0,INDEX('Stock Model'!$C$9:$T$53,MATCH('Installed UEC'!$B17,year,0),MATCH(('Installed UEC'!$B17-'Installed UEC'!F$4+1),Age,0)))</f>
        <v>131129.49707344314</v>
      </c>
      <c r="G17" s="156">
        <f ca="1">IF(ISNA(INDEX('Stock Model'!$C$9:$T$53,MATCH('Installed UEC'!$B17,year,0),MATCH(('Installed UEC'!$B17-'Installed UEC'!G$4+1),Age,0))),0,INDEX('Stock Model'!$C$9:$T$53,MATCH('Installed UEC'!$B17,year,0),MATCH(('Installed UEC'!$B17-'Installed UEC'!G$4+1),Age,0)))</f>
        <v>131077.88206200331</v>
      </c>
      <c r="H17" s="156">
        <f ca="1">IF(ISNA(INDEX('Stock Model'!$C$9:$T$53,MATCH('Installed UEC'!$B17,year,0),MATCH(('Installed UEC'!$B17-'Installed UEC'!H$4+1),Age,0))),0,INDEX('Stock Model'!$C$9:$T$53,MATCH('Installed UEC'!$B17,year,0),MATCH(('Installed UEC'!$B17-'Installed UEC'!H$4+1),Age,0)))</f>
        <v>130991.10755902769</v>
      </c>
      <c r="I17" s="156">
        <f ca="1">IF(ISNA(INDEX('Stock Model'!$C$9:$T$53,MATCH('Installed UEC'!$B17,year,0),MATCH(('Installed UEC'!$B17-'Installed UEC'!I$4+1),Age,0))),0,INDEX('Stock Model'!$C$9:$T$53,MATCH('Installed UEC'!$B17,year,0),MATCH(('Installed UEC'!$B17-'Installed UEC'!I$4+1),Age,0)))</f>
        <v>130945.15724393162</v>
      </c>
      <c r="J17" s="156">
        <f ca="1">IF(ISNA(INDEX('Stock Model'!$C$9:$T$53,MATCH('Installed UEC'!$B17,year,0),MATCH(('Installed UEC'!$B17-'Installed UEC'!J$4+1),Age,0))),0,INDEX('Stock Model'!$C$9:$T$53,MATCH('Installed UEC'!$B17,year,0),MATCH(('Installed UEC'!$B17-'Installed UEC'!J$4+1),Age,0)))</f>
        <v>131609.40423796279</v>
      </c>
      <c r="K17" s="156">
        <f ca="1">IF(ISNA(INDEX('Stock Model'!$C$9:$T$53,MATCH('Installed UEC'!$B17,year,0),MATCH(('Installed UEC'!$B17-'Installed UEC'!K$4+1),Age,0))),0,INDEX('Stock Model'!$C$9:$T$53,MATCH('Installed UEC'!$B17,year,0),MATCH(('Installed UEC'!$B17-'Installed UEC'!K$4+1),Age,0)))</f>
        <v>131023.93426429035</v>
      </c>
      <c r="L17" s="156">
        <f ca="1">IF(ISNA(INDEX('Stock Model'!$C$9:$T$53,MATCH('Installed UEC'!$B17,year,0),MATCH(('Installed UEC'!$B17-'Installed UEC'!L$4+1),Age,0))),0,INDEX('Stock Model'!$C$9:$T$53,MATCH('Installed UEC'!$B17,year,0),MATCH(('Installed UEC'!$B17-'Installed UEC'!L$4+1),Age,0)))</f>
        <v>130819.80700480411</v>
      </c>
      <c r="M17" s="156">
        <f ca="1">IF(ISNA(INDEX('Stock Model'!$C$9:$T$53,MATCH('Installed UEC'!$B17,year,0),MATCH(('Installed UEC'!$B17-'Installed UEC'!M$4+1),Age,0))),0,INDEX('Stock Model'!$C$9:$T$53,MATCH('Installed UEC'!$B17,year,0),MATCH(('Installed UEC'!$B17-'Installed UEC'!M$4+1),Age,0)))</f>
        <v>130557.23504414957</v>
      </c>
      <c r="N17" s="156">
        <f ca="1">IF(ISNA(INDEX('Stock Model'!$C$9:$T$53,MATCH('Installed UEC'!$B17,year,0),MATCH(('Installed UEC'!$B17-'Installed UEC'!N$4+1),Age,0))),0,INDEX('Stock Model'!$C$9:$T$53,MATCH('Installed UEC'!$B17,year,0),MATCH(('Installed UEC'!$B17-'Installed UEC'!N$4+1),Age,0)))</f>
        <v>130715.40566845117</v>
      </c>
      <c r="O17" s="156">
        <f ca="1">IF(ISNA(INDEX('Stock Model'!$C$9:$T$53,MATCH('Installed UEC'!$B17,year,0),MATCH(('Installed UEC'!$B17-'Installed UEC'!O$4+1),Age,0))),0,INDEX('Stock Model'!$C$9:$T$53,MATCH('Installed UEC'!$B17,year,0),MATCH(('Installed UEC'!$B17-'Installed UEC'!O$4+1),Age,0)))</f>
        <v>134930.63920811878</v>
      </c>
      <c r="P17" s="156">
        <f>IF(ISNA(INDEX('Stock Model'!$C$9:$T$53,MATCH('Installed UEC'!$B17,year,0),MATCH(('Installed UEC'!$B17-'Installed UEC'!P$4+1),Age,0))),0,INDEX('Stock Model'!$C$9:$T$53,MATCH('Installed UEC'!$B17,year,0),MATCH(('Installed UEC'!$B17-'Installed UEC'!P$4+1),Age,0)))</f>
        <v>0</v>
      </c>
      <c r="Q17" s="156">
        <f>IF(ISNA(INDEX('Stock Model'!$C$9:$T$53,MATCH('Installed UEC'!$B17,year,0),MATCH(('Installed UEC'!$B17-'Installed UEC'!Q$4+1),Age,0))),0,INDEX('Stock Model'!$C$9:$T$53,MATCH('Installed UEC'!$B17,year,0),MATCH(('Installed UEC'!$B17-'Installed UEC'!Q$4+1),Age,0)))</f>
        <v>0</v>
      </c>
      <c r="R17" s="156">
        <f>IF(ISNA(INDEX('Stock Model'!$C$9:$T$53,MATCH('Installed UEC'!$B17,year,0),MATCH(('Installed UEC'!$B17-'Installed UEC'!R$4+1),Age,0))),0,INDEX('Stock Model'!$C$9:$T$53,MATCH('Installed UEC'!$B17,year,0),MATCH(('Installed UEC'!$B17-'Installed UEC'!R$4+1),Age,0)))</f>
        <v>0</v>
      </c>
      <c r="S17" s="156">
        <f>IF(ISNA(INDEX('Stock Model'!$C$9:$T$53,MATCH('Installed UEC'!$B17,year,0),MATCH(('Installed UEC'!$B17-'Installed UEC'!S$4+1),Age,0))),0,INDEX('Stock Model'!$C$9:$T$53,MATCH('Installed UEC'!$B17,year,0),MATCH(('Installed UEC'!$B17-'Installed UEC'!S$4+1),Age,0)))</f>
        <v>0</v>
      </c>
      <c r="T17" s="156">
        <f>IF(ISNA(INDEX('Stock Model'!$C$9:$T$53,MATCH('Installed UEC'!$B17,year,0),MATCH(('Installed UEC'!$B17-'Installed UEC'!T$4+1),Age,0))),0,INDEX('Stock Model'!$C$9:$T$53,MATCH('Installed UEC'!$B17,year,0),MATCH(('Installed UEC'!$B17-'Installed UEC'!T$4+1),Age,0)))</f>
        <v>0</v>
      </c>
      <c r="U17" s="156">
        <f>IF(ISNA(INDEX('Stock Model'!$C$9:$T$53,MATCH('Installed UEC'!$B17,year,0),MATCH(('Installed UEC'!$B17-'Installed UEC'!U$4+1),Age,0))),0,INDEX('Stock Model'!$C$9:$T$53,MATCH('Installed UEC'!$B17,year,0),MATCH(('Installed UEC'!$B17-'Installed UEC'!U$4+1),Age,0)))</f>
        <v>0</v>
      </c>
      <c r="V17" s="156">
        <f>IF(ISNA(INDEX('Stock Model'!$C$9:$T$53,MATCH('Installed UEC'!$B17,year,0),MATCH(('Installed UEC'!$B17-'Installed UEC'!V$4+1),Age,0))),0,INDEX('Stock Model'!$C$9:$T$53,MATCH('Installed UEC'!$B17,year,0),MATCH(('Installed UEC'!$B17-'Installed UEC'!V$4+1),Age,0)))</f>
        <v>0</v>
      </c>
      <c r="W17" s="156">
        <f>IF(ISNA(INDEX('Stock Model'!$C$9:$T$53,MATCH('Installed UEC'!$B17,year,0),MATCH(('Installed UEC'!$B17-'Installed UEC'!W$4+1),Age,0))),0,INDEX('Stock Model'!$C$9:$T$53,MATCH('Installed UEC'!$B17,year,0),MATCH(('Installed UEC'!$B17-'Installed UEC'!W$4+1),Age,0)))</f>
        <v>0</v>
      </c>
      <c r="X17" s="156">
        <f>IF(ISNA(INDEX('Stock Model'!$C$9:$T$53,MATCH('Installed UEC'!$B17,year,0),MATCH(('Installed UEC'!$B17-'Installed UEC'!X$4+1),Age,0))),0,INDEX('Stock Model'!$C$9:$T$53,MATCH('Installed UEC'!$B17,year,0),MATCH(('Installed UEC'!$B17-'Installed UEC'!X$4+1),Age,0)))</f>
        <v>0</v>
      </c>
      <c r="Y17" s="156">
        <f>IF(ISNA(INDEX('Stock Model'!$C$9:$T$53,MATCH('Installed UEC'!$B17,year,0),MATCH(('Installed UEC'!$B17-'Installed UEC'!Y$4+1),Age,0))),0,INDEX('Stock Model'!$C$9:$T$53,MATCH('Installed UEC'!$B17,year,0),MATCH(('Installed UEC'!$B17-'Installed UEC'!Y$4+1),Age,0)))</f>
        <v>0</v>
      </c>
      <c r="Z17" s="156">
        <f>IF(ISNA(INDEX('Stock Model'!$C$9:$T$53,MATCH('Installed UEC'!$B17,year,0),MATCH(('Installed UEC'!$B17-'Installed UEC'!Z$4+1),Age,0))),0,INDEX('Stock Model'!$C$9:$T$53,MATCH('Installed UEC'!$B17,year,0),MATCH(('Installed UEC'!$B17-'Installed UEC'!Z$4+1),Age,0)))</f>
        <v>0</v>
      </c>
      <c r="AA17" s="156">
        <f>IF(ISNA(INDEX('Stock Model'!$C$9:$T$53,MATCH('Installed UEC'!$B17,year,0),MATCH(('Installed UEC'!$B17-'Installed UEC'!AA$4+1),Age,0))),0,INDEX('Stock Model'!$C$9:$T$53,MATCH('Installed UEC'!$B17,year,0),MATCH(('Installed UEC'!$B17-'Installed UEC'!AA$4+1),Age,0)))</f>
        <v>0</v>
      </c>
      <c r="AB17" s="156">
        <f>IF(ISNA(INDEX('Stock Model'!$C$9:$T$53,MATCH('Installed UEC'!$B17,year,0),MATCH(('Installed UEC'!$B17-'Installed UEC'!AB$4+1),Age,0))),0,INDEX('Stock Model'!$C$9:$T$53,MATCH('Installed UEC'!$B17,year,0),MATCH(('Installed UEC'!$B17-'Installed UEC'!AB$4+1),Age,0)))</f>
        <v>0</v>
      </c>
      <c r="AC17" s="156">
        <f>IF(ISNA(INDEX('Stock Model'!$C$9:$T$53,MATCH('Installed UEC'!$B17,year,0),MATCH(('Installed UEC'!$B17-'Installed UEC'!AC$4+1),Age,0))),0,INDEX('Stock Model'!$C$9:$T$53,MATCH('Installed UEC'!$B17,year,0),MATCH(('Installed UEC'!$B17-'Installed UEC'!AC$4+1),Age,0)))</f>
        <v>0</v>
      </c>
      <c r="AD17" s="156">
        <f>IF(ISNA(INDEX('Stock Model'!$C$9:$T$53,MATCH('Installed UEC'!$B17,year,0),MATCH(('Installed UEC'!$B17-'Installed UEC'!AD$4+1),Age,0))),0,INDEX('Stock Model'!$C$9:$T$53,MATCH('Installed UEC'!$B17,year,0),MATCH(('Installed UEC'!$B17-'Installed UEC'!AD$4+1),Age,0)))</f>
        <v>0</v>
      </c>
      <c r="AE17" s="156">
        <f>IF(ISNA(INDEX('Stock Model'!$C$9:$T$53,MATCH('Installed UEC'!$B17,year,0),MATCH(('Installed UEC'!$B17-'Installed UEC'!AE$4+1),Age,0))),0,INDEX('Stock Model'!$C$9:$T$53,MATCH('Installed UEC'!$B17,year,0),MATCH(('Installed UEC'!$B17-'Installed UEC'!AE$4+1),Age,0)))</f>
        <v>0</v>
      </c>
      <c r="AF17" s="156">
        <f>IF(ISNA(INDEX('Stock Model'!$C$9:$T$53,MATCH('Installed UEC'!$B17,year,0),MATCH(('Installed UEC'!$B17-'Installed UEC'!AF$4+1),Age,0))),0,INDEX('Stock Model'!$C$9:$T$53,MATCH('Installed UEC'!$B17,year,0),MATCH(('Installed UEC'!$B17-'Installed UEC'!AF$4+1),Age,0)))</f>
        <v>0</v>
      </c>
      <c r="AG17" s="156">
        <f>IF(ISNA(INDEX('Stock Model'!$C$9:$T$53,MATCH('Installed UEC'!$B17,year,0),MATCH(('Installed UEC'!$B17-'Installed UEC'!AG$4+1),Age,0))),0,INDEX('Stock Model'!$C$9:$T$53,MATCH('Installed UEC'!$B17,year,0),MATCH(('Installed UEC'!$B17-'Installed UEC'!AG$4+1),Age,0)))</f>
        <v>0</v>
      </c>
      <c r="AH17" s="156">
        <f>IF(ISNA(INDEX('Stock Model'!$C$9:$T$53,MATCH('Installed UEC'!$B17,year,0),MATCH(('Installed UEC'!$B17-'Installed UEC'!AH$4+1),Age,0))),0,INDEX('Stock Model'!$C$9:$T$53,MATCH('Installed UEC'!$B17,year,0),MATCH(('Installed UEC'!$B17-'Installed UEC'!AH$4+1),Age,0)))</f>
        <v>0</v>
      </c>
      <c r="AI17" s="156">
        <f>IF(ISNA(INDEX('Stock Model'!$C$9:$T$53,MATCH('Installed UEC'!$B17,year,0),MATCH(('Installed UEC'!$B17-'Installed UEC'!AI$4+1),Age,0))),0,INDEX('Stock Model'!$C$9:$T$53,MATCH('Installed UEC'!$B17,year,0),MATCH(('Installed UEC'!$B17-'Installed UEC'!AI$4+1),Age,0)))</f>
        <v>0</v>
      </c>
      <c r="AJ17" s="156">
        <f>IF(ISNA(INDEX('Stock Model'!$C$9:$T$53,MATCH('Installed UEC'!$B17,year,0),MATCH(('Installed UEC'!$B17-'Installed UEC'!AJ$4+1),Age,0))),0,INDEX('Stock Model'!$C$9:$T$53,MATCH('Installed UEC'!$B17,year,0),MATCH(('Installed UEC'!$B17-'Installed UEC'!AJ$4+1),Age,0)))</f>
        <v>0</v>
      </c>
      <c r="AK17" s="156">
        <f>IF(ISNA(INDEX('Stock Model'!$C$9:$T$53,MATCH('Installed UEC'!$B17,year,0),MATCH(('Installed UEC'!$B17-'Installed UEC'!AK$4+1),Age,0))),0,INDEX('Stock Model'!$C$9:$T$53,MATCH('Installed UEC'!$B17,year,0),MATCH(('Installed UEC'!$B17-'Installed UEC'!AK$4+1),Age,0)))</f>
        <v>0</v>
      </c>
      <c r="AL17" s="156">
        <f>IF(ISNA(INDEX('Stock Model'!$C$9:$T$53,MATCH('Installed UEC'!$B17,year,0),MATCH(('Installed UEC'!$B17-'Installed UEC'!AL$4+1),Age,0))),0,INDEX('Stock Model'!$C$9:$T$53,MATCH('Installed UEC'!$B17,year,0),MATCH(('Installed UEC'!$B17-'Installed UEC'!AL$4+1),Age,0)))</f>
        <v>0</v>
      </c>
      <c r="AM17" s="156">
        <f>IF(ISNA(INDEX('Stock Model'!$C$9:$T$53,MATCH('Installed UEC'!$B17,year,0),MATCH(('Installed UEC'!$B17-'Installed UEC'!AM$4+1),Age,0))),0,INDEX('Stock Model'!$C$9:$T$53,MATCH('Installed UEC'!$B17,year,0),MATCH(('Installed UEC'!$B17-'Installed UEC'!AM$4+1),Age,0)))</f>
        <v>0</v>
      </c>
      <c r="AN17" s="156">
        <f>IF(ISNA(INDEX('Stock Model'!$C$9:$T$53,MATCH('Installed UEC'!$B17,year,0),MATCH(('Installed UEC'!$B17-'Installed UEC'!AN$4+1),Age,0))),0,INDEX('Stock Model'!$C$9:$T$53,MATCH('Installed UEC'!$B17,year,0),MATCH(('Installed UEC'!$B17-'Installed UEC'!AN$4+1),Age,0)))</f>
        <v>0</v>
      </c>
      <c r="AO17" s="156">
        <f>IF(ISNA(INDEX('Stock Model'!$C$9:$T$53,MATCH('Installed UEC'!$B17,year,0),MATCH(('Installed UEC'!$B17-'Installed UEC'!AO$4+1),Age,0))),0,INDEX('Stock Model'!$C$9:$T$53,MATCH('Installed UEC'!$B17,year,0),MATCH(('Installed UEC'!$B17-'Installed UEC'!AO$4+1),Age,0)))</f>
        <v>0</v>
      </c>
      <c r="AP17" s="156">
        <f>IF(ISNA(INDEX('Stock Model'!$C$9:$T$53,MATCH('Installed UEC'!$B17,year,0),MATCH(('Installed UEC'!$B17-'Installed UEC'!AP$4+1),Age,0))),0,INDEX('Stock Model'!$C$9:$T$53,MATCH('Installed UEC'!$B17,year,0),MATCH(('Installed UEC'!$B17-'Installed UEC'!AP$4+1),Age,0)))</f>
        <v>0</v>
      </c>
      <c r="AQ17" s="156">
        <f>IF(ISNA(INDEX('Stock Model'!$C$9:$T$53,MATCH('Installed UEC'!$B17,year,0),MATCH(('Installed UEC'!$B17-'Installed UEC'!AQ$4+1),Age,0))),0,INDEX('Stock Model'!$C$9:$T$53,MATCH('Installed UEC'!$B17,year,0),MATCH(('Installed UEC'!$B17-'Installed UEC'!AQ$4+1),Age,0)))</f>
        <v>0</v>
      </c>
      <c r="AR17" s="156">
        <f>IF(ISNA(INDEX('Stock Model'!$C$9:$T$53,MATCH('Installed UEC'!$B17,year,0),MATCH(('Installed UEC'!$B17-'Installed UEC'!AR$4+1),Age,0))),0,INDEX('Stock Model'!$C$9:$T$53,MATCH('Installed UEC'!$B17,year,0),MATCH(('Installed UEC'!$B17-'Installed UEC'!AR$4+1),Age,0)))</f>
        <v>0</v>
      </c>
      <c r="AS17" s="156">
        <f>IF(ISNA(INDEX('Stock Model'!$C$9:$T$53,MATCH('Installed UEC'!$B17,year,0),MATCH(('Installed UEC'!$B17-'Installed UEC'!AS$4+1),Age,0))),0,INDEX('Stock Model'!$C$9:$T$53,MATCH('Installed UEC'!$B17,year,0),MATCH(('Installed UEC'!$B17-'Installed UEC'!AS$4+1),Age,0)))</f>
        <v>0</v>
      </c>
      <c r="AT17" s="156">
        <f>IF(ISNA(INDEX('Stock Model'!$C$9:$T$53,MATCH('Installed UEC'!$B17,year,0),MATCH(('Installed UEC'!$B17-'Installed UEC'!AT$4+1),Age,0))),0,INDEX('Stock Model'!$C$9:$T$53,MATCH('Installed UEC'!$B17,year,0),MATCH(('Installed UEC'!$B17-'Installed UEC'!AT$4+1),Age,0)))</f>
        <v>0</v>
      </c>
      <c r="AU17" s="156">
        <f>IF(ISNA(INDEX('Stock Model'!$C$9:$T$53,MATCH('Installed UEC'!$B17,year,0),MATCH(('Installed UEC'!$B17-'Installed UEC'!AU$4+1),Age,0))),0,INDEX('Stock Model'!$C$9:$T$53,MATCH('Installed UEC'!$B17,year,0),MATCH(('Installed UEC'!$B17-'Installed UEC'!AU$4+1),Age,0)))</f>
        <v>0</v>
      </c>
      <c r="AV17" s="51">
        <f t="shared" ca="1" si="2"/>
        <v>1576009.5297161918</v>
      </c>
      <c r="AW17" s="51" t="str">
        <f ca="1">IF(AV17=SUM('Stock Model'!C21:T21),"OK","Error")</f>
        <v>OK</v>
      </c>
    </row>
    <row r="18" spans="1:49">
      <c r="A18" s="254"/>
      <c r="B18" s="51">
        <f>'Stock Model'!B22</f>
        <v>2003</v>
      </c>
      <c r="C18" s="156">
        <f ca="1">IF(ISNA(INDEX('Stock Model'!$C$9:$T$53,MATCH('Installed UEC'!$B18,year,0),MATCH(('Installed UEC'!$B18-'Installed UEC'!C$4+1),Age,0))),0,INDEX('Stock Model'!$C$9:$T$53,MATCH('Installed UEC'!$B18,year,0),MATCH(('Installed UEC'!$B18-'Installed UEC'!C$4+1),Age,0)))</f>
        <v>0</v>
      </c>
      <c r="D18" s="156">
        <f ca="1">IF(ISNA(INDEX('Stock Model'!$C$9:$T$53,MATCH('Installed UEC'!$B18,year,0),MATCH(('Installed UEC'!$B18-'Installed UEC'!D$4+1),Age,0))),0,INDEX('Stock Model'!$C$9:$T$53,MATCH('Installed UEC'!$B18,year,0),MATCH(('Installed UEC'!$B18-'Installed UEC'!D$4+1),Age,0)))</f>
        <v>131058.85071473589</v>
      </c>
      <c r="E18" s="156">
        <f ca="1">IF(ISNA(INDEX('Stock Model'!$C$9:$T$53,MATCH('Installed UEC'!$B18,year,0),MATCH(('Installed UEC'!$B18-'Installed UEC'!E$4+1),Age,0))),0,INDEX('Stock Model'!$C$9:$T$53,MATCH('Installed UEC'!$B18,year,0),MATCH(('Installed UEC'!$B18-'Installed UEC'!E$4+1),Age,0)))</f>
        <v>131150.60963527369</v>
      </c>
      <c r="F18" s="156">
        <f ca="1">IF(ISNA(INDEX('Stock Model'!$C$9:$T$53,MATCH('Installed UEC'!$B18,year,0),MATCH(('Installed UEC'!$B18-'Installed UEC'!F$4+1),Age,0))),0,INDEX('Stock Model'!$C$9:$T$53,MATCH('Installed UEC'!$B18,year,0),MATCH(('Installed UEC'!$B18-'Installed UEC'!F$4+1),Age,0)))</f>
        <v>131129.49707344314</v>
      </c>
      <c r="G18" s="156">
        <f ca="1">IF(ISNA(INDEX('Stock Model'!$C$9:$T$53,MATCH('Installed UEC'!$B18,year,0),MATCH(('Installed UEC'!$B18-'Installed UEC'!G$4+1),Age,0))),0,INDEX('Stock Model'!$C$9:$T$53,MATCH('Installed UEC'!$B18,year,0),MATCH(('Installed UEC'!$B18-'Installed UEC'!G$4+1),Age,0)))</f>
        <v>131077.88206200331</v>
      </c>
      <c r="H18" s="156">
        <f ca="1">IF(ISNA(INDEX('Stock Model'!$C$9:$T$53,MATCH('Installed UEC'!$B18,year,0),MATCH(('Installed UEC'!$B18-'Installed UEC'!H$4+1),Age,0))),0,INDEX('Stock Model'!$C$9:$T$53,MATCH('Installed UEC'!$B18,year,0),MATCH(('Installed UEC'!$B18-'Installed UEC'!H$4+1),Age,0)))</f>
        <v>130991.10755902769</v>
      </c>
      <c r="I18" s="156">
        <f ca="1">IF(ISNA(INDEX('Stock Model'!$C$9:$T$53,MATCH('Installed UEC'!$B18,year,0),MATCH(('Installed UEC'!$B18-'Installed UEC'!I$4+1),Age,0))),0,INDEX('Stock Model'!$C$9:$T$53,MATCH('Installed UEC'!$B18,year,0),MATCH(('Installed UEC'!$B18-'Installed UEC'!I$4+1),Age,0)))</f>
        <v>130945.15724393162</v>
      </c>
      <c r="J18" s="156">
        <f ca="1">IF(ISNA(INDEX('Stock Model'!$C$9:$T$53,MATCH('Installed UEC'!$B18,year,0),MATCH(('Installed UEC'!$B18-'Installed UEC'!J$4+1),Age,0))),0,INDEX('Stock Model'!$C$9:$T$53,MATCH('Installed UEC'!$B18,year,0),MATCH(('Installed UEC'!$B18-'Installed UEC'!J$4+1),Age,0)))</f>
        <v>131609.40423796279</v>
      </c>
      <c r="K18" s="156">
        <f ca="1">IF(ISNA(INDEX('Stock Model'!$C$9:$T$53,MATCH('Installed UEC'!$B18,year,0),MATCH(('Installed UEC'!$B18-'Installed UEC'!K$4+1),Age,0))),0,INDEX('Stock Model'!$C$9:$T$53,MATCH('Installed UEC'!$B18,year,0),MATCH(('Installed UEC'!$B18-'Installed UEC'!K$4+1),Age,0)))</f>
        <v>131023.93426429035</v>
      </c>
      <c r="L18" s="156">
        <f ca="1">IF(ISNA(INDEX('Stock Model'!$C$9:$T$53,MATCH('Installed UEC'!$B18,year,0),MATCH(('Installed UEC'!$B18-'Installed UEC'!L$4+1),Age,0))),0,INDEX('Stock Model'!$C$9:$T$53,MATCH('Installed UEC'!$B18,year,0),MATCH(('Installed UEC'!$B18-'Installed UEC'!L$4+1),Age,0)))</f>
        <v>130819.80700480411</v>
      </c>
      <c r="M18" s="156">
        <f ca="1">IF(ISNA(INDEX('Stock Model'!$C$9:$T$53,MATCH('Installed UEC'!$B18,year,0),MATCH(('Installed UEC'!$B18-'Installed UEC'!M$4+1),Age,0))),0,INDEX('Stock Model'!$C$9:$T$53,MATCH('Installed UEC'!$B18,year,0),MATCH(('Installed UEC'!$B18-'Installed UEC'!M$4+1),Age,0)))</f>
        <v>130557.23504414957</v>
      </c>
      <c r="N18" s="156">
        <f ca="1">IF(ISNA(INDEX('Stock Model'!$C$9:$T$53,MATCH('Installed UEC'!$B18,year,0),MATCH(('Installed UEC'!$B18-'Installed UEC'!N$4+1),Age,0))),0,INDEX('Stock Model'!$C$9:$T$53,MATCH('Installed UEC'!$B18,year,0),MATCH(('Installed UEC'!$B18-'Installed UEC'!N$4+1),Age,0)))</f>
        <v>130715.40566845117</v>
      </c>
      <c r="O18" s="156">
        <f ca="1">IF(ISNA(INDEX('Stock Model'!$C$9:$T$53,MATCH('Installed UEC'!$B18,year,0),MATCH(('Installed UEC'!$B18-'Installed UEC'!O$4+1),Age,0))),0,INDEX('Stock Model'!$C$9:$T$53,MATCH('Installed UEC'!$B18,year,0),MATCH(('Installed UEC'!$B18-'Installed UEC'!O$4+1),Age,0)))</f>
        <v>134930.63920811878</v>
      </c>
      <c r="P18" s="156">
        <f ca="1">IF(ISNA(INDEX('Stock Model'!$C$9:$T$53,MATCH('Installed UEC'!$B18,year,0),MATCH(('Installed UEC'!$B18-'Installed UEC'!P$4+1),Age,0))),0,INDEX('Stock Model'!$C$9:$T$53,MATCH('Installed UEC'!$B18,year,0),MATCH(('Installed UEC'!$B18-'Installed UEC'!P$4+1),Age,0)))</f>
        <v>128096.58439592818</v>
      </c>
      <c r="Q18" s="156">
        <f>IF(ISNA(INDEX('Stock Model'!$C$9:$T$53,MATCH('Installed UEC'!$B18,year,0),MATCH(('Installed UEC'!$B18-'Installed UEC'!Q$4+1),Age,0))),0,INDEX('Stock Model'!$C$9:$T$53,MATCH('Installed UEC'!$B18,year,0),MATCH(('Installed UEC'!$B18-'Installed UEC'!Q$4+1),Age,0)))</f>
        <v>0</v>
      </c>
      <c r="R18" s="156">
        <f>IF(ISNA(INDEX('Stock Model'!$C$9:$T$53,MATCH('Installed UEC'!$B18,year,0),MATCH(('Installed UEC'!$B18-'Installed UEC'!R$4+1),Age,0))),0,INDEX('Stock Model'!$C$9:$T$53,MATCH('Installed UEC'!$B18,year,0),MATCH(('Installed UEC'!$B18-'Installed UEC'!R$4+1),Age,0)))</f>
        <v>0</v>
      </c>
      <c r="S18" s="156">
        <f>IF(ISNA(INDEX('Stock Model'!$C$9:$T$53,MATCH('Installed UEC'!$B18,year,0),MATCH(('Installed UEC'!$B18-'Installed UEC'!S$4+1),Age,0))),0,INDEX('Stock Model'!$C$9:$T$53,MATCH('Installed UEC'!$B18,year,0),MATCH(('Installed UEC'!$B18-'Installed UEC'!S$4+1),Age,0)))</f>
        <v>0</v>
      </c>
      <c r="T18" s="156">
        <f>IF(ISNA(INDEX('Stock Model'!$C$9:$T$53,MATCH('Installed UEC'!$B18,year,0),MATCH(('Installed UEC'!$B18-'Installed UEC'!T$4+1),Age,0))),0,INDEX('Stock Model'!$C$9:$T$53,MATCH('Installed UEC'!$B18,year,0),MATCH(('Installed UEC'!$B18-'Installed UEC'!T$4+1),Age,0)))</f>
        <v>0</v>
      </c>
      <c r="U18" s="156">
        <f>IF(ISNA(INDEX('Stock Model'!$C$9:$T$53,MATCH('Installed UEC'!$B18,year,0),MATCH(('Installed UEC'!$B18-'Installed UEC'!U$4+1),Age,0))),0,INDEX('Stock Model'!$C$9:$T$53,MATCH('Installed UEC'!$B18,year,0),MATCH(('Installed UEC'!$B18-'Installed UEC'!U$4+1),Age,0)))</f>
        <v>0</v>
      </c>
      <c r="V18" s="156">
        <f>IF(ISNA(INDEX('Stock Model'!$C$9:$T$53,MATCH('Installed UEC'!$B18,year,0),MATCH(('Installed UEC'!$B18-'Installed UEC'!V$4+1),Age,0))),0,INDEX('Stock Model'!$C$9:$T$53,MATCH('Installed UEC'!$B18,year,0),MATCH(('Installed UEC'!$B18-'Installed UEC'!V$4+1),Age,0)))</f>
        <v>0</v>
      </c>
      <c r="W18" s="156">
        <f>IF(ISNA(INDEX('Stock Model'!$C$9:$T$53,MATCH('Installed UEC'!$B18,year,0),MATCH(('Installed UEC'!$B18-'Installed UEC'!W$4+1),Age,0))),0,INDEX('Stock Model'!$C$9:$T$53,MATCH('Installed UEC'!$B18,year,0),MATCH(('Installed UEC'!$B18-'Installed UEC'!W$4+1),Age,0)))</f>
        <v>0</v>
      </c>
      <c r="X18" s="156">
        <f>IF(ISNA(INDEX('Stock Model'!$C$9:$T$53,MATCH('Installed UEC'!$B18,year,0),MATCH(('Installed UEC'!$B18-'Installed UEC'!X$4+1),Age,0))),0,INDEX('Stock Model'!$C$9:$T$53,MATCH('Installed UEC'!$B18,year,0),MATCH(('Installed UEC'!$B18-'Installed UEC'!X$4+1),Age,0)))</f>
        <v>0</v>
      </c>
      <c r="Y18" s="156">
        <f>IF(ISNA(INDEX('Stock Model'!$C$9:$T$53,MATCH('Installed UEC'!$B18,year,0),MATCH(('Installed UEC'!$B18-'Installed UEC'!Y$4+1),Age,0))),0,INDEX('Stock Model'!$C$9:$T$53,MATCH('Installed UEC'!$B18,year,0),MATCH(('Installed UEC'!$B18-'Installed UEC'!Y$4+1),Age,0)))</f>
        <v>0</v>
      </c>
      <c r="Z18" s="156">
        <f>IF(ISNA(INDEX('Stock Model'!$C$9:$T$53,MATCH('Installed UEC'!$B18,year,0),MATCH(('Installed UEC'!$B18-'Installed UEC'!Z$4+1),Age,0))),0,INDEX('Stock Model'!$C$9:$T$53,MATCH('Installed UEC'!$B18,year,0),MATCH(('Installed UEC'!$B18-'Installed UEC'!Z$4+1),Age,0)))</f>
        <v>0</v>
      </c>
      <c r="AA18" s="156">
        <f>IF(ISNA(INDEX('Stock Model'!$C$9:$T$53,MATCH('Installed UEC'!$B18,year,0),MATCH(('Installed UEC'!$B18-'Installed UEC'!AA$4+1),Age,0))),0,INDEX('Stock Model'!$C$9:$T$53,MATCH('Installed UEC'!$B18,year,0),MATCH(('Installed UEC'!$B18-'Installed UEC'!AA$4+1),Age,0)))</f>
        <v>0</v>
      </c>
      <c r="AB18" s="156">
        <f>IF(ISNA(INDEX('Stock Model'!$C$9:$T$53,MATCH('Installed UEC'!$B18,year,0),MATCH(('Installed UEC'!$B18-'Installed UEC'!AB$4+1),Age,0))),0,INDEX('Stock Model'!$C$9:$T$53,MATCH('Installed UEC'!$B18,year,0),MATCH(('Installed UEC'!$B18-'Installed UEC'!AB$4+1),Age,0)))</f>
        <v>0</v>
      </c>
      <c r="AC18" s="156">
        <f>IF(ISNA(INDEX('Stock Model'!$C$9:$T$53,MATCH('Installed UEC'!$B18,year,0),MATCH(('Installed UEC'!$B18-'Installed UEC'!AC$4+1),Age,0))),0,INDEX('Stock Model'!$C$9:$T$53,MATCH('Installed UEC'!$B18,year,0),MATCH(('Installed UEC'!$B18-'Installed UEC'!AC$4+1),Age,0)))</f>
        <v>0</v>
      </c>
      <c r="AD18" s="156">
        <f>IF(ISNA(INDEX('Stock Model'!$C$9:$T$53,MATCH('Installed UEC'!$B18,year,0),MATCH(('Installed UEC'!$B18-'Installed UEC'!AD$4+1),Age,0))),0,INDEX('Stock Model'!$C$9:$T$53,MATCH('Installed UEC'!$B18,year,0),MATCH(('Installed UEC'!$B18-'Installed UEC'!AD$4+1),Age,0)))</f>
        <v>0</v>
      </c>
      <c r="AE18" s="156">
        <f>IF(ISNA(INDEX('Stock Model'!$C$9:$T$53,MATCH('Installed UEC'!$B18,year,0),MATCH(('Installed UEC'!$B18-'Installed UEC'!AE$4+1),Age,0))),0,INDEX('Stock Model'!$C$9:$T$53,MATCH('Installed UEC'!$B18,year,0),MATCH(('Installed UEC'!$B18-'Installed UEC'!AE$4+1),Age,0)))</f>
        <v>0</v>
      </c>
      <c r="AF18" s="156">
        <f>IF(ISNA(INDEX('Stock Model'!$C$9:$T$53,MATCH('Installed UEC'!$B18,year,0),MATCH(('Installed UEC'!$B18-'Installed UEC'!AF$4+1),Age,0))),0,INDEX('Stock Model'!$C$9:$T$53,MATCH('Installed UEC'!$B18,year,0),MATCH(('Installed UEC'!$B18-'Installed UEC'!AF$4+1),Age,0)))</f>
        <v>0</v>
      </c>
      <c r="AG18" s="156">
        <f>IF(ISNA(INDEX('Stock Model'!$C$9:$T$53,MATCH('Installed UEC'!$B18,year,0),MATCH(('Installed UEC'!$B18-'Installed UEC'!AG$4+1),Age,0))),0,INDEX('Stock Model'!$C$9:$T$53,MATCH('Installed UEC'!$B18,year,0),MATCH(('Installed UEC'!$B18-'Installed UEC'!AG$4+1),Age,0)))</f>
        <v>0</v>
      </c>
      <c r="AH18" s="156">
        <f>IF(ISNA(INDEX('Stock Model'!$C$9:$T$53,MATCH('Installed UEC'!$B18,year,0),MATCH(('Installed UEC'!$B18-'Installed UEC'!AH$4+1),Age,0))),0,INDEX('Stock Model'!$C$9:$T$53,MATCH('Installed UEC'!$B18,year,0),MATCH(('Installed UEC'!$B18-'Installed UEC'!AH$4+1),Age,0)))</f>
        <v>0</v>
      </c>
      <c r="AI18" s="156">
        <f>IF(ISNA(INDEX('Stock Model'!$C$9:$T$53,MATCH('Installed UEC'!$B18,year,0),MATCH(('Installed UEC'!$B18-'Installed UEC'!AI$4+1),Age,0))),0,INDEX('Stock Model'!$C$9:$T$53,MATCH('Installed UEC'!$B18,year,0),MATCH(('Installed UEC'!$B18-'Installed UEC'!AI$4+1),Age,0)))</f>
        <v>0</v>
      </c>
      <c r="AJ18" s="156">
        <f>IF(ISNA(INDEX('Stock Model'!$C$9:$T$53,MATCH('Installed UEC'!$B18,year,0),MATCH(('Installed UEC'!$B18-'Installed UEC'!AJ$4+1),Age,0))),0,INDEX('Stock Model'!$C$9:$T$53,MATCH('Installed UEC'!$B18,year,0),MATCH(('Installed UEC'!$B18-'Installed UEC'!AJ$4+1),Age,0)))</f>
        <v>0</v>
      </c>
      <c r="AK18" s="156">
        <f>IF(ISNA(INDEX('Stock Model'!$C$9:$T$53,MATCH('Installed UEC'!$B18,year,0),MATCH(('Installed UEC'!$B18-'Installed UEC'!AK$4+1),Age,0))),0,INDEX('Stock Model'!$C$9:$T$53,MATCH('Installed UEC'!$B18,year,0),MATCH(('Installed UEC'!$B18-'Installed UEC'!AK$4+1),Age,0)))</f>
        <v>0</v>
      </c>
      <c r="AL18" s="156">
        <f>IF(ISNA(INDEX('Stock Model'!$C$9:$T$53,MATCH('Installed UEC'!$B18,year,0),MATCH(('Installed UEC'!$B18-'Installed UEC'!AL$4+1),Age,0))),0,INDEX('Stock Model'!$C$9:$T$53,MATCH('Installed UEC'!$B18,year,0),MATCH(('Installed UEC'!$B18-'Installed UEC'!AL$4+1),Age,0)))</f>
        <v>0</v>
      </c>
      <c r="AM18" s="156">
        <f>IF(ISNA(INDEX('Stock Model'!$C$9:$T$53,MATCH('Installed UEC'!$B18,year,0),MATCH(('Installed UEC'!$B18-'Installed UEC'!AM$4+1),Age,0))),0,INDEX('Stock Model'!$C$9:$T$53,MATCH('Installed UEC'!$B18,year,0),MATCH(('Installed UEC'!$B18-'Installed UEC'!AM$4+1),Age,0)))</f>
        <v>0</v>
      </c>
      <c r="AN18" s="156">
        <f>IF(ISNA(INDEX('Stock Model'!$C$9:$T$53,MATCH('Installed UEC'!$B18,year,0),MATCH(('Installed UEC'!$B18-'Installed UEC'!AN$4+1),Age,0))),0,INDEX('Stock Model'!$C$9:$T$53,MATCH('Installed UEC'!$B18,year,0),MATCH(('Installed UEC'!$B18-'Installed UEC'!AN$4+1),Age,0)))</f>
        <v>0</v>
      </c>
      <c r="AO18" s="156">
        <f>IF(ISNA(INDEX('Stock Model'!$C$9:$T$53,MATCH('Installed UEC'!$B18,year,0),MATCH(('Installed UEC'!$B18-'Installed UEC'!AO$4+1),Age,0))),0,INDEX('Stock Model'!$C$9:$T$53,MATCH('Installed UEC'!$B18,year,0),MATCH(('Installed UEC'!$B18-'Installed UEC'!AO$4+1),Age,0)))</f>
        <v>0</v>
      </c>
      <c r="AP18" s="156">
        <f>IF(ISNA(INDEX('Stock Model'!$C$9:$T$53,MATCH('Installed UEC'!$B18,year,0),MATCH(('Installed UEC'!$B18-'Installed UEC'!AP$4+1),Age,0))),0,INDEX('Stock Model'!$C$9:$T$53,MATCH('Installed UEC'!$B18,year,0),MATCH(('Installed UEC'!$B18-'Installed UEC'!AP$4+1),Age,0)))</f>
        <v>0</v>
      </c>
      <c r="AQ18" s="156">
        <f>IF(ISNA(INDEX('Stock Model'!$C$9:$T$53,MATCH('Installed UEC'!$B18,year,0),MATCH(('Installed UEC'!$B18-'Installed UEC'!AQ$4+1),Age,0))),0,INDEX('Stock Model'!$C$9:$T$53,MATCH('Installed UEC'!$B18,year,0),MATCH(('Installed UEC'!$B18-'Installed UEC'!AQ$4+1),Age,0)))</f>
        <v>0</v>
      </c>
      <c r="AR18" s="156">
        <f>IF(ISNA(INDEX('Stock Model'!$C$9:$T$53,MATCH('Installed UEC'!$B18,year,0),MATCH(('Installed UEC'!$B18-'Installed UEC'!AR$4+1),Age,0))),0,INDEX('Stock Model'!$C$9:$T$53,MATCH('Installed UEC'!$B18,year,0),MATCH(('Installed UEC'!$B18-'Installed UEC'!AR$4+1),Age,0)))</f>
        <v>0</v>
      </c>
      <c r="AS18" s="156">
        <f>IF(ISNA(INDEX('Stock Model'!$C$9:$T$53,MATCH('Installed UEC'!$B18,year,0),MATCH(('Installed UEC'!$B18-'Installed UEC'!AS$4+1),Age,0))),0,INDEX('Stock Model'!$C$9:$T$53,MATCH('Installed UEC'!$B18,year,0),MATCH(('Installed UEC'!$B18-'Installed UEC'!AS$4+1),Age,0)))</f>
        <v>0</v>
      </c>
      <c r="AT18" s="156">
        <f>IF(ISNA(INDEX('Stock Model'!$C$9:$T$53,MATCH('Installed UEC'!$B18,year,0),MATCH(('Installed UEC'!$B18-'Installed UEC'!AT$4+1),Age,0))),0,INDEX('Stock Model'!$C$9:$T$53,MATCH('Installed UEC'!$B18,year,0),MATCH(('Installed UEC'!$B18-'Installed UEC'!AT$4+1),Age,0)))</f>
        <v>0</v>
      </c>
      <c r="AU18" s="156">
        <f>IF(ISNA(INDEX('Stock Model'!$C$9:$T$53,MATCH('Installed UEC'!$B18,year,0),MATCH(('Installed UEC'!$B18-'Installed UEC'!AU$4+1),Age,0))),0,INDEX('Stock Model'!$C$9:$T$53,MATCH('Installed UEC'!$B18,year,0),MATCH(('Installed UEC'!$B18-'Installed UEC'!AU$4+1),Age,0)))</f>
        <v>0</v>
      </c>
      <c r="AV18" s="51">
        <f t="shared" ca="1" si="2"/>
        <v>1704106.1141121199</v>
      </c>
      <c r="AW18" s="51" t="str">
        <f ca="1">IF(AV18=SUM('Stock Model'!C22:T22),"OK","Error")</f>
        <v>OK</v>
      </c>
    </row>
    <row r="19" spans="1:49">
      <c r="A19" s="254"/>
      <c r="B19" s="51">
        <f>'Stock Model'!B23</f>
        <v>2004</v>
      </c>
      <c r="C19" s="156">
        <f ca="1">IF(ISNA(INDEX('Stock Model'!$C$9:$T$53,MATCH('Installed UEC'!$B19,year,0),MATCH(('Installed UEC'!$B19-'Installed UEC'!C$4+1),Age,0))),0,INDEX('Stock Model'!$C$9:$T$53,MATCH('Installed UEC'!$B19,year,0),MATCH(('Installed UEC'!$B19-'Installed UEC'!C$4+1),Age,0)))</f>
        <v>0</v>
      </c>
      <c r="D19" s="156">
        <f ca="1">IF(ISNA(INDEX('Stock Model'!$C$9:$T$53,MATCH('Installed UEC'!$B19,year,0),MATCH(('Installed UEC'!$B19-'Installed UEC'!D$4+1),Age,0))),0,INDEX('Stock Model'!$C$9:$T$53,MATCH('Installed UEC'!$B19,year,0),MATCH(('Installed UEC'!$B19-'Installed UEC'!D$4+1),Age,0)))</f>
        <v>0</v>
      </c>
      <c r="E19" s="156">
        <f ca="1">IF(ISNA(INDEX('Stock Model'!$C$9:$T$53,MATCH('Installed UEC'!$B19,year,0),MATCH(('Installed UEC'!$B19-'Installed UEC'!E$4+1),Age,0))),0,INDEX('Stock Model'!$C$9:$T$53,MATCH('Installed UEC'!$B19,year,0),MATCH(('Installed UEC'!$B19-'Installed UEC'!E$4+1),Age,0)))</f>
        <v>131150.60963527369</v>
      </c>
      <c r="F19" s="156">
        <f ca="1">IF(ISNA(INDEX('Stock Model'!$C$9:$T$53,MATCH('Installed UEC'!$B19,year,0),MATCH(('Installed UEC'!$B19-'Installed UEC'!F$4+1),Age,0))),0,INDEX('Stock Model'!$C$9:$T$53,MATCH('Installed UEC'!$B19,year,0),MATCH(('Installed UEC'!$B19-'Installed UEC'!F$4+1),Age,0)))</f>
        <v>131129.49707344314</v>
      </c>
      <c r="G19" s="156">
        <f ca="1">IF(ISNA(INDEX('Stock Model'!$C$9:$T$53,MATCH('Installed UEC'!$B19,year,0),MATCH(('Installed UEC'!$B19-'Installed UEC'!G$4+1),Age,0))),0,INDEX('Stock Model'!$C$9:$T$53,MATCH('Installed UEC'!$B19,year,0),MATCH(('Installed UEC'!$B19-'Installed UEC'!G$4+1),Age,0)))</f>
        <v>131077.88206200331</v>
      </c>
      <c r="H19" s="156">
        <f ca="1">IF(ISNA(INDEX('Stock Model'!$C$9:$T$53,MATCH('Installed UEC'!$B19,year,0),MATCH(('Installed UEC'!$B19-'Installed UEC'!H$4+1),Age,0))),0,INDEX('Stock Model'!$C$9:$T$53,MATCH('Installed UEC'!$B19,year,0),MATCH(('Installed UEC'!$B19-'Installed UEC'!H$4+1),Age,0)))</f>
        <v>130991.10755902769</v>
      </c>
      <c r="I19" s="156">
        <f ca="1">IF(ISNA(INDEX('Stock Model'!$C$9:$T$53,MATCH('Installed UEC'!$B19,year,0),MATCH(('Installed UEC'!$B19-'Installed UEC'!I$4+1),Age,0))),0,INDEX('Stock Model'!$C$9:$T$53,MATCH('Installed UEC'!$B19,year,0),MATCH(('Installed UEC'!$B19-'Installed UEC'!I$4+1),Age,0)))</f>
        <v>130945.15724393162</v>
      </c>
      <c r="J19" s="156">
        <f ca="1">IF(ISNA(INDEX('Stock Model'!$C$9:$T$53,MATCH('Installed UEC'!$B19,year,0),MATCH(('Installed UEC'!$B19-'Installed UEC'!J$4+1),Age,0))),0,INDEX('Stock Model'!$C$9:$T$53,MATCH('Installed UEC'!$B19,year,0),MATCH(('Installed UEC'!$B19-'Installed UEC'!J$4+1),Age,0)))</f>
        <v>131609.40423796279</v>
      </c>
      <c r="K19" s="156">
        <f ca="1">IF(ISNA(INDEX('Stock Model'!$C$9:$T$53,MATCH('Installed UEC'!$B19,year,0),MATCH(('Installed UEC'!$B19-'Installed UEC'!K$4+1),Age,0))),0,INDEX('Stock Model'!$C$9:$T$53,MATCH('Installed UEC'!$B19,year,0),MATCH(('Installed UEC'!$B19-'Installed UEC'!K$4+1),Age,0)))</f>
        <v>131023.93426429035</v>
      </c>
      <c r="L19" s="156">
        <f ca="1">IF(ISNA(INDEX('Stock Model'!$C$9:$T$53,MATCH('Installed UEC'!$B19,year,0),MATCH(('Installed UEC'!$B19-'Installed UEC'!L$4+1),Age,0))),0,INDEX('Stock Model'!$C$9:$T$53,MATCH('Installed UEC'!$B19,year,0),MATCH(('Installed UEC'!$B19-'Installed UEC'!L$4+1),Age,0)))</f>
        <v>130819.80700480411</v>
      </c>
      <c r="M19" s="156">
        <f ca="1">IF(ISNA(INDEX('Stock Model'!$C$9:$T$53,MATCH('Installed UEC'!$B19,year,0),MATCH(('Installed UEC'!$B19-'Installed UEC'!M$4+1),Age,0))),0,INDEX('Stock Model'!$C$9:$T$53,MATCH('Installed UEC'!$B19,year,0),MATCH(('Installed UEC'!$B19-'Installed UEC'!M$4+1),Age,0)))</f>
        <v>130557.23504414957</v>
      </c>
      <c r="N19" s="156">
        <f ca="1">IF(ISNA(INDEX('Stock Model'!$C$9:$T$53,MATCH('Installed UEC'!$B19,year,0),MATCH(('Installed UEC'!$B19-'Installed UEC'!N$4+1),Age,0))),0,INDEX('Stock Model'!$C$9:$T$53,MATCH('Installed UEC'!$B19,year,0),MATCH(('Installed UEC'!$B19-'Installed UEC'!N$4+1),Age,0)))</f>
        <v>130715.40566845117</v>
      </c>
      <c r="O19" s="156">
        <f ca="1">IF(ISNA(INDEX('Stock Model'!$C$9:$T$53,MATCH('Installed UEC'!$B19,year,0),MATCH(('Installed UEC'!$B19-'Installed UEC'!O$4+1),Age,0))),0,INDEX('Stock Model'!$C$9:$T$53,MATCH('Installed UEC'!$B19,year,0),MATCH(('Installed UEC'!$B19-'Installed UEC'!O$4+1),Age,0)))</f>
        <v>134930.63920811878</v>
      </c>
      <c r="P19" s="156">
        <f ca="1">IF(ISNA(INDEX('Stock Model'!$C$9:$T$53,MATCH('Installed UEC'!$B19,year,0),MATCH(('Installed UEC'!$B19-'Installed UEC'!P$4+1),Age,0))),0,INDEX('Stock Model'!$C$9:$T$53,MATCH('Installed UEC'!$B19,year,0),MATCH(('Installed UEC'!$B19-'Installed UEC'!P$4+1),Age,0)))</f>
        <v>128096.58439592818</v>
      </c>
      <c r="Q19" s="156">
        <f ca="1">IF(ISNA(INDEX('Stock Model'!$C$9:$T$53,MATCH('Installed UEC'!$B19,year,0),MATCH(('Installed UEC'!$B19-'Installed UEC'!Q$4+1),Age,0))),0,INDEX('Stock Model'!$C$9:$T$53,MATCH('Installed UEC'!$B19,year,0),MATCH(('Installed UEC'!$B19-'Installed UEC'!Q$4+1),Age,0)))</f>
        <v>129799.17070737295</v>
      </c>
      <c r="R19" s="156">
        <f>IF(ISNA(INDEX('Stock Model'!$C$9:$T$53,MATCH('Installed UEC'!$B19,year,0),MATCH(('Installed UEC'!$B19-'Installed UEC'!R$4+1),Age,0))),0,INDEX('Stock Model'!$C$9:$T$53,MATCH('Installed UEC'!$B19,year,0),MATCH(('Installed UEC'!$B19-'Installed UEC'!R$4+1),Age,0)))</f>
        <v>0</v>
      </c>
      <c r="S19" s="156">
        <f>IF(ISNA(INDEX('Stock Model'!$C$9:$T$53,MATCH('Installed UEC'!$B19,year,0),MATCH(('Installed UEC'!$B19-'Installed UEC'!S$4+1),Age,0))),0,INDEX('Stock Model'!$C$9:$T$53,MATCH('Installed UEC'!$B19,year,0),MATCH(('Installed UEC'!$B19-'Installed UEC'!S$4+1),Age,0)))</f>
        <v>0</v>
      </c>
      <c r="T19" s="156">
        <f>IF(ISNA(INDEX('Stock Model'!$C$9:$T$53,MATCH('Installed UEC'!$B19,year,0),MATCH(('Installed UEC'!$B19-'Installed UEC'!T$4+1),Age,0))),0,INDEX('Stock Model'!$C$9:$T$53,MATCH('Installed UEC'!$B19,year,0),MATCH(('Installed UEC'!$B19-'Installed UEC'!T$4+1),Age,0)))</f>
        <v>0</v>
      </c>
      <c r="U19" s="156">
        <f>IF(ISNA(INDEX('Stock Model'!$C$9:$T$53,MATCH('Installed UEC'!$B19,year,0),MATCH(('Installed UEC'!$B19-'Installed UEC'!U$4+1),Age,0))),0,INDEX('Stock Model'!$C$9:$T$53,MATCH('Installed UEC'!$B19,year,0),MATCH(('Installed UEC'!$B19-'Installed UEC'!U$4+1),Age,0)))</f>
        <v>0</v>
      </c>
      <c r="V19" s="156">
        <f>IF(ISNA(INDEX('Stock Model'!$C$9:$T$53,MATCH('Installed UEC'!$B19,year,0),MATCH(('Installed UEC'!$B19-'Installed UEC'!V$4+1),Age,0))),0,INDEX('Stock Model'!$C$9:$T$53,MATCH('Installed UEC'!$B19,year,0),MATCH(('Installed UEC'!$B19-'Installed UEC'!V$4+1),Age,0)))</f>
        <v>0</v>
      </c>
      <c r="W19" s="156">
        <f>IF(ISNA(INDEX('Stock Model'!$C$9:$T$53,MATCH('Installed UEC'!$B19,year,0),MATCH(('Installed UEC'!$B19-'Installed UEC'!W$4+1),Age,0))),0,INDEX('Stock Model'!$C$9:$T$53,MATCH('Installed UEC'!$B19,year,0),MATCH(('Installed UEC'!$B19-'Installed UEC'!W$4+1),Age,0)))</f>
        <v>0</v>
      </c>
      <c r="X19" s="156">
        <f>IF(ISNA(INDEX('Stock Model'!$C$9:$T$53,MATCH('Installed UEC'!$B19,year,0),MATCH(('Installed UEC'!$B19-'Installed UEC'!X$4+1),Age,0))),0,INDEX('Stock Model'!$C$9:$T$53,MATCH('Installed UEC'!$B19,year,0),MATCH(('Installed UEC'!$B19-'Installed UEC'!X$4+1),Age,0)))</f>
        <v>0</v>
      </c>
      <c r="Y19" s="156">
        <f>IF(ISNA(INDEX('Stock Model'!$C$9:$T$53,MATCH('Installed UEC'!$B19,year,0),MATCH(('Installed UEC'!$B19-'Installed UEC'!Y$4+1),Age,0))),0,INDEX('Stock Model'!$C$9:$T$53,MATCH('Installed UEC'!$B19,year,0),MATCH(('Installed UEC'!$B19-'Installed UEC'!Y$4+1),Age,0)))</f>
        <v>0</v>
      </c>
      <c r="Z19" s="156">
        <f>IF(ISNA(INDEX('Stock Model'!$C$9:$T$53,MATCH('Installed UEC'!$B19,year,0),MATCH(('Installed UEC'!$B19-'Installed UEC'!Z$4+1),Age,0))),0,INDEX('Stock Model'!$C$9:$T$53,MATCH('Installed UEC'!$B19,year,0),MATCH(('Installed UEC'!$B19-'Installed UEC'!Z$4+1),Age,0)))</f>
        <v>0</v>
      </c>
      <c r="AA19" s="156">
        <f>IF(ISNA(INDEX('Stock Model'!$C$9:$T$53,MATCH('Installed UEC'!$B19,year,0),MATCH(('Installed UEC'!$B19-'Installed UEC'!AA$4+1),Age,0))),0,INDEX('Stock Model'!$C$9:$T$53,MATCH('Installed UEC'!$B19,year,0),MATCH(('Installed UEC'!$B19-'Installed UEC'!AA$4+1),Age,0)))</f>
        <v>0</v>
      </c>
      <c r="AB19" s="156">
        <f>IF(ISNA(INDEX('Stock Model'!$C$9:$T$53,MATCH('Installed UEC'!$B19,year,0),MATCH(('Installed UEC'!$B19-'Installed UEC'!AB$4+1),Age,0))),0,INDEX('Stock Model'!$C$9:$T$53,MATCH('Installed UEC'!$B19,year,0),MATCH(('Installed UEC'!$B19-'Installed UEC'!AB$4+1),Age,0)))</f>
        <v>0</v>
      </c>
      <c r="AC19" s="156">
        <f>IF(ISNA(INDEX('Stock Model'!$C$9:$T$53,MATCH('Installed UEC'!$B19,year,0),MATCH(('Installed UEC'!$B19-'Installed UEC'!AC$4+1),Age,0))),0,INDEX('Stock Model'!$C$9:$T$53,MATCH('Installed UEC'!$B19,year,0),MATCH(('Installed UEC'!$B19-'Installed UEC'!AC$4+1),Age,0)))</f>
        <v>0</v>
      </c>
      <c r="AD19" s="156">
        <f>IF(ISNA(INDEX('Stock Model'!$C$9:$T$53,MATCH('Installed UEC'!$B19,year,0),MATCH(('Installed UEC'!$B19-'Installed UEC'!AD$4+1),Age,0))),0,INDEX('Stock Model'!$C$9:$T$53,MATCH('Installed UEC'!$B19,year,0),MATCH(('Installed UEC'!$B19-'Installed UEC'!AD$4+1),Age,0)))</f>
        <v>0</v>
      </c>
      <c r="AE19" s="156">
        <f>IF(ISNA(INDEX('Stock Model'!$C$9:$T$53,MATCH('Installed UEC'!$B19,year,0),MATCH(('Installed UEC'!$B19-'Installed UEC'!AE$4+1),Age,0))),0,INDEX('Stock Model'!$C$9:$T$53,MATCH('Installed UEC'!$B19,year,0),MATCH(('Installed UEC'!$B19-'Installed UEC'!AE$4+1),Age,0)))</f>
        <v>0</v>
      </c>
      <c r="AF19" s="156">
        <f>IF(ISNA(INDEX('Stock Model'!$C$9:$T$53,MATCH('Installed UEC'!$B19,year,0),MATCH(('Installed UEC'!$B19-'Installed UEC'!AF$4+1),Age,0))),0,INDEX('Stock Model'!$C$9:$T$53,MATCH('Installed UEC'!$B19,year,0),MATCH(('Installed UEC'!$B19-'Installed UEC'!AF$4+1),Age,0)))</f>
        <v>0</v>
      </c>
      <c r="AG19" s="156">
        <f>IF(ISNA(INDEX('Stock Model'!$C$9:$T$53,MATCH('Installed UEC'!$B19,year,0),MATCH(('Installed UEC'!$B19-'Installed UEC'!AG$4+1),Age,0))),0,INDEX('Stock Model'!$C$9:$T$53,MATCH('Installed UEC'!$B19,year,0),MATCH(('Installed UEC'!$B19-'Installed UEC'!AG$4+1),Age,0)))</f>
        <v>0</v>
      </c>
      <c r="AH19" s="156">
        <f>IF(ISNA(INDEX('Stock Model'!$C$9:$T$53,MATCH('Installed UEC'!$B19,year,0),MATCH(('Installed UEC'!$B19-'Installed UEC'!AH$4+1),Age,0))),0,INDEX('Stock Model'!$C$9:$T$53,MATCH('Installed UEC'!$B19,year,0),MATCH(('Installed UEC'!$B19-'Installed UEC'!AH$4+1),Age,0)))</f>
        <v>0</v>
      </c>
      <c r="AI19" s="156">
        <f>IF(ISNA(INDEX('Stock Model'!$C$9:$T$53,MATCH('Installed UEC'!$B19,year,0),MATCH(('Installed UEC'!$B19-'Installed UEC'!AI$4+1),Age,0))),0,INDEX('Stock Model'!$C$9:$T$53,MATCH('Installed UEC'!$B19,year,0),MATCH(('Installed UEC'!$B19-'Installed UEC'!AI$4+1),Age,0)))</f>
        <v>0</v>
      </c>
      <c r="AJ19" s="156">
        <f>IF(ISNA(INDEX('Stock Model'!$C$9:$T$53,MATCH('Installed UEC'!$B19,year,0),MATCH(('Installed UEC'!$B19-'Installed UEC'!AJ$4+1),Age,0))),0,INDEX('Stock Model'!$C$9:$T$53,MATCH('Installed UEC'!$B19,year,0),MATCH(('Installed UEC'!$B19-'Installed UEC'!AJ$4+1),Age,0)))</f>
        <v>0</v>
      </c>
      <c r="AK19" s="156">
        <f>IF(ISNA(INDEX('Stock Model'!$C$9:$T$53,MATCH('Installed UEC'!$B19,year,0),MATCH(('Installed UEC'!$B19-'Installed UEC'!AK$4+1),Age,0))),0,INDEX('Stock Model'!$C$9:$T$53,MATCH('Installed UEC'!$B19,year,0),MATCH(('Installed UEC'!$B19-'Installed UEC'!AK$4+1),Age,0)))</f>
        <v>0</v>
      </c>
      <c r="AL19" s="156">
        <f>IF(ISNA(INDEX('Stock Model'!$C$9:$T$53,MATCH('Installed UEC'!$B19,year,0),MATCH(('Installed UEC'!$B19-'Installed UEC'!AL$4+1),Age,0))),0,INDEX('Stock Model'!$C$9:$T$53,MATCH('Installed UEC'!$B19,year,0),MATCH(('Installed UEC'!$B19-'Installed UEC'!AL$4+1),Age,0)))</f>
        <v>0</v>
      </c>
      <c r="AM19" s="156">
        <f>IF(ISNA(INDEX('Stock Model'!$C$9:$T$53,MATCH('Installed UEC'!$B19,year,0),MATCH(('Installed UEC'!$B19-'Installed UEC'!AM$4+1),Age,0))),0,INDEX('Stock Model'!$C$9:$T$53,MATCH('Installed UEC'!$B19,year,0),MATCH(('Installed UEC'!$B19-'Installed UEC'!AM$4+1),Age,0)))</f>
        <v>0</v>
      </c>
      <c r="AN19" s="156">
        <f>IF(ISNA(INDEX('Stock Model'!$C$9:$T$53,MATCH('Installed UEC'!$B19,year,0),MATCH(('Installed UEC'!$B19-'Installed UEC'!AN$4+1),Age,0))),0,INDEX('Stock Model'!$C$9:$T$53,MATCH('Installed UEC'!$B19,year,0),MATCH(('Installed UEC'!$B19-'Installed UEC'!AN$4+1),Age,0)))</f>
        <v>0</v>
      </c>
      <c r="AO19" s="156">
        <f>IF(ISNA(INDEX('Stock Model'!$C$9:$T$53,MATCH('Installed UEC'!$B19,year,0),MATCH(('Installed UEC'!$B19-'Installed UEC'!AO$4+1),Age,0))),0,INDEX('Stock Model'!$C$9:$T$53,MATCH('Installed UEC'!$B19,year,0),MATCH(('Installed UEC'!$B19-'Installed UEC'!AO$4+1),Age,0)))</f>
        <v>0</v>
      </c>
      <c r="AP19" s="156">
        <f>IF(ISNA(INDEX('Stock Model'!$C$9:$T$53,MATCH('Installed UEC'!$B19,year,0),MATCH(('Installed UEC'!$B19-'Installed UEC'!AP$4+1),Age,0))),0,INDEX('Stock Model'!$C$9:$T$53,MATCH('Installed UEC'!$B19,year,0),MATCH(('Installed UEC'!$B19-'Installed UEC'!AP$4+1),Age,0)))</f>
        <v>0</v>
      </c>
      <c r="AQ19" s="156">
        <f>IF(ISNA(INDEX('Stock Model'!$C$9:$T$53,MATCH('Installed UEC'!$B19,year,0),MATCH(('Installed UEC'!$B19-'Installed UEC'!AQ$4+1),Age,0))),0,INDEX('Stock Model'!$C$9:$T$53,MATCH('Installed UEC'!$B19,year,0),MATCH(('Installed UEC'!$B19-'Installed UEC'!AQ$4+1),Age,0)))</f>
        <v>0</v>
      </c>
      <c r="AR19" s="156">
        <f>IF(ISNA(INDEX('Stock Model'!$C$9:$T$53,MATCH('Installed UEC'!$B19,year,0),MATCH(('Installed UEC'!$B19-'Installed UEC'!AR$4+1),Age,0))),0,INDEX('Stock Model'!$C$9:$T$53,MATCH('Installed UEC'!$B19,year,0),MATCH(('Installed UEC'!$B19-'Installed UEC'!AR$4+1),Age,0)))</f>
        <v>0</v>
      </c>
      <c r="AS19" s="156">
        <f>IF(ISNA(INDEX('Stock Model'!$C$9:$T$53,MATCH('Installed UEC'!$B19,year,0),MATCH(('Installed UEC'!$B19-'Installed UEC'!AS$4+1),Age,0))),0,INDEX('Stock Model'!$C$9:$T$53,MATCH('Installed UEC'!$B19,year,0),MATCH(('Installed UEC'!$B19-'Installed UEC'!AS$4+1),Age,0)))</f>
        <v>0</v>
      </c>
      <c r="AT19" s="156">
        <f>IF(ISNA(INDEX('Stock Model'!$C$9:$T$53,MATCH('Installed UEC'!$B19,year,0),MATCH(('Installed UEC'!$B19-'Installed UEC'!AT$4+1),Age,0))),0,INDEX('Stock Model'!$C$9:$T$53,MATCH('Installed UEC'!$B19,year,0),MATCH(('Installed UEC'!$B19-'Installed UEC'!AT$4+1),Age,0)))</f>
        <v>0</v>
      </c>
      <c r="AU19" s="156">
        <f>IF(ISNA(INDEX('Stock Model'!$C$9:$T$53,MATCH('Installed UEC'!$B19,year,0),MATCH(('Installed UEC'!$B19-'Installed UEC'!AU$4+1),Age,0))),0,INDEX('Stock Model'!$C$9:$T$53,MATCH('Installed UEC'!$B19,year,0),MATCH(('Installed UEC'!$B19-'Installed UEC'!AU$4+1),Age,0)))</f>
        <v>0</v>
      </c>
      <c r="AV19" s="51">
        <f t="shared" ca="1" si="2"/>
        <v>1702846.4341047572</v>
      </c>
      <c r="AW19" s="51" t="str">
        <f ca="1">IF(AV19=SUM('Stock Model'!C23:T23),"OK","Error")</f>
        <v>OK</v>
      </c>
    </row>
    <row r="20" spans="1:49">
      <c r="A20" s="254"/>
      <c r="B20" s="51">
        <f>'Stock Model'!B24</f>
        <v>2005</v>
      </c>
      <c r="C20" s="156">
        <f ca="1">IF(ISNA(INDEX('Stock Model'!$C$9:$T$53,MATCH('Installed UEC'!$B20,year,0),MATCH(('Installed UEC'!$B20-'Installed UEC'!C$4+1),Age,0))),0,INDEX('Stock Model'!$C$9:$T$53,MATCH('Installed UEC'!$B20,year,0),MATCH(('Installed UEC'!$B20-'Installed UEC'!C$4+1),Age,0)))</f>
        <v>0</v>
      </c>
      <c r="D20" s="156">
        <f ca="1">IF(ISNA(INDEX('Stock Model'!$C$9:$T$53,MATCH('Installed UEC'!$B20,year,0),MATCH(('Installed UEC'!$B20-'Installed UEC'!D$4+1),Age,0))),0,INDEX('Stock Model'!$C$9:$T$53,MATCH('Installed UEC'!$B20,year,0),MATCH(('Installed UEC'!$B20-'Installed UEC'!D$4+1),Age,0)))</f>
        <v>0</v>
      </c>
      <c r="E20" s="156">
        <f ca="1">IF(ISNA(INDEX('Stock Model'!$C$9:$T$53,MATCH('Installed UEC'!$B20,year,0),MATCH(('Installed UEC'!$B20-'Installed UEC'!E$4+1),Age,0))),0,INDEX('Stock Model'!$C$9:$T$53,MATCH('Installed UEC'!$B20,year,0),MATCH(('Installed UEC'!$B20-'Installed UEC'!E$4+1),Age,0)))</f>
        <v>0</v>
      </c>
      <c r="F20" s="156">
        <f ca="1">IF(ISNA(INDEX('Stock Model'!$C$9:$T$53,MATCH('Installed UEC'!$B20,year,0),MATCH(('Installed UEC'!$B20-'Installed UEC'!F$4+1),Age,0))),0,INDEX('Stock Model'!$C$9:$T$53,MATCH('Installed UEC'!$B20,year,0),MATCH(('Installed UEC'!$B20-'Installed UEC'!F$4+1),Age,0)))</f>
        <v>131129.49707344314</v>
      </c>
      <c r="G20" s="156">
        <f ca="1">IF(ISNA(INDEX('Stock Model'!$C$9:$T$53,MATCH('Installed UEC'!$B20,year,0),MATCH(('Installed UEC'!$B20-'Installed UEC'!G$4+1),Age,0))),0,INDEX('Stock Model'!$C$9:$T$53,MATCH('Installed UEC'!$B20,year,0),MATCH(('Installed UEC'!$B20-'Installed UEC'!G$4+1),Age,0)))</f>
        <v>131077.88206200331</v>
      </c>
      <c r="H20" s="156">
        <f ca="1">IF(ISNA(INDEX('Stock Model'!$C$9:$T$53,MATCH('Installed UEC'!$B20,year,0),MATCH(('Installed UEC'!$B20-'Installed UEC'!H$4+1),Age,0))),0,INDEX('Stock Model'!$C$9:$T$53,MATCH('Installed UEC'!$B20,year,0),MATCH(('Installed UEC'!$B20-'Installed UEC'!H$4+1),Age,0)))</f>
        <v>130991.10755902769</v>
      </c>
      <c r="I20" s="156">
        <f ca="1">IF(ISNA(INDEX('Stock Model'!$C$9:$T$53,MATCH('Installed UEC'!$B20,year,0),MATCH(('Installed UEC'!$B20-'Installed UEC'!I$4+1),Age,0))),0,INDEX('Stock Model'!$C$9:$T$53,MATCH('Installed UEC'!$B20,year,0),MATCH(('Installed UEC'!$B20-'Installed UEC'!I$4+1),Age,0)))</f>
        <v>130945.15724393162</v>
      </c>
      <c r="J20" s="156">
        <f ca="1">IF(ISNA(INDEX('Stock Model'!$C$9:$T$53,MATCH('Installed UEC'!$B20,year,0),MATCH(('Installed UEC'!$B20-'Installed UEC'!J$4+1),Age,0))),0,INDEX('Stock Model'!$C$9:$T$53,MATCH('Installed UEC'!$B20,year,0),MATCH(('Installed UEC'!$B20-'Installed UEC'!J$4+1),Age,0)))</f>
        <v>131609.40423796279</v>
      </c>
      <c r="K20" s="156">
        <f ca="1">IF(ISNA(INDEX('Stock Model'!$C$9:$T$53,MATCH('Installed UEC'!$B20,year,0),MATCH(('Installed UEC'!$B20-'Installed UEC'!K$4+1),Age,0))),0,INDEX('Stock Model'!$C$9:$T$53,MATCH('Installed UEC'!$B20,year,0),MATCH(('Installed UEC'!$B20-'Installed UEC'!K$4+1),Age,0)))</f>
        <v>131023.93426429035</v>
      </c>
      <c r="L20" s="156">
        <f ca="1">IF(ISNA(INDEX('Stock Model'!$C$9:$T$53,MATCH('Installed UEC'!$B20,year,0),MATCH(('Installed UEC'!$B20-'Installed UEC'!L$4+1),Age,0))),0,INDEX('Stock Model'!$C$9:$T$53,MATCH('Installed UEC'!$B20,year,0),MATCH(('Installed UEC'!$B20-'Installed UEC'!L$4+1),Age,0)))</f>
        <v>130819.80700480411</v>
      </c>
      <c r="M20" s="156">
        <f ca="1">IF(ISNA(INDEX('Stock Model'!$C$9:$T$53,MATCH('Installed UEC'!$B20,year,0),MATCH(('Installed UEC'!$B20-'Installed UEC'!M$4+1),Age,0))),0,INDEX('Stock Model'!$C$9:$T$53,MATCH('Installed UEC'!$B20,year,0),MATCH(('Installed UEC'!$B20-'Installed UEC'!M$4+1),Age,0)))</f>
        <v>130557.23504414957</v>
      </c>
      <c r="N20" s="156">
        <f ca="1">IF(ISNA(INDEX('Stock Model'!$C$9:$T$53,MATCH('Installed UEC'!$B20,year,0),MATCH(('Installed UEC'!$B20-'Installed UEC'!N$4+1),Age,0))),0,INDEX('Stock Model'!$C$9:$T$53,MATCH('Installed UEC'!$B20,year,0),MATCH(('Installed UEC'!$B20-'Installed UEC'!N$4+1),Age,0)))</f>
        <v>130715.40566845117</v>
      </c>
      <c r="O20" s="156">
        <f ca="1">IF(ISNA(INDEX('Stock Model'!$C$9:$T$53,MATCH('Installed UEC'!$B20,year,0),MATCH(('Installed UEC'!$B20-'Installed UEC'!O$4+1),Age,0))),0,INDEX('Stock Model'!$C$9:$T$53,MATCH('Installed UEC'!$B20,year,0),MATCH(('Installed UEC'!$B20-'Installed UEC'!O$4+1),Age,0)))</f>
        <v>134930.63920811878</v>
      </c>
      <c r="P20" s="156">
        <f ca="1">IF(ISNA(INDEX('Stock Model'!$C$9:$T$53,MATCH('Installed UEC'!$B20,year,0),MATCH(('Installed UEC'!$B20-'Installed UEC'!P$4+1),Age,0))),0,INDEX('Stock Model'!$C$9:$T$53,MATCH('Installed UEC'!$B20,year,0),MATCH(('Installed UEC'!$B20-'Installed UEC'!P$4+1),Age,0)))</f>
        <v>128096.58439592818</v>
      </c>
      <c r="Q20" s="156">
        <f ca="1">IF(ISNA(INDEX('Stock Model'!$C$9:$T$53,MATCH('Installed UEC'!$B20,year,0),MATCH(('Installed UEC'!$B20-'Installed UEC'!Q$4+1),Age,0))),0,INDEX('Stock Model'!$C$9:$T$53,MATCH('Installed UEC'!$B20,year,0),MATCH(('Installed UEC'!$B20-'Installed UEC'!Q$4+1),Age,0)))</f>
        <v>129799.17070737295</v>
      </c>
      <c r="R20" s="156">
        <f ca="1">IF(ISNA(INDEX('Stock Model'!$C$9:$T$53,MATCH('Installed UEC'!$B20,year,0),MATCH(('Installed UEC'!$B20-'Installed UEC'!R$4+1),Age,0))),0,INDEX('Stock Model'!$C$9:$T$53,MATCH('Installed UEC'!$B20,year,0),MATCH(('Installed UEC'!$B20-'Installed UEC'!R$4+1),Age,0)))</f>
        <v>129244.37524087676</v>
      </c>
      <c r="S20" s="156">
        <f>IF(ISNA(INDEX('Stock Model'!$C$9:$T$53,MATCH('Installed UEC'!$B20,year,0),MATCH(('Installed UEC'!$B20-'Installed UEC'!S$4+1),Age,0))),0,INDEX('Stock Model'!$C$9:$T$53,MATCH('Installed UEC'!$B20,year,0),MATCH(('Installed UEC'!$B20-'Installed UEC'!S$4+1),Age,0)))</f>
        <v>0</v>
      </c>
      <c r="T20" s="156">
        <f>IF(ISNA(INDEX('Stock Model'!$C$9:$T$53,MATCH('Installed UEC'!$B20,year,0),MATCH(('Installed UEC'!$B20-'Installed UEC'!T$4+1),Age,0))),0,INDEX('Stock Model'!$C$9:$T$53,MATCH('Installed UEC'!$B20,year,0),MATCH(('Installed UEC'!$B20-'Installed UEC'!T$4+1),Age,0)))</f>
        <v>0</v>
      </c>
      <c r="U20" s="156">
        <f>IF(ISNA(INDEX('Stock Model'!$C$9:$T$53,MATCH('Installed UEC'!$B20,year,0),MATCH(('Installed UEC'!$B20-'Installed UEC'!U$4+1),Age,0))),0,INDEX('Stock Model'!$C$9:$T$53,MATCH('Installed UEC'!$B20,year,0),MATCH(('Installed UEC'!$B20-'Installed UEC'!U$4+1),Age,0)))</f>
        <v>0</v>
      </c>
      <c r="V20" s="156">
        <f>IF(ISNA(INDEX('Stock Model'!$C$9:$T$53,MATCH('Installed UEC'!$B20,year,0),MATCH(('Installed UEC'!$B20-'Installed UEC'!V$4+1),Age,0))),0,INDEX('Stock Model'!$C$9:$T$53,MATCH('Installed UEC'!$B20,year,0),MATCH(('Installed UEC'!$B20-'Installed UEC'!V$4+1),Age,0)))</f>
        <v>0</v>
      </c>
      <c r="W20" s="156">
        <f>IF(ISNA(INDEX('Stock Model'!$C$9:$T$53,MATCH('Installed UEC'!$B20,year,0),MATCH(('Installed UEC'!$B20-'Installed UEC'!W$4+1),Age,0))),0,INDEX('Stock Model'!$C$9:$T$53,MATCH('Installed UEC'!$B20,year,0),MATCH(('Installed UEC'!$B20-'Installed UEC'!W$4+1),Age,0)))</f>
        <v>0</v>
      </c>
      <c r="X20" s="156">
        <f>IF(ISNA(INDEX('Stock Model'!$C$9:$T$53,MATCH('Installed UEC'!$B20,year,0),MATCH(('Installed UEC'!$B20-'Installed UEC'!X$4+1),Age,0))),0,INDEX('Stock Model'!$C$9:$T$53,MATCH('Installed UEC'!$B20,year,0),MATCH(('Installed UEC'!$B20-'Installed UEC'!X$4+1),Age,0)))</f>
        <v>0</v>
      </c>
      <c r="Y20" s="156">
        <f>IF(ISNA(INDEX('Stock Model'!$C$9:$T$53,MATCH('Installed UEC'!$B20,year,0),MATCH(('Installed UEC'!$B20-'Installed UEC'!Y$4+1),Age,0))),0,INDEX('Stock Model'!$C$9:$T$53,MATCH('Installed UEC'!$B20,year,0),MATCH(('Installed UEC'!$B20-'Installed UEC'!Y$4+1),Age,0)))</f>
        <v>0</v>
      </c>
      <c r="Z20" s="156">
        <f>IF(ISNA(INDEX('Stock Model'!$C$9:$T$53,MATCH('Installed UEC'!$B20,year,0),MATCH(('Installed UEC'!$B20-'Installed UEC'!Z$4+1),Age,0))),0,INDEX('Stock Model'!$C$9:$T$53,MATCH('Installed UEC'!$B20,year,0),MATCH(('Installed UEC'!$B20-'Installed UEC'!Z$4+1),Age,0)))</f>
        <v>0</v>
      </c>
      <c r="AA20" s="156">
        <f>IF(ISNA(INDEX('Stock Model'!$C$9:$T$53,MATCH('Installed UEC'!$B20,year,0),MATCH(('Installed UEC'!$B20-'Installed UEC'!AA$4+1),Age,0))),0,INDEX('Stock Model'!$C$9:$T$53,MATCH('Installed UEC'!$B20,year,0),MATCH(('Installed UEC'!$B20-'Installed UEC'!AA$4+1),Age,0)))</f>
        <v>0</v>
      </c>
      <c r="AB20" s="156">
        <f>IF(ISNA(INDEX('Stock Model'!$C$9:$T$53,MATCH('Installed UEC'!$B20,year,0),MATCH(('Installed UEC'!$B20-'Installed UEC'!AB$4+1),Age,0))),0,INDEX('Stock Model'!$C$9:$T$53,MATCH('Installed UEC'!$B20,year,0),MATCH(('Installed UEC'!$B20-'Installed UEC'!AB$4+1),Age,0)))</f>
        <v>0</v>
      </c>
      <c r="AC20" s="156">
        <f>IF(ISNA(INDEX('Stock Model'!$C$9:$T$53,MATCH('Installed UEC'!$B20,year,0),MATCH(('Installed UEC'!$B20-'Installed UEC'!AC$4+1),Age,0))),0,INDEX('Stock Model'!$C$9:$T$53,MATCH('Installed UEC'!$B20,year,0),MATCH(('Installed UEC'!$B20-'Installed UEC'!AC$4+1),Age,0)))</f>
        <v>0</v>
      </c>
      <c r="AD20" s="156">
        <f>IF(ISNA(INDEX('Stock Model'!$C$9:$T$53,MATCH('Installed UEC'!$B20,year,0),MATCH(('Installed UEC'!$B20-'Installed UEC'!AD$4+1),Age,0))),0,INDEX('Stock Model'!$C$9:$T$53,MATCH('Installed UEC'!$B20,year,0),MATCH(('Installed UEC'!$B20-'Installed UEC'!AD$4+1),Age,0)))</f>
        <v>0</v>
      </c>
      <c r="AE20" s="156">
        <f>IF(ISNA(INDEX('Stock Model'!$C$9:$T$53,MATCH('Installed UEC'!$B20,year,0),MATCH(('Installed UEC'!$B20-'Installed UEC'!AE$4+1),Age,0))),0,INDEX('Stock Model'!$C$9:$T$53,MATCH('Installed UEC'!$B20,year,0),MATCH(('Installed UEC'!$B20-'Installed UEC'!AE$4+1),Age,0)))</f>
        <v>0</v>
      </c>
      <c r="AF20" s="156">
        <f>IF(ISNA(INDEX('Stock Model'!$C$9:$T$53,MATCH('Installed UEC'!$B20,year,0),MATCH(('Installed UEC'!$B20-'Installed UEC'!AF$4+1),Age,0))),0,INDEX('Stock Model'!$C$9:$T$53,MATCH('Installed UEC'!$B20,year,0),MATCH(('Installed UEC'!$B20-'Installed UEC'!AF$4+1),Age,0)))</f>
        <v>0</v>
      </c>
      <c r="AG20" s="156">
        <f>IF(ISNA(INDEX('Stock Model'!$C$9:$T$53,MATCH('Installed UEC'!$B20,year,0),MATCH(('Installed UEC'!$B20-'Installed UEC'!AG$4+1),Age,0))),0,INDEX('Stock Model'!$C$9:$T$53,MATCH('Installed UEC'!$B20,year,0),MATCH(('Installed UEC'!$B20-'Installed UEC'!AG$4+1),Age,0)))</f>
        <v>0</v>
      </c>
      <c r="AH20" s="156">
        <f>IF(ISNA(INDEX('Stock Model'!$C$9:$T$53,MATCH('Installed UEC'!$B20,year,0),MATCH(('Installed UEC'!$B20-'Installed UEC'!AH$4+1),Age,0))),0,INDEX('Stock Model'!$C$9:$T$53,MATCH('Installed UEC'!$B20,year,0),MATCH(('Installed UEC'!$B20-'Installed UEC'!AH$4+1),Age,0)))</f>
        <v>0</v>
      </c>
      <c r="AI20" s="156">
        <f>IF(ISNA(INDEX('Stock Model'!$C$9:$T$53,MATCH('Installed UEC'!$B20,year,0),MATCH(('Installed UEC'!$B20-'Installed UEC'!AI$4+1),Age,0))),0,INDEX('Stock Model'!$C$9:$T$53,MATCH('Installed UEC'!$B20,year,0),MATCH(('Installed UEC'!$B20-'Installed UEC'!AI$4+1),Age,0)))</f>
        <v>0</v>
      </c>
      <c r="AJ20" s="156">
        <f>IF(ISNA(INDEX('Stock Model'!$C$9:$T$53,MATCH('Installed UEC'!$B20,year,0),MATCH(('Installed UEC'!$B20-'Installed UEC'!AJ$4+1),Age,0))),0,INDEX('Stock Model'!$C$9:$T$53,MATCH('Installed UEC'!$B20,year,0),MATCH(('Installed UEC'!$B20-'Installed UEC'!AJ$4+1),Age,0)))</f>
        <v>0</v>
      </c>
      <c r="AK20" s="156">
        <f>IF(ISNA(INDEX('Stock Model'!$C$9:$T$53,MATCH('Installed UEC'!$B20,year,0),MATCH(('Installed UEC'!$B20-'Installed UEC'!AK$4+1),Age,0))),0,INDEX('Stock Model'!$C$9:$T$53,MATCH('Installed UEC'!$B20,year,0),MATCH(('Installed UEC'!$B20-'Installed UEC'!AK$4+1),Age,0)))</f>
        <v>0</v>
      </c>
      <c r="AL20" s="156">
        <f>IF(ISNA(INDEX('Stock Model'!$C$9:$T$53,MATCH('Installed UEC'!$B20,year,0),MATCH(('Installed UEC'!$B20-'Installed UEC'!AL$4+1),Age,0))),0,INDEX('Stock Model'!$C$9:$T$53,MATCH('Installed UEC'!$B20,year,0),MATCH(('Installed UEC'!$B20-'Installed UEC'!AL$4+1),Age,0)))</f>
        <v>0</v>
      </c>
      <c r="AM20" s="156">
        <f>IF(ISNA(INDEX('Stock Model'!$C$9:$T$53,MATCH('Installed UEC'!$B20,year,0),MATCH(('Installed UEC'!$B20-'Installed UEC'!AM$4+1),Age,0))),0,INDEX('Stock Model'!$C$9:$T$53,MATCH('Installed UEC'!$B20,year,0),MATCH(('Installed UEC'!$B20-'Installed UEC'!AM$4+1),Age,0)))</f>
        <v>0</v>
      </c>
      <c r="AN20" s="156">
        <f>IF(ISNA(INDEX('Stock Model'!$C$9:$T$53,MATCH('Installed UEC'!$B20,year,0),MATCH(('Installed UEC'!$B20-'Installed UEC'!AN$4+1),Age,0))),0,INDEX('Stock Model'!$C$9:$T$53,MATCH('Installed UEC'!$B20,year,0),MATCH(('Installed UEC'!$B20-'Installed UEC'!AN$4+1),Age,0)))</f>
        <v>0</v>
      </c>
      <c r="AO20" s="156">
        <f>IF(ISNA(INDEX('Stock Model'!$C$9:$T$53,MATCH('Installed UEC'!$B20,year,0),MATCH(('Installed UEC'!$B20-'Installed UEC'!AO$4+1),Age,0))),0,INDEX('Stock Model'!$C$9:$T$53,MATCH('Installed UEC'!$B20,year,0),MATCH(('Installed UEC'!$B20-'Installed UEC'!AO$4+1),Age,0)))</f>
        <v>0</v>
      </c>
      <c r="AP20" s="156">
        <f>IF(ISNA(INDEX('Stock Model'!$C$9:$T$53,MATCH('Installed UEC'!$B20,year,0),MATCH(('Installed UEC'!$B20-'Installed UEC'!AP$4+1),Age,0))),0,INDEX('Stock Model'!$C$9:$T$53,MATCH('Installed UEC'!$B20,year,0),MATCH(('Installed UEC'!$B20-'Installed UEC'!AP$4+1),Age,0)))</f>
        <v>0</v>
      </c>
      <c r="AQ20" s="156">
        <f>IF(ISNA(INDEX('Stock Model'!$C$9:$T$53,MATCH('Installed UEC'!$B20,year,0),MATCH(('Installed UEC'!$B20-'Installed UEC'!AQ$4+1),Age,0))),0,INDEX('Stock Model'!$C$9:$T$53,MATCH('Installed UEC'!$B20,year,0),MATCH(('Installed UEC'!$B20-'Installed UEC'!AQ$4+1),Age,0)))</f>
        <v>0</v>
      </c>
      <c r="AR20" s="156">
        <f>IF(ISNA(INDEX('Stock Model'!$C$9:$T$53,MATCH('Installed UEC'!$B20,year,0),MATCH(('Installed UEC'!$B20-'Installed UEC'!AR$4+1),Age,0))),0,INDEX('Stock Model'!$C$9:$T$53,MATCH('Installed UEC'!$B20,year,0),MATCH(('Installed UEC'!$B20-'Installed UEC'!AR$4+1),Age,0)))</f>
        <v>0</v>
      </c>
      <c r="AS20" s="156">
        <f>IF(ISNA(INDEX('Stock Model'!$C$9:$T$53,MATCH('Installed UEC'!$B20,year,0),MATCH(('Installed UEC'!$B20-'Installed UEC'!AS$4+1),Age,0))),0,INDEX('Stock Model'!$C$9:$T$53,MATCH('Installed UEC'!$B20,year,0),MATCH(('Installed UEC'!$B20-'Installed UEC'!AS$4+1),Age,0)))</f>
        <v>0</v>
      </c>
      <c r="AT20" s="156">
        <f>IF(ISNA(INDEX('Stock Model'!$C$9:$T$53,MATCH('Installed UEC'!$B20,year,0),MATCH(('Installed UEC'!$B20-'Installed UEC'!AT$4+1),Age,0))),0,INDEX('Stock Model'!$C$9:$T$53,MATCH('Installed UEC'!$B20,year,0),MATCH(('Installed UEC'!$B20-'Installed UEC'!AT$4+1),Age,0)))</f>
        <v>0</v>
      </c>
      <c r="AU20" s="156">
        <f>IF(ISNA(INDEX('Stock Model'!$C$9:$T$53,MATCH('Installed UEC'!$B20,year,0),MATCH(('Installed UEC'!$B20-'Installed UEC'!AU$4+1),Age,0))),0,INDEX('Stock Model'!$C$9:$T$53,MATCH('Installed UEC'!$B20,year,0),MATCH(('Installed UEC'!$B20-'Installed UEC'!AU$4+1),Age,0)))</f>
        <v>0</v>
      </c>
      <c r="AV20" s="51">
        <f t="shared" ca="1" si="2"/>
        <v>1700940.1997103605</v>
      </c>
      <c r="AW20" s="51" t="str">
        <f ca="1">IF(AV20=SUM('Stock Model'!C24:T24),"OK","Error")</f>
        <v>OK</v>
      </c>
    </row>
    <row r="21" spans="1:49">
      <c r="A21" s="254"/>
      <c r="B21" s="51">
        <f>'Stock Model'!B25</f>
        <v>2006</v>
      </c>
      <c r="C21" s="156">
        <f ca="1">IF(ISNA(INDEX('Stock Model'!$C$9:$T$53,MATCH('Installed UEC'!$B21,year,0),MATCH(('Installed UEC'!$B21-'Installed UEC'!C$4+1),Age,0))),0,INDEX('Stock Model'!$C$9:$T$53,MATCH('Installed UEC'!$B21,year,0),MATCH(('Installed UEC'!$B21-'Installed UEC'!C$4+1),Age,0)))</f>
        <v>0</v>
      </c>
      <c r="D21" s="156">
        <f ca="1">IF(ISNA(INDEX('Stock Model'!$C$9:$T$53,MATCH('Installed UEC'!$B21,year,0),MATCH(('Installed UEC'!$B21-'Installed UEC'!D$4+1),Age,0))),0,INDEX('Stock Model'!$C$9:$T$53,MATCH('Installed UEC'!$B21,year,0),MATCH(('Installed UEC'!$B21-'Installed UEC'!D$4+1),Age,0)))</f>
        <v>0</v>
      </c>
      <c r="E21" s="156">
        <f ca="1">IF(ISNA(INDEX('Stock Model'!$C$9:$T$53,MATCH('Installed UEC'!$B21,year,0),MATCH(('Installed UEC'!$B21-'Installed UEC'!E$4+1),Age,0))),0,INDEX('Stock Model'!$C$9:$T$53,MATCH('Installed UEC'!$B21,year,0),MATCH(('Installed UEC'!$B21-'Installed UEC'!E$4+1),Age,0)))</f>
        <v>0</v>
      </c>
      <c r="F21" s="156">
        <f ca="1">IF(ISNA(INDEX('Stock Model'!$C$9:$T$53,MATCH('Installed UEC'!$B21,year,0),MATCH(('Installed UEC'!$B21-'Installed UEC'!F$4+1),Age,0))),0,INDEX('Stock Model'!$C$9:$T$53,MATCH('Installed UEC'!$B21,year,0),MATCH(('Installed UEC'!$B21-'Installed UEC'!F$4+1),Age,0)))</f>
        <v>0</v>
      </c>
      <c r="G21" s="156">
        <f ca="1">IF(ISNA(INDEX('Stock Model'!$C$9:$T$53,MATCH('Installed UEC'!$B21,year,0),MATCH(('Installed UEC'!$B21-'Installed UEC'!G$4+1),Age,0))),0,INDEX('Stock Model'!$C$9:$T$53,MATCH('Installed UEC'!$B21,year,0),MATCH(('Installed UEC'!$B21-'Installed UEC'!G$4+1),Age,0)))</f>
        <v>131077.88206200331</v>
      </c>
      <c r="H21" s="156">
        <f ca="1">IF(ISNA(INDEX('Stock Model'!$C$9:$T$53,MATCH('Installed UEC'!$B21,year,0),MATCH(('Installed UEC'!$B21-'Installed UEC'!H$4+1),Age,0))),0,INDEX('Stock Model'!$C$9:$T$53,MATCH('Installed UEC'!$B21,year,0),MATCH(('Installed UEC'!$B21-'Installed UEC'!H$4+1),Age,0)))</f>
        <v>130991.10755902769</v>
      </c>
      <c r="I21" s="156">
        <f ca="1">IF(ISNA(INDEX('Stock Model'!$C$9:$T$53,MATCH('Installed UEC'!$B21,year,0),MATCH(('Installed UEC'!$B21-'Installed UEC'!I$4+1),Age,0))),0,INDEX('Stock Model'!$C$9:$T$53,MATCH('Installed UEC'!$B21,year,0),MATCH(('Installed UEC'!$B21-'Installed UEC'!I$4+1),Age,0)))</f>
        <v>130945.15724393162</v>
      </c>
      <c r="J21" s="156">
        <f ca="1">IF(ISNA(INDEX('Stock Model'!$C$9:$T$53,MATCH('Installed UEC'!$B21,year,0),MATCH(('Installed UEC'!$B21-'Installed UEC'!J$4+1),Age,0))),0,INDEX('Stock Model'!$C$9:$T$53,MATCH('Installed UEC'!$B21,year,0),MATCH(('Installed UEC'!$B21-'Installed UEC'!J$4+1),Age,0)))</f>
        <v>131609.40423796279</v>
      </c>
      <c r="K21" s="156">
        <f ca="1">IF(ISNA(INDEX('Stock Model'!$C$9:$T$53,MATCH('Installed UEC'!$B21,year,0),MATCH(('Installed UEC'!$B21-'Installed UEC'!K$4+1),Age,0))),0,INDEX('Stock Model'!$C$9:$T$53,MATCH('Installed UEC'!$B21,year,0),MATCH(('Installed UEC'!$B21-'Installed UEC'!K$4+1),Age,0)))</f>
        <v>131023.93426429035</v>
      </c>
      <c r="L21" s="156">
        <f ca="1">IF(ISNA(INDEX('Stock Model'!$C$9:$T$53,MATCH('Installed UEC'!$B21,year,0),MATCH(('Installed UEC'!$B21-'Installed UEC'!L$4+1),Age,0))),0,INDEX('Stock Model'!$C$9:$T$53,MATCH('Installed UEC'!$B21,year,0),MATCH(('Installed UEC'!$B21-'Installed UEC'!L$4+1),Age,0)))</f>
        <v>130819.80700480411</v>
      </c>
      <c r="M21" s="156">
        <f ca="1">IF(ISNA(INDEX('Stock Model'!$C$9:$T$53,MATCH('Installed UEC'!$B21,year,0),MATCH(('Installed UEC'!$B21-'Installed UEC'!M$4+1),Age,0))),0,INDEX('Stock Model'!$C$9:$T$53,MATCH('Installed UEC'!$B21,year,0),MATCH(('Installed UEC'!$B21-'Installed UEC'!M$4+1),Age,0)))</f>
        <v>130557.23504414957</v>
      </c>
      <c r="N21" s="156">
        <f ca="1">IF(ISNA(INDEX('Stock Model'!$C$9:$T$53,MATCH('Installed UEC'!$B21,year,0),MATCH(('Installed UEC'!$B21-'Installed UEC'!N$4+1),Age,0))),0,INDEX('Stock Model'!$C$9:$T$53,MATCH('Installed UEC'!$B21,year,0),MATCH(('Installed UEC'!$B21-'Installed UEC'!N$4+1),Age,0)))</f>
        <v>130715.40566845117</v>
      </c>
      <c r="O21" s="156">
        <f ca="1">IF(ISNA(INDEX('Stock Model'!$C$9:$T$53,MATCH('Installed UEC'!$B21,year,0),MATCH(('Installed UEC'!$B21-'Installed UEC'!O$4+1),Age,0))),0,INDEX('Stock Model'!$C$9:$T$53,MATCH('Installed UEC'!$B21,year,0),MATCH(('Installed UEC'!$B21-'Installed UEC'!O$4+1),Age,0)))</f>
        <v>134930.63920811878</v>
      </c>
      <c r="P21" s="156">
        <f ca="1">IF(ISNA(INDEX('Stock Model'!$C$9:$T$53,MATCH('Installed UEC'!$B21,year,0),MATCH(('Installed UEC'!$B21-'Installed UEC'!P$4+1),Age,0))),0,INDEX('Stock Model'!$C$9:$T$53,MATCH('Installed UEC'!$B21,year,0),MATCH(('Installed UEC'!$B21-'Installed UEC'!P$4+1),Age,0)))</f>
        <v>128096.58439592818</v>
      </c>
      <c r="Q21" s="156">
        <f ca="1">IF(ISNA(INDEX('Stock Model'!$C$9:$T$53,MATCH('Installed UEC'!$B21,year,0),MATCH(('Installed UEC'!$B21-'Installed UEC'!Q$4+1),Age,0))),0,INDEX('Stock Model'!$C$9:$T$53,MATCH('Installed UEC'!$B21,year,0),MATCH(('Installed UEC'!$B21-'Installed UEC'!Q$4+1),Age,0)))</f>
        <v>129799.17070737295</v>
      </c>
      <c r="R21" s="156">
        <f ca="1">IF(ISNA(INDEX('Stock Model'!$C$9:$T$53,MATCH('Installed UEC'!$B21,year,0),MATCH(('Installed UEC'!$B21-'Installed UEC'!R$4+1),Age,0))),0,INDEX('Stock Model'!$C$9:$T$53,MATCH('Installed UEC'!$B21,year,0),MATCH(('Installed UEC'!$B21-'Installed UEC'!R$4+1),Age,0)))</f>
        <v>129244.37524087676</v>
      </c>
      <c r="S21" s="156">
        <f ca="1">IF(ISNA(INDEX('Stock Model'!$C$9:$T$53,MATCH('Installed UEC'!$B21,year,0),MATCH(('Installed UEC'!$B21-'Installed UEC'!S$4+1),Age,0))),0,INDEX('Stock Model'!$C$9:$T$53,MATCH('Installed UEC'!$B21,year,0),MATCH(('Installed UEC'!$B21-'Installed UEC'!S$4+1),Age,0)))</f>
        <v>131506.25878995922</v>
      </c>
      <c r="T21" s="156">
        <f>IF(ISNA(INDEX('Stock Model'!$C$9:$T$53,MATCH('Installed UEC'!$B21,year,0),MATCH(('Installed UEC'!$B21-'Installed UEC'!T$4+1),Age,0))),0,INDEX('Stock Model'!$C$9:$T$53,MATCH('Installed UEC'!$B21,year,0),MATCH(('Installed UEC'!$B21-'Installed UEC'!T$4+1),Age,0)))</f>
        <v>0</v>
      </c>
      <c r="U21" s="156">
        <f>IF(ISNA(INDEX('Stock Model'!$C$9:$T$53,MATCH('Installed UEC'!$B21,year,0),MATCH(('Installed UEC'!$B21-'Installed UEC'!U$4+1),Age,0))),0,INDEX('Stock Model'!$C$9:$T$53,MATCH('Installed UEC'!$B21,year,0),MATCH(('Installed UEC'!$B21-'Installed UEC'!U$4+1),Age,0)))</f>
        <v>0</v>
      </c>
      <c r="V21" s="156">
        <f>IF(ISNA(INDEX('Stock Model'!$C$9:$T$53,MATCH('Installed UEC'!$B21,year,0),MATCH(('Installed UEC'!$B21-'Installed UEC'!V$4+1),Age,0))),0,INDEX('Stock Model'!$C$9:$T$53,MATCH('Installed UEC'!$B21,year,0),MATCH(('Installed UEC'!$B21-'Installed UEC'!V$4+1),Age,0)))</f>
        <v>0</v>
      </c>
      <c r="W21" s="156">
        <f>IF(ISNA(INDEX('Stock Model'!$C$9:$T$53,MATCH('Installed UEC'!$B21,year,0),MATCH(('Installed UEC'!$B21-'Installed UEC'!W$4+1),Age,0))),0,INDEX('Stock Model'!$C$9:$T$53,MATCH('Installed UEC'!$B21,year,0),MATCH(('Installed UEC'!$B21-'Installed UEC'!W$4+1),Age,0)))</f>
        <v>0</v>
      </c>
      <c r="X21" s="156">
        <f>IF(ISNA(INDEX('Stock Model'!$C$9:$T$53,MATCH('Installed UEC'!$B21,year,0),MATCH(('Installed UEC'!$B21-'Installed UEC'!X$4+1),Age,0))),0,INDEX('Stock Model'!$C$9:$T$53,MATCH('Installed UEC'!$B21,year,0),MATCH(('Installed UEC'!$B21-'Installed UEC'!X$4+1),Age,0)))</f>
        <v>0</v>
      </c>
      <c r="Y21" s="156">
        <f>IF(ISNA(INDEX('Stock Model'!$C$9:$T$53,MATCH('Installed UEC'!$B21,year,0),MATCH(('Installed UEC'!$B21-'Installed UEC'!Y$4+1),Age,0))),0,INDEX('Stock Model'!$C$9:$T$53,MATCH('Installed UEC'!$B21,year,0),MATCH(('Installed UEC'!$B21-'Installed UEC'!Y$4+1),Age,0)))</f>
        <v>0</v>
      </c>
      <c r="Z21" s="156">
        <f>IF(ISNA(INDEX('Stock Model'!$C$9:$T$53,MATCH('Installed UEC'!$B21,year,0),MATCH(('Installed UEC'!$B21-'Installed UEC'!Z$4+1),Age,0))),0,INDEX('Stock Model'!$C$9:$T$53,MATCH('Installed UEC'!$B21,year,0),MATCH(('Installed UEC'!$B21-'Installed UEC'!Z$4+1),Age,0)))</f>
        <v>0</v>
      </c>
      <c r="AA21" s="156">
        <f>IF(ISNA(INDEX('Stock Model'!$C$9:$T$53,MATCH('Installed UEC'!$B21,year,0),MATCH(('Installed UEC'!$B21-'Installed UEC'!AA$4+1),Age,0))),0,INDEX('Stock Model'!$C$9:$T$53,MATCH('Installed UEC'!$B21,year,0),MATCH(('Installed UEC'!$B21-'Installed UEC'!AA$4+1),Age,0)))</f>
        <v>0</v>
      </c>
      <c r="AB21" s="156">
        <f>IF(ISNA(INDEX('Stock Model'!$C$9:$T$53,MATCH('Installed UEC'!$B21,year,0),MATCH(('Installed UEC'!$B21-'Installed UEC'!AB$4+1),Age,0))),0,INDEX('Stock Model'!$C$9:$T$53,MATCH('Installed UEC'!$B21,year,0),MATCH(('Installed UEC'!$B21-'Installed UEC'!AB$4+1),Age,0)))</f>
        <v>0</v>
      </c>
      <c r="AC21" s="156">
        <f>IF(ISNA(INDEX('Stock Model'!$C$9:$T$53,MATCH('Installed UEC'!$B21,year,0),MATCH(('Installed UEC'!$B21-'Installed UEC'!AC$4+1),Age,0))),0,INDEX('Stock Model'!$C$9:$T$53,MATCH('Installed UEC'!$B21,year,0),MATCH(('Installed UEC'!$B21-'Installed UEC'!AC$4+1),Age,0)))</f>
        <v>0</v>
      </c>
      <c r="AD21" s="156">
        <f>IF(ISNA(INDEX('Stock Model'!$C$9:$T$53,MATCH('Installed UEC'!$B21,year,0),MATCH(('Installed UEC'!$B21-'Installed UEC'!AD$4+1),Age,0))),0,INDEX('Stock Model'!$C$9:$T$53,MATCH('Installed UEC'!$B21,year,0),MATCH(('Installed UEC'!$B21-'Installed UEC'!AD$4+1),Age,0)))</f>
        <v>0</v>
      </c>
      <c r="AE21" s="156">
        <f>IF(ISNA(INDEX('Stock Model'!$C$9:$T$53,MATCH('Installed UEC'!$B21,year,0),MATCH(('Installed UEC'!$B21-'Installed UEC'!AE$4+1),Age,0))),0,INDEX('Stock Model'!$C$9:$T$53,MATCH('Installed UEC'!$B21,year,0),MATCH(('Installed UEC'!$B21-'Installed UEC'!AE$4+1),Age,0)))</f>
        <v>0</v>
      </c>
      <c r="AF21" s="156">
        <f>IF(ISNA(INDEX('Stock Model'!$C$9:$T$53,MATCH('Installed UEC'!$B21,year,0),MATCH(('Installed UEC'!$B21-'Installed UEC'!AF$4+1),Age,0))),0,INDEX('Stock Model'!$C$9:$T$53,MATCH('Installed UEC'!$B21,year,0),MATCH(('Installed UEC'!$B21-'Installed UEC'!AF$4+1),Age,0)))</f>
        <v>0</v>
      </c>
      <c r="AG21" s="156">
        <f>IF(ISNA(INDEX('Stock Model'!$C$9:$T$53,MATCH('Installed UEC'!$B21,year,0),MATCH(('Installed UEC'!$B21-'Installed UEC'!AG$4+1),Age,0))),0,INDEX('Stock Model'!$C$9:$T$53,MATCH('Installed UEC'!$B21,year,0),MATCH(('Installed UEC'!$B21-'Installed UEC'!AG$4+1),Age,0)))</f>
        <v>0</v>
      </c>
      <c r="AH21" s="156">
        <f>IF(ISNA(INDEX('Stock Model'!$C$9:$T$53,MATCH('Installed UEC'!$B21,year,0),MATCH(('Installed UEC'!$B21-'Installed UEC'!AH$4+1),Age,0))),0,INDEX('Stock Model'!$C$9:$T$53,MATCH('Installed UEC'!$B21,year,0),MATCH(('Installed UEC'!$B21-'Installed UEC'!AH$4+1),Age,0)))</f>
        <v>0</v>
      </c>
      <c r="AI21" s="156">
        <f>IF(ISNA(INDEX('Stock Model'!$C$9:$T$53,MATCH('Installed UEC'!$B21,year,0),MATCH(('Installed UEC'!$B21-'Installed UEC'!AI$4+1),Age,0))),0,INDEX('Stock Model'!$C$9:$T$53,MATCH('Installed UEC'!$B21,year,0),MATCH(('Installed UEC'!$B21-'Installed UEC'!AI$4+1),Age,0)))</f>
        <v>0</v>
      </c>
      <c r="AJ21" s="156">
        <f>IF(ISNA(INDEX('Stock Model'!$C$9:$T$53,MATCH('Installed UEC'!$B21,year,0),MATCH(('Installed UEC'!$B21-'Installed UEC'!AJ$4+1),Age,0))),0,INDEX('Stock Model'!$C$9:$T$53,MATCH('Installed UEC'!$B21,year,0),MATCH(('Installed UEC'!$B21-'Installed UEC'!AJ$4+1),Age,0)))</f>
        <v>0</v>
      </c>
      <c r="AK21" s="156">
        <f>IF(ISNA(INDEX('Stock Model'!$C$9:$T$53,MATCH('Installed UEC'!$B21,year,0),MATCH(('Installed UEC'!$B21-'Installed UEC'!AK$4+1),Age,0))),0,INDEX('Stock Model'!$C$9:$T$53,MATCH('Installed UEC'!$B21,year,0),MATCH(('Installed UEC'!$B21-'Installed UEC'!AK$4+1),Age,0)))</f>
        <v>0</v>
      </c>
      <c r="AL21" s="156">
        <f>IF(ISNA(INDEX('Stock Model'!$C$9:$T$53,MATCH('Installed UEC'!$B21,year,0),MATCH(('Installed UEC'!$B21-'Installed UEC'!AL$4+1),Age,0))),0,INDEX('Stock Model'!$C$9:$T$53,MATCH('Installed UEC'!$B21,year,0),MATCH(('Installed UEC'!$B21-'Installed UEC'!AL$4+1),Age,0)))</f>
        <v>0</v>
      </c>
      <c r="AM21" s="156">
        <f>IF(ISNA(INDEX('Stock Model'!$C$9:$T$53,MATCH('Installed UEC'!$B21,year,0),MATCH(('Installed UEC'!$B21-'Installed UEC'!AM$4+1),Age,0))),0,INDEX('Stock Model'!$C$9:$T$53,MATCH('Installed UEC'!$B21,year,0),MATCH(('Installed UEC'!$B21-'Installed UEC'!AM$4+1),Age,0)))</f>
        <v>0</v>
      </c>
      <c r="AN21" s="156">
        <f>IF(ISNA(INDEX('Stock Model'!$C$9:$T$53,MATCH('Installed UEC'!$B21,year,0),MATCH(('Installed UEC'!$B21-'Installed UEC'!AN$4+1),Age,0))),0,INDEX('Stock Model'!$C$9:$T$53,MATCH('Installed UEC'!$B21,year,0),MATCH(('Installed UEC'!$B21-'Installed UEC'!AN$4+1),Age,0)))</f>
        <v>0</v>
      </c>
      <c r="AO21" s="156">
        <f>IF(ISNA(INDEX('Stock Model'!$C$9:$T$53,MATCH('Installed UEC'!$B21,year,0),MATCH(('Installed UEC'!$B21-'Installed UEC'!AO$4+1),Age,0))),0,INDEX('Stock Model'!$C$9:$T$53,MATCH('Installed UEC'!$B21,year,0),MATCH(('Installed UEC'!$B21-'Installed UEC'!AO$4+1),Age,0)))</f>
        <v>0</v>
      </c>
      <c r="AP21" s="156">
        <f>IF(ISNA(INDEX('Stock Model'!$C$9:$T$53,MATCH('Installed UEC'!$B21,year,0),MATCH(('Installed UEC'!$B21-'Installed UEC'!AP$4+1),Age,0))),0,INDEX('Stock Model'!$C$9:$T$53,MATCH('Installed UEC'!$B21,year,0),MATCH(('Installed UEC'!$B21-'Installed UEC'!AP$4+1),Age,0)))</f>
        <v>0</v>
      </c>
      <c r="AQ21" s="156">
        <f>IF(ISNA(INDEX('Stock Model'!$C$9:$T$53,MATCH('Installed UEC'!$B21,year,0),MATCH(('Installed UEC'!$B21-'Installed UEC'!AQ$4+1),Age,0))),0,INDEX('Stock Model'!$C$9:$T$53,MATCH('Installed UEC'!$B21,year,0),MATCH(('Installed UEC'!$B21-'Installed UEC'!AQ$4+1),Age,0)))</f>
        <v>0</v>
      </c>
      <c r="AR21" s="156">
        <f>IF(ISNA(INDEX('Stock Model'!$C$9:$T$53,MATCH('Installed UEC'!$B21,year,0),MATCH(('Installed UEC'!$B21-'Installed UEC'!AR$4+1),Age,0))),0,INDEX('Stock Model'!$C$9:$T$53,MATCH('Installed UEC'!$B21,year,0),MATCH(('Installed UEC'!$B21-'Installed UEC'!AR$4+1),Age,0)))</f>
        <v>0</v>
      </c>
      <c r="AS21" s="156">
        <f>IF(ISNA(INDEX('Stock Model'!$C$9:$T$53,MATCH('Installed UEC'!$B21,year,0),MATCH(('Installed UEC'!$B21-'Installed UEC'!AS$4+1),Age,0))),0,INDEX('Stock Model'!$C$9:$T$53,MATCH('Installed UEC'!$B21,year,0),MATCH(('Installed UEC'!$B21-'Installed UEC'!AS$4+1),Age,0)))</f>
        <v>0</v>
      </c>
      <c r="AT21" s="156">
        <f>IF(ISNA(INDEX('Stock Model'!$C$9:$T$53,MATCH('Installed UEC'!$B21,year,0),MATCH(('Installed UEC'!$B21-'Installed UEC'!AT$4+1),Age,0))),0,INDEX('Stock Model'!$C$9:$T$53,MATCH('Installed UEC'!$B21,year,0),MATCH(('Installed UEC'!$B21-'Installed UEC'!AT$4+1),Age,0)))</f>
        <v>0</v>
      </c>
      <c r="AU21" s="156">
        <f>IF(ISNA(INDEX('Stock Model'!$C$9:$T$53,MATCH('Installed UEC'!$B21,year,0),MATCH(('Installed UEC'!$B21-'Installed UEC'!AU$4+1),Age,0))),0,INDEX('Stock Model'!$C$9:$T$53,MATCH('Installed UEC'!$B21,year,0),MATCH(('Installed UEC'!$B21-'Installed UEC'!AU$4+1),Age,0)))</f>
        <v>0</v>
      </c>
      <c r="AV21" s="51">
        <f t="shared" ca="1" si="2"/>
        <v>1701316.9614268765</v>
      </c>
      <c r="AW21" s="51" t="str">
        <f ca="1">IF(AV21=SUM('Stock Model'!C25:T25),"OK","Error")</f>
        <v>OK</v>
      </c>
    </row>
    <row r="22" spans="1:49">
      <c r="A22" s="254"/>
      <c r="B22" s="51">
        <f>'Stock Model'!B26</f>
        <v>2007</v>
      </c>
      <c r="C22" s="156">
        <f ca="1">IF(ISNA(INDEX('Stock Model'!$C$9:$T$53,MATCH('Installed UEC'!$B22,year,0),MATCH(('Installed UEC'!$B22-'Installed UEC'!C$4+1),Age,0))),0,INDEX('Stock Model'!$C$9:$T$53,MATCH('Installed UEC'!$B22,year,0),MATCH(('Installed UEC'!$B22-'Installed UEC'!C$4+1),Age,0)))</f>
        <v>0</v>
      </c>
      <c r="D22" s="156">
        <f ca="1">IF(ISNA(INDEX('Stock Model'!$C$9:$T$53,MATCH('Installed UEC'!$B22,year,0),MATCH(('Installed UEC'!$B22-'Installed UEC'!D$4+1),Age,0))),0,INDEX('Stock Model'!$C$9:$T$53,MATCH('Installed UEC'!$B22,year,0),MATCH(('Installed UEC'!$B22-'Installed UEC'!D$4+1),Age,0)))</f>
        <v>0</v>
      </c>
      <c r="E22" s="156">
        <f ca="1">IF(ISNA(INDEX('Stock Model'!$C$9:$T$53,MATCH('Installed UEC'!$B22,year,0),MATCH(('Installed UEC'!$B22-'Installed UEC'!E$4+1),Age,0))),0,INDEX('Stock Model'!$C$9:$T$53,MATCH('Installed UEC'!$B22,year,0),MATCH(('Installed UEC'!$B22-'Installed UEC'!E$4+1),Age,0)))</f>
        <v>0</v>
      </c>
      <c r="F22" s="156">
        <f ca="1">IF(ISNA(INDEX('Stock Model'!$C$9:$T$53,MATCH('Installed UEC'!$B22,year,0),MATCH(('Installed UEC'!$B22-'Installed UEC'!F$4+1),Age,0))),0,INDEX('Stock Model'!$C$9:$T$53,MATCH('Installed UEC'!$B22,year,0),MATCH(('Installed UEC'!$B22-'Installed UEC'!F$4+1),Age,0)))</f>
        <v>0</v>
      </c>
      <c r="G22" s="156">
        <f ca="1">IF(ISNA(INDEX('Stock Model'!$C$9:$T$53,MATCH('Installed UEC'!$B22,year,0),MATCH(('Installed UEC'!$B22-'Installed UEC'!G$4+1),Age,0))),0,INDEX('Stock Model'!$C$9:$T$53,MATCH('Installed UEC'!$B22,year,0),MATCH(('Installed UEC'!$B22-'Installed UEC'!G$4+1),Age,0)))</f>
        <v>0</v>
      </c>
      <c r="H22" s="156">
        <f ca="1">IF(ISNA(INDEX('Stock Model'!$C$9:$T$53,MATCH('Installed UEC'!$B22,year,0),MATCH(('Installed UEC'!$B22-'Installed UEC'!H$4+1),Age,0))),0,INDEX('Stock Model'!$C$9:$T$53,MATCH('Installed UEC'!$B22,year,0),MATCH(('Installed UEC'!$B22-'Installed UEC'!H$4+1),Age,0)))</f>
        <v>130991.10755902769</v>
      </c>
      <c r="I22" s="156">
        <f ca="1">IF(ISNA(INDEX('Stock Model'!$C$9:$T$53,MATCH('Installed UEC'!$B22,year,0),MATCH(('Installed UEC'!$B22-'Installed UEC'!I$4+1),Age,0))),0,INDEX('Stock Model'!$C$9:$T$53,MATCH('Installed UEC'!$B22,year,0),MATCH(('Installed UEC'!$B22-'Installed UEC'!I$4+1),Age,0)))</f>
        <v>130945.15724393162</v>
      </c>
      <c r="J22" s="156">
        <f ca="1">IF(ISNA(INDEX('Stock Model'!$C$9:$T$53,MATCH('Installed UEC'!$B22,year,0),MATCH(('Installed UEC'!$B22-'Installed UEC'!J$4+1),Age,0))),0,INDEX('Stock Model'!$C$9:$T$53,MATCH('Installed UEC'!$B22,year,0),MATCH(('Installed UEC'!$B22-'Installed UEC'!J$4+1),Age,0)))</f>
        <v>131609.40423796279</v>
      </c>
      <c r="K22" s="156">
        <f ca="1">IF(ISNA(INDEX('Stock Model'!$C$9:$T$53,MATCH('Installed UEC'!$B22,year,0),MATCH(('Installed UEC'!$B22-'Installed UEC'!K$4+1),Age,0))),0,INDEX('Stock Model'!$C$9:$T$53,MATCH('Installed UEC'!$B22,year,0),MATCH(('Installed UEC'!$B22-'Installed UEC'!K$4+1),Age,0)))</f>
        <v>131023.93426429035</v>
      </c>
      <c r="L22" s="156">
        <f ca="1">IF(ISNA(INDEX('Stock Model'!$C$9:$T$53,MATCH('Installed UEC'!$B22,year,0),MATCH(('Installed UEC'!$B22-'Installed UEC'!L$4+1),Age,0))),0,INDEX('Stock Model'!$C$9:$T$53,MATCH('Installed UEC'!$B22,year,0),MATCH(('Installed UEC'!$B22-'Installed UEC'!L$4+1),Age,0)))</f>
        <v>130819.80700480411</v>
      </c>
      <c r="M22" s="156">
        <f ca="1">IF(ISNA(INDEX('Stock Model'!$C$9:$T$53,MATCH('Installed UEC'!$B22,year,0),MATCH(('Installed UEC'!$B22-'Installed UEC'!M$4+1),Age,0))),0,INDEX('Stock Model'!$C$9:$T$53,MATCH('Installed UEC'!$B22,year,0),MATCH(('Installed UEC'!$B22-'Installed UEC'!M$4+1),Age,0)))</f>
        <v>130557.23504414957</v>
      </c>
      <c r="N22" s="156">
        <f ca="1">IF(ISNA(INDEX('Stock Model'!$C$9:$T$53,MATCH('Installed UEC'!$B22,year,0),MATCH(('Installed UEC'!$B22-'Installed UEC'!N$4+1),Age,0))),0,INDEX('Stock Model'!$C$9:$T$53,MATCH('Installed UEC'!$B22,year,0),MATCH(('Installed UEC'!$B22-'Installed UEC'!N$4+1),Age,0)))</f>
        <v>130715.40566845117</v>
      </c>
      <c r="O22" s="156">
        <f ca="1">IF(ISNA(INDEX('Stock Model'!$C$9:$T$53,MATCH('Installed UEC'!$B22,year,0),MATCH(('Installed UEC'!$B22-'Installed UEC'!O$4+1),Age,0))),0,INDEX('Stock Model'!$C$9:$T$53,MATCH('Installed UEC'!$B22,year,0),MATCH(('Installed UEC'!$B22-'Installed UEC'!O$4+1),Age,0)))</f>
        <v>134930.63920811878</v>
      </c>
      <c r="P22" s="156">
        <f ca="1">IF(ISNA(INDEX('Stock Model'!$C$9:$T$53,MATCH('Installed UEC'!$B22,year,0),MATCH(('Installed UEC'!$B22-'Installed UEC'!P$4+1),Age,0))),0,INDEX('Stock Model'!$C$9:$T$53,MATCH('Installed UEC'!$B22,year,0),MATCH(('Installed UEC'!$B22-'Installed UEC'!P$4+1),Age,0)))</f>
        <v>128096.58439592818</v>
      </c>
      <c r="Q22" s="156">
        <f ca="1">IF(ISNA(INDEX('Stock Model'!$C$9:$T$53,MATCH('Installed UEC'!$B22,year,0),MATCH(('Installed UEC'!$B22-'Installed UEC'!Q$4+1),Age,0))),0,INDEX('Stock Model'!$C$9:$T$53,MATCH('Installed UEC'!$B22,year,0),MATCH(('Installed UEC'!$B22-'Installed UEC'!Q$4+1),Age,0)))</f>
        <v>129799.17070737295</v>
      </c>
      <c r="R22" s="156">
        <f ca="1">IF(ISNA(INDEX('Stock Model'!$C$9:$T$53,MATCH('Installed UEC'!$B22,year,0),MATCH(('Installed UEC'!$B22-'Installed UEC'!R$4+1),Age,0))),0,INDEX('Stock Model'!$C$9:$T$53,MATCH('Installed UEC'!$B22,year,0),MATCH(('Installed UEC'!$B22-'Installed UEC'!R$4+1),Age,0)))</f>
        <v>129244.37524087676</v>
      </c>
      <c r="S22" s="156">
        <f ca="1">IF(ISNA(INDEX('Stock Model'!$C$9:$T$53,MATCH('Installed UEC'!$B22,year,0),MATCH(('Installed UEC'!$B22-'Installed UEC'!S$4+1),Age,0))),0,INDEX('Stock Model'!$C$9:$T$53,MATCH('Installed UEC'!$B22,year,0),MATCH(('Installed UEC'!$B22-'Installed UEC'!S$4+1),Age,0)))</f>
        <v>131506.25878995922</v>
      </c>
      <c r="T22" s="156">
        <f ca="1">IF(ISNA(INDEX('Stock Model'!$C$9:$T$53,MATCH('Installed UEC'!$B22,year,0),MATCH(('Installed UEC'!$B22-'Installed UEC'!T$4+1),Age,0))),0,INDEX('Stock Model'!$C$9:$T$53,MATCH('Installed UEC'!$B22,year,0),MATCH(('Installed UEC'!$B22-'Installed UEC'!T$4+1),Age,0)))</f>
        <v>163492.1183463468</v>
      </c>
      <c r="U22" s="156">
        <f>IF(ISNA(INDEX('Stock Model'!$C$9:$T$53,MATCH('Installed UEC'!$B22,year,0),MATCH(('Installed UEC'!$B22-'Installed UEC'!U$4+1),Age,0))),0,INDEX('Stock Model'!$C$9:$T$53,MATCH('Installed UEC'!$B22,year,0),MATCH(('Installed UEC'!$B22-'Installed UEC'!U$4+1),Age,0)))</f>
        <v>0</v>
      </c>
      <c r="V22" s="156">
        <f>IF(ISNA(INDEX('Stock Model'!$C$9:$T$53,MATCH('Installed UEC'!$B22,year,0),MATCH(('Installed UEC'!$B22-'Installed UEC'!V$4+1),Age,0))),0,INDEX('Stock Model'!$C$9:$T$53,MATCH('Installed UEC'!$B22,year,0),MATCH(('Installed UEC'!$B22-'Installed UEC'!V$4+1),Age,0)))</f>
        <v>0</v>
      </c>
      <c r="W22" s="156">
        <f>IF(ISNA(INDEX('Stock Model'!$C$9:$T$53,MATCH('Installed UEC'!$B22,year,0),MATCH(('Installed UEC'!$B22-'Installed UEC'!W$4+1),Age,0))),0,INDEX('Stock Model'!$C$9:$T$53,MATCH('Installed UEC'!$B22,year,0),MATCH(('Installed UEC'!$B22-'Installed UEC'!W$4+1),Age,0)))</f>
        <v>0</v>
      </c>
      <c r="X22" s="156">
        <f>IF(ISNA(INDEX('Stock Model'!$C$9:$T$53,MATCH('Installed UEC'!$B22,year,0),MATCH(('Installed UEC'!$B22-'Installed UEC'!X$4+1),Age,0))),0,INDEX('Stock Model'!$C$9:$T$53,MATCH('Installed UEC'!$B22,year,0),MATCH(('Installed UEC'!$B22-'Installed UEC'!X$4+1),Age,0)))</f>
        <v>0</v>
      </c>
      <c r="Y22" s="156">
        <f>IF(ISNA(INDEX('Stock Model'!$C$9:$T$53,MATCH('Installed UEC'!$B22,year,0),MATCH(('Installed UEC'!$B22-'Installed UEC'!Y$4+1),Age,0))),0,INDEX('Stock Model'!$C$9:$T$53,MATCH('Installed UEC'!$B22,year,0),MATCH(('Installed UEC'!$B22-'Installed UEC'!Y$4+1),Age,0)))</f>
        <v>0</v>
      </c>
      <c r="Z22" s="156">
        <f>IF(ISNA(INDEX('Stock Model'!$C$9:$T$53,MATCH('Installed UEC'!$B22,year,0),MATCH(('Installed UEC'!$B22-'Installed UEC'!Z$4+1),Age,0))),0,INDEX('Stock Model'!$C$9:$T$53,MATCH('Installed UEC'!$B22,year,0),MATCH(('Installed UEC'!$B22-'Installed UEC'!Z$4+1),Age,0)))</f>
        <v>0</v>
      </c>
      <c r="AA22" s="156">
        <f>IF(ISNA(INDEX('Stock Model'!$C$9:$T$53,MATCH('Installed UEC'!$B22,year,0),MATCH(('Installed UEC'!$B22-'Installed UEC'!AA$4+1),Age,0))),0,INDEX('Stock Model'!$C$9:$T$53,MATCH('Installed UEC'!$B22,year,0),MATCH(('Installed UEC'!$B22-'Installed UEC'!AA$4+1),Age,0)))</f>
        <v>0</v>
      </c>
      <c r="AB22" s="156">
        <f>IF(ISNA(INDEX('Stock Model'!$C$9:$T$53,MATCH('Installed UEC'!$B22,year,0),MATCH(('Installed UEC'!$B22-'Installed UEC'!AB$4+1),Age,0))),0,INDEX('Stock Model'!$C$9:$T$53,MATCH('Installed UEC'!$B22,year,0),MATCH(('Installed UEC'!$B22-'Installed UEC'!AB$4+1),Age,0)))</f>
        <v>0</v>
      </c>
      <c r="AC22" s="156">
        <f>IF(ISNA(INDEX('Stock Model'!$C$9:$T$53,MATCH('Installed UEC'!$B22,year,0),MATCH(('Installed UEC'!$B22-'Installed UEC'!AC$4+1),Age,0))),0,INDEX('Stock Model'!$C$9:$T$53,MATCH('Installed UEC'!$B22,year,0),MATCH(('Installed UEC'!$B22-'Installed UEC'!AC$4+1),Age,0)))</f>
        <v>0</v>
      </c>
      <c r="AD22" s="156">
        <f>IF(ISNA(INDEX('Stock Model'!$C$9:$T$53,MATCH('Installed UEC'!$B22,year,0),MATCH(('Installed UEC'!$B22-'Installed UEC'!AD$4+1),Age,0))),0,INDEX('Stock Model'!$C$9:$T$53,MATCH('Installed UEC'!$B22,year,0),MATCH(('Installed UEC'!$B22-'Installed UEC'!AD$4+1),Age,0)))</f>
        <v>0</v>
      </c>
      <c r="AE22" s="156">
        <f>IF(ISNA(INDEX('Stock Model'!$C$9:$T$53,MATCH('Installed UEC'!$B22,year,0),MATCH(('Installed UEC'!$B22-'Installed UEC'!AE$4+1),Age,0))),0,INDEX('Stock Model'!$C$9:$T$53,MATCH('Installed UEC'!$B22,year,0),MATCH(('Installed UEC'!$B22-'Installed UEC'!AE$4+1),Age,0)))</f>
        <v>0</v>
      </c>
      <c r="AF22" s="156">
        <f>IF(ISNA(INDEX('Stock Model'!$C$9:$T$53,MATCH('Installed UEC'!$B22,year,0),MATCH(('Installed UEC'!$B22-'Installed UEC'!AF$4+1),Age,0))),0,INDEX('Stock Model'!$C$9:$T$53,MATCH('Installed UEC'!$B22,year,0),MATCH(('Installed UEC'!$B22-'Installed UEC'!AF$4+1),Age,0)))</f>
        <v>0</v>
      </c>
      <c r="AG22" s="156">
        <f>IF(ISNA(INDEX('Stock Model'!$C$9:$T$53,MATCH('Installed UEC'!$B22,year,0),MATCH(('Installed UEC'!$B22-'Installed UEC'!AG$4+1),Age,0))),0,INDEX('Stock Model'!$C$9:$T$53,MATCH('Installed UEC'!$B22,year,0),MATCH(('Installed UEC'!$B22-'Installed UEC'!AG$4+1),Age,0)))</f>
        <v>0</v>
      </c>
      <c r="AH22" s="156">
        <f>IF(ISNA(INDEX('Stock Model'!$C$9:$T$53,MATCH('Installed UEC'!$B22,year,0),MATCH(('Installed UEC'!$B22-'Installed UEC'!AH$4+1),Age,0))),0,INDEX('Stock Model'!$C$9:$T$53,MATCH('Installed UEC'!$B22,year,0),MATCH(('Installed UEC'!$B22-'Installed UEC'!AH$4+1),Age,0)))</f>
        <v>0</v>
      </c>
      <c r="AI22" s="156">
        <f>IF(ISNA(INDEX('Stock Model'!$C$9:$T$53,MATCH('Installed UEC'!$B22,year,0),MATCH(('Installed UEC'!$B22-'Installed UEC'!AI$4+1),Age,0))),0,INDEX('Stock Model'!$C$9:$T$53,MATCH('Installed UEC'!$B22,year,0),MATCH(('Installed UEC'!$B22-'Installed UEC'!AI$4+1),Age,0)))</f>
        <v>0</v>
      </c>
      <c r="AJ22" s="156">
        <f>IF(ISNA(INDEX('Stock Model'!$C$9:$T$53,MATCH('Installed UEC'!$B22,year,0),MATCH(('Installed UEC'!$B22-'Installed UEC'!AJ$4+1),Age,0))),0,INDEX('Stock Model'!$C$9:$T$53,MATCH('Installed UEC'!$B22,year,0),MATCH(('Installed UEC'!$B22-'Installed UEC'!AJ$4+1),Age,0)))</f>
        <v>0</v>
      </c>
      <c r="AK22" s="156">
        <f>IF(ISNA(INDEX('Stock Model'!$C$9:$T$53,MATCH('Installed UEC'!$B22,year,0),MATCH(('Installed UEC'!$B22-'Installed UEC'!AK$4+1),Age,0))),0,INDEX('Stock Model'!$C$9:$T$53,MATCH('Installed UEC'!$B22,year,0),MATCH(('Installed UEC'!$B22-'Installed UEC'!AK$4+1),Age,0)))</f>
        <v>0</v>
      </c>
      <c r="AL22" s="156">
        <f>IF(ISNA(INDEX('Stock Model'!$C$9:$T$53,MATCH('Installed UEC'!$B22,year,0),MATCH(('Installed UEC'!$B22-'Installed UEC'!AL$4+1),Age,0))),0,INDEX('Stock Model'!$C$9:$T$53,MATCH('Installed UEC'!$B22,year,0),MATCH(('Installed UEC'!$B22-'Installed UEC'!AL$4+1),Age,0)))</f>
        <v>0</v>
      </c>
      <c r="AM22" s="156">
        <f>IF(ISNA(INDEX('Stock Model'!$C$9:$T$53,MATCH('Installed UEC'!$B22,year,0),MATCH(('Installed UEC'!$B22-'Installed UEC'!AM$4+1),Age,0))),0,INDEX('Stock Model'!$C$9:$T$53,MATCH('Installed UEC'!$B22,year,0),MATCH(('Installed UEC'!$B22-'Installed UEC'!AM$4+1),Age,0)))</f>
        <v>0</v>
      </c>
      <c r="AN22" s="156">
        <f>IF(ISNA(INDEX('Stock Model'!$C$9:$T$53,MATCH('Installed UEC'!$B22,year,0),MATCH(('Installed UEC'!$B22-'Installed UEC'!AN$4+1),Age,0))),0,INDEX('Stock Model'!$C$9:$T$53,MATCH('Installed UEC'!$B22,year,0),MATCH(('Installed UEC'!$B22-'Installed UEC'!AN$4+1),Age,0)))</f>
        <v>0</v>
      </c>
      <c r="AO22" s="156">
        <f>IF(ISNA(INDEX('Stock Model'!$C$9:$T$53,MATCH('Installed UEC'!$B22,year,0),MATCH(('Installed UEC'!$B22-'Installed UEC'!AO$4+1),Age,0))),0,INDEX('Stock Model'!$C$9:$T$53,MATCH('Installed UEC'!$B22,year,0),MATCH(('Installed UEC'!$B22-'Installed UEC'!AO$4+1),Age,0)))</f>
        <v>0</v>
      </c>
      <c r="AP22" s="156">
        <f>IF(ISNA(INDEX('Stock Model'!$C$9:$T$53,MATCH('Installed UEC'!$B22,year,0),MATCH(('Installed UEC'!$B22-'Installed UEC'!AP$4+1),Age,0))),0,INDEX('Stock Model'!$C$9:$T$53,MATCH('Installed UEC'!$B22,year,0),MATCH(('Installed UEC'!$B22-'Installed UEC'!AP$4+1),Age,0)))</f>
        <v>0</v>
      </c>
      <c r="AQ22" s="156">
        <f>IF(ISNA(INDEX('Stock Model'!$C$9:$T$53,MATCH('Installed UEC'!$B22,year,0),MATCH(('Installed UEC'!$B22-'Installed UEC'!AQ$4+1),Age,0))),0,INDEX('Stock Model'!$C$9:$T$53,MATCH('Installed UEC'!$B22,year,0),MATCH(('Installed UEC'!$B22-'Installed UEC'!AQ$4+1),Age,0)))</f>
        <v>0</v>
      </c>
      <c r="AR22" s="156">
        <f>IF(ISNA(INDEX('Stock Model'!$C$9:$T$53,MATCH('Installed UEC'!$B22,year,0),MATCH(('Installed UEC'!$B22-'Installed UEC'!AR$4+1),Age,0))),0,INDEX('Stock Model'!$C$9:$T$53,MATCH('Installed UEC'!$B22,year,0),MATCH(('Installed UEC'!$B22-'Installed UEC'!AR$4+1),Age,0)))</f>
        <v>0</v>
      </c>
      <c r="AS22" s="156">
        <f>IF(ISNA(INDEX('Stock Model'!$C$9:$T$53,MATCH('Installed UEC'!$B22,year,0),MATCH(('Installed UEC'!$B22-'Installed UEC'!AS$4+1),Age,0))),0,INDEX('Stock Model'!$C$9:$T$53,MATCH('Installed UEC'!$B22,year,0),MATCH(('Installed UEC'!$B22-'Installed UEC'!AS$4+1),Age,0)))</f>
        <v>0</v>
      </c>
      <c r="AT22" s="156">
        <f>IF(ISNA(INDEX('Stock Model'!$C$9:$T$53,MATCH('Installed UEC'!$B22,year,0),MATCH(('Installed UEC'!$B22-'Installed UEC'!AT$4+1),Age,0))),0,INDEX('Stock Model'!$C$9:$T$53,MATCH('Installed UEC'!$B22,year,0),MATCH(('Installed UEC'!$B22-'Installed UEC'!AT$4+1),Age,0)))</f>
        <v>0</v>
      </c>
      <c r="AU22" s="156">
        <f>IF(ISNA(INDEX('Stock Model'!$C$9:$T$53,MATCH('Installed UEC'!$B22,year,0),MATCH(('Installed UEC'!$B22-'Installed UEC'!AU$4+1),Age,0))),0,INDEX('Stock Model'!$C$9:$T$53,MATCH('Installed UEC'!$B22,year,0),MATCH(('Installed UEC'!$B22-'Installed UEC'!AU$4+1),Age,0)))</f>
        <v>0</v>
      </c>
      <c r="AV22" s="51">
        <f t="shared" ca="1" si="2"/>
        <v>1733731.1977112198</v>
      </c>
      <c r="AW22" s="51" t="str">
        <f ca="1">IF(AV22=SUM('Stock Model'!C26:T26),"OK","Error")</f>
        <v>OK</v>
      </c>
    </row>
    <row r="23" spans="1:49">
      <c r="A23" s="254"/>
      <c r="B23" s="51">
        <f>'Stock Model'!B27</f>
        <v>2008</v>
      </c>
      <c r="C23" s="156">
        <f>IF(ISNA(INDEX('Stock Model'!$C$9:$T$53,MATCH('Installed UEC'!$B23,year,0),MATCH(('Installed UEC'!$B23-'Installed UEC'!C$4+1),Age,0))),0,INDEX('Stock Model'!$C$9:$T$53,MATCH('Installed UEC'!$B23,year,0),MATCH(('Installed UEC'!$B23-'Installed UEC'!C$4+1),Age,0)))</f>
        <v>0</v>
      </c>
      <c r="D23" s="156">
        <f ca="1">IF(ISNA(INDEX('Stock Model'!$C$9:$T$53,MATCH('Installed UEC'!$B23,year,0),MATCH(('Installed UEC'!$B23-'Installed UEC'!D$4+1),Age,0))),0,INDEX('Stock Model'!$C$9:$T$53,MATCH('Installed UEC'!$B23,year,0),MATCH(('Installed UEC'!$B23-'Installed UEC'!D$4+1),Age,0)))</f>
        <v>0</v>
      </c>
      <c r="E23" s="156">
        <f ca="1">IF(ISNA(INDEX('Stock Model'!$C$9:$T$53,MATCH('Installed UEC'!$B23,year,0),MATCH(('Installed UEC'!$B23-'Installed UEC'!E$4+1),Age,0))),0,INDEX('Stock Model'!$C$9:$T$53,MATCH('Installed UEC'!$B23,year,0),MATCH(('Installed UEC'!$B23-'Installed UEC'!E$4+1),Age,0)))</f>
        <v>0</v>
      </c>
      <c r="F23" s="156">
        <f ca="1">IF(ISNA(INDEX('Stock Model'!$C$9:$T$53,MATCH('Installed UEC'!$B23,year,0),MATCH(('Installed UEC'!$B23-'Installed UEC'!F$4+1),Age,0))),0,INDEX('Stock Model'!$C$9:$T$53,MATCH('Installed UEC'!$B23,year,0),MATCH(('Installed UEC'!$B23-'Installed UEC'!F$4+1),Age,0)))</f>
        <v>0</v>
      </c>
      <c r="G23" s="156">
        <f ca="1">IF(ISNA(INDEX('Stock Model'!$C$9:$T$53,MATCH('Installed UEC'!$B23,year,0),MATCH(('Installed UEC'!$B23-'Installed UEC'!G$4+1),Age,0))),0,INDEX('Stock Model'!$C$9:$T$53,MATCH('Installed UEC'!$B23,year,0),MATCH(('Installed UEC'!$B23-'Installed UEC'!G$4+1),Age,0)))</f>
        <v>0</v>
      </c>
      <c r="H23" s="156">
        <f ca="1">IF(ISNA(INDEX('Stock Model'!$C$9:$T$53,MATCH('Installed UEC'!$B23,year,0),MATCH(('Installed UEC'!$B23-'Installed UEC'!H$4+1),Age,0))),0,INDEX('Stock Model'!$C$9:$T$53,MATCH('Installed UEC'!$B23,year,0),MATCH(('Installed UEC'!$B23-'Installed UEC'!H$4+1),Age,0)))</f>
        <v>0</v>
      </c>
      <c r="I23" s="156">
        <f ca="1">IF(ISNA(INDEX('Stock Model'!$C$9:$T$53,MATCH('Installed UEC'!$B23,year,0),MATCH(('Installed UEC'!$B23-'Installed UEC'!I$4+1),Age,0))),0,INDEX('Stock Model'!$C$9:$T$53,MATCH('Installed UEC'!$B23,year,0),MATCH(('Installed UEC'!$B23-'Installed UEC'!I$4+1),Age,0)))</f>
        <v>130945.15724393162</v>
      </c>
      <c r="J23" s="156">
        <f ca="1">IF(ISNA(INDEX('Stock Model'!$C$9:$T$53,MATCH('Installed UEC'!$B23,year,0),MATCH(('Installed UEC'!$B23-'Installed UEC'!J$4+1),Age,0))),0,INDEX('Stock Model'!$C$9:$T$53,MATCH('Installed UEC'!$B23,year,0),MATCH(('Installed UEC'!$B23-'Installed UEC'!J$4+1),Age,0)))</f>
        <v>131609.40423796279</v>
      </c>
      <c r="K23" s="156">
        <f ca="1">IF(ISNA(INDEX('Stock Model'!$C$9:$T$53,MATCH('Installed UEC'!$B23,year,0),MATCH(('Installed UEC'!$B23-'Installed UEC'!K$4+1),Age,0))),0,INDEX('Stock Model'!$C$9:$T$53,MATCH('Installed UEC'!$B23,year,0),MATCH(('Installed UEC'!$B23-'Installed UEC'!K$4+1),Age,0)))</f>
        <v>131023.93426429035</v>
      </c>
      <c r="L23" s="156">
        <f ca="1">IF(ISNA(INDEX('Stock Model'!$C$9:$T$53,MATCH('Installed UEC'!$B23,year,0),MATCH(('Installed UEC'!$B23-'Installed UEC'!L$4+1),Age,0))),0,INDEX('Stock Model'!$C$9:$T$53,MATCH('Installed UEC'!$B23,year,0),MATCH(('Installed UEC'!$B23-'Installed UEC'!L$4+1),Age,0)))</f>
        <v>130819.80700480411</v>
      </c>
      <c r="M23" s="156">
        <f ca="1">IF(ISNA(INDEX('Stock Model'!$C$9:$T$53,MATCH('Installed UEC'!$B23,year,0),MATCH(('Installed UEC'!$B23-'Installed UEC'!M$4+1),Age,0))),0,INDEX('Stock Model'!$C$9:$T$53,MATCH('Installed UEC'!$B23,year,0),MATCH(('Installed UEC'!$B23-'Installed UEC'!M$4+1),Age,0)))</f>
        <v>130557.23504414957</v>
      </c>
      <c r="N23" s="156">
        <f ca="1">IF(ISNA(INDEX('Stock Model'!$C$9:$T$53,MATCH('Installed UEC'!$B23,year,0),MATCH(('Installed UEC'!$B23-'Installed UEC'!N$4+1),Age,0))),0,INDEX('Stock Model'!$C$9:$T$53,MATCH('Installed UEC'!$B23,year,0),MATCH(('Installed UEC'!$B23-'Installed UEC'!N$4+1),Age,0)))</f>
        <v>130715.40566845117</v>
      </c>
      <c r="O23" s="156">
        <f ca="1">IF(ISNA(INDEX('Stock Model'!$C$9:$T$53,MATCH('Installed UEC'!$B23,year,0),MATCH(('Installed UEC'!$B23-'Installed UEC'!O$4+1),Age,0))),0,INDEX('Stock Model'!$C$9:$T$53,MATCH('Installed UEC'!$B23,year,0),MATCH(('Installed UEC'!$B23-'Installed UEC'!O$4+1),Age,0)))</f>
        <v>134930.63920811878</v>
      </c>
      <c r="P23" s="156">
        <f ca="1">IF(ISNA(INDEX('Stock Model'!$C$9:$T$53,MATCH('Installed UEC'!$B23,year,0),MATCH(('Installed UEC'!$B23-'Installed UEC'!P$4+1),Age,0))),0,INDEX('Stock Model'!$C$9:$T$53,MATCH('Installed UEC'!$B23,year,0),MATCH(('Installed UEC'!$B23-'Installed UEC'!P$4+1),Age,0)))</f>
        <v>128096.58439592818</v>
      </c>
      <c r="Q23" s="156">
        <f ca="1">IF(ISNA(INDEX('Stock Model'!$C$9:$T$53,MATCH('Installed UEC'!$B23,year,0),MATCH(('Installed UEC'!$B23-'Installed UEC'!Q$4+1),Age,0))),0,INDEX('Stock Model'!$C$9:$T$53,MATCH('Installed UEC'!$B23,year,0),MATCH(('Installed UEC'!$B23-'Installed UEC'!Q$4+1),Age,0)))</f>
        <v>129799.17070737295</v>
      </c>
      <c r="R23" s="156">
        <f ca="1">IF(ISNA(INDEX('Stock Model'!$C$9:$T$53,MATCH('Installed UEC'!$B23,year,0),MATCH(('Installed UEC'!$B23-'Installed UEC'!R$4+1),Age,0))),0,INDEX('Stock Model'!$C$9:$T$53,MATCH('Installed UEC'!$B23,year,0),MATCH(('Installed UEC'!$B23-'Installed UEC'!R$4+1),Age,0)))</f>
        <v>129244.37524087676</v>
      </c>
      <c r="S23" s="156">
        <f ca="1">IF(ISNA(INDEX('Stock Model'!$C$9:$T$53,MATCH('Installed UEC'!$B23,year,0),MATCH(('Installed UEC'!$B23-'Installed UEC'!S$4+1),Age,0))),0,INDEX('Stock Model'!$C$9:$T$53,MATCH('Installed UEC'!$B23,year,0),MATCH(('Installed UEC'!$B23-'Installed UEC'!S$4+1),Age,0)))</f>
        <v>131506.25878995922</v>
      </c>
      <c r="T23" s="156">
        <f ca="1">IF(ISNA(INDEX('Stock Model'!$C$9:$T$53,MATCH('Installed UEC'!$B23,year,0),MATCH(('Installed UEC'!$B23-'Installed UEC'!T$4+1),Age,0))),0,INDEX('Stock Model'!$C$9:$T$53,MATCH('Installed UEC'!$B23,year,0),MATCH(('Installed UEC'!$B23-'Installed UEC'!T$4+1),Age,0)))</f>
        <v>163492.1183463468</v>
      </c>
      <c r="U23" s="156">
        <f ca="1">IF(ISNA(INDEX('Stock Model'!$C$9:$T$53,MATCH('Installed UEC'!$B23,year,0),MATCH(('Installed UEC'!$B23-'Installed UEC'!U$4+1),Age,0))),0,INDEX('Stock Model'!$C$9:$T$53,MATCH('Installed UEC'!$B23,year,0),MATCH(('Installed UEC'!$B23-'Installed UEC'!U$4+1),Age,0)))</f>
        <v>160851.90558904954</v>
      </c>
      <c r="V23" s="156">
        <f>IF(ISNA(INDEX('Stock Model'!$C$9:$T$53,MATCH('Installed UEC'!$B23,year,0),MATCH(('Installed UEC'!$B23-'Installed UEC'!V$4+1),Age,0))),0,INDEX('Stock Model'!$C$9:$T$53,MATCH('Installed UEC'!$B23,year,0),MATCH(('Installed UEC'!$B23-'Installed UEC'!V$4+1),Age,0)))</f>
        <v>0</v>
      </c>
      <c r="W23" s="156">
        <f>IF(ISNA(INDEX('Stock Model'!$C$9:$T$53,MATCH('Installed UEC'!$B23,year,0),MATCH(('Installed UEC'!$B23-'Installed UEC'!W$4+1),Age,0))),0,INDEX('Stock Model'!$C$9:$T$53,MATCH('Installed UEC'!$B23,year,0),MATCH(('Installed UEC'!$B23-'Installed UEC'!W$4+1),Age,0)))</f>
        <v>0</v>
      </c>
      <c r="X23" s="156">
        <f>IF(ISNA(INDEX('Stock Model'!$C$9:$T$53,MATCH('Installed UEC'!$B23,year,0),MATCH(('Installed UEC'!$B23-'Installed UEC'!X$4+1),Age,0))),0,INDEX('Stock Model'!$C$9:$T$53,MATCH('Installed UEC'!$B23,year,0),MATCH(('Installed UEC'!$B23-'Installed UEC'!X$4+1),Age,0)))</f>
        <v>0</v>
      </c>
      <c r="Y23" s="156">
        <f>IF(ISNA(INDEX('Stock Model'!$C$9:$T$53,MATCH('Installed UEC'!$B23,year,0),MATCH(('Installed UEC'!$B23-'Installed UEC'!Y$4+1),Age,0))),0,INDEX('Stock Model'!$C$9:$T$53,MATCH('Installed UEC'!$B23,year,0),MATCH(('Installed UEC'!$B23-'Installed UEC'!Y$4+1),Age,0)))</f>
        <v>0</v>
      </c>
      <c r="Z23" s="156">
        <f>IF(ISNA(INDEX('Stock Model'!$C$9:$T$53,MATCH('Installed UEC'!$B23,year,0),MATCH(('Installed UEC'!$B23-'Installed UEC'!Z$4+1),Age,0))),0,INDEX('Stock Model'!$C$9:$T$53,MATCH('Installed UEC'!$B23,year,0),MATCH(('Installed UEC'!$B23-'Installed UEC'!Z$4+1),Age,0)))</f>
        <v>0</v>
      </c>
      <c r="AA23" s="156">
        <f>IF(ISNA(INDEX('Stock Model'!$C$9:$T$53,MATCH('Installed UEC'!$B23,year,0),MATCH(('Installed UEC'!$B23-'Installed UEC'!AA$4+1),Age,0))),0,INDEX('Stock Model'!$C$9:$T$53,MATCH('Installed UEC'!$B23,year,0),MATCH(('Installed UEC'!$B23-'Installed UEC'!AA$4+1),Age,0)))</f>
        <v>0</v>
      </c>
      <c r="AB23" s="156">
        <f>IF(ISNA(INDEX('Stock Model'!$C$9:$T$53,MATCH('Installed UEC'!$B23,year,0),MATCH(('Installed UEC'!$B23-'Installed UEC'!AB$4+1),Age,0))),0,INDEX('Stock Model'!$C$9:$T$53,MATCH('Installed UEC'!$B23,year,0),MATCH(('Installed UEC'!$B23-'Installed UEC'!AB$4+1),Age,0)))</f>
        <v>0</v>
      </c>
      <c r="AC23" s="156">
        <f>IF(ISNA(INDEX('Stock Model'!$C$9:$T$53,MATCH('Installed UEC'!$B23,year,0),MATCH(('Installed UEC'!$B23-'Installed UEC'!AC$4+1),Age,0))),0,INDEX('Stock Model'!$C$9:$T$53,MATCH('Installed UEC'!$B23,year,0),MATCH(('Installed UEC'!$B23-'Installed UEC'!AC$4+1),Age,0)))</f>
        <v>0</v>
      </c>
      <c r="AD23" s="156">
        <f>IF(ISNA(INDEX('Stock Model'!$C$9:$T$53,MATCH('Installed UEC'!$B23,year,0),MATCH(('Installed UEC'!$B23-'Installed UEC'!AD$4+1),Age,0))),0,INDEX('Stock Model'!$C$9:$T$53,MATCH('Installed UEC'!$B23,year,0),MATCH(('Installed UEC'!$B23-'Installed UEC'!AD$4+1),Age,0)))</f>
        <v>0</v>
      </c>
      <c r="AE23" s="156">
        <f>IF(ISNA(INDEX('Stock Model'!$C$9:$T$53,MATCH('Installed UEC'!$B23,year,0),MATCH(('Installed UEC'!$B23-'Installed UEC'!AE$4+1),Age,0))),0,INDEX('Stock Model'!$C$9:$T$53,MATCH('Installed UEC'!$B23,year,0),MATCH(('Installed UEC'!$B23-'Installed UEC'!AE$4+1),Age,0)))</f>
        <v>0</v>
      </c>
      <c r="AF23" s="156">
        <f>IF(ISNA(INDEX('Stock Model'!$C$9:$T$53,MATCH('Installed UEC'!$B23,year,0),MATCH(('Installed UEC'!$B23-'Installed UEC'!AF$4+1),Age,0))),0,INDEX('Stock Model'!$C$9:$T$53,MATCH('Installed UEC'!$B23,year,0),MATCH(('Installed UEC'!$B23-'Installed UEC'!AF$4+1),Age,0)))</f>
        <v>0</v>
      </c>
      <c r="AG23" s="156">
        <f>IF(ISNA(INDEX('Stock Model'!$C$9:$T$53,MATCH('Installed UEC'!$B23,year,0),MATCH(('Installed UEC'!$B23-'Installed UEC'!AG$4+1),Age,0))),0,INDEX('Stock Model'!$C$9:$T$53,MATCH('Installed UEC'!$B23,year,0),MATCH(('Installed UEC'!$B23-'Installed UEC'!AG$4+1),Age,0)))</f>
        <v>0</v>
      </c>
      <c r="AH23" s="156">
        <f>IF(ISNA(INDEX('Stock Model'!$C$9:$T$53,MATCH('Installed UEC'!$B23,year,0),MATCH(('Installed UEC'!$B23-'Installed UEC'!AH$4+1),Age,0))),0,INDEX('Stock Model'!$C$9:$T$53,MATCH('Installed UEC'!$B23,year,0),MATCH(('Installed UEC'!$B23-'Installed UEC'!AH$4+1),Age,0)))</f>
        <v>0</v>
      </c>
      <c r="AI23" s="156">
        <f>IF(ISNA(INDEX('Stock Model'!$C$9:$T$53,MATCH('Installed UEC'!$B23,year,0),MATCH(('Installed UEC'!$B23-'Installed UEC'!AI$4+1),Age,0))),0,INDEX('Stock Model'!$C$9:$T$53,MATCH('Installed UEC'!$B23,year,0),MATCH(('Installed UEC'!$B23-'Installed UEC'!AI$4+1),Age,0)))</f>
        <v>0</v>
      </c>
      <c r="AJ23" s="156">
        <f>IF(ISNA(INDEX('Stock Model'!$C$9:$T$53,MATCH('Installed UEC'!$B23,year,0),MATCH(('Installed UEC'!$B23-'Installed UEC'!AJ$4+1),Age,0))),0,INDEX('Stock Model'!$C$9:$T$53,MATCH('Installed UEC'!$B23,year,0),MATCH(('Installed UEC'!$B23-'Installed UEC'!AJ$4+1),Age,0)))</f>
        <v>0</v>
      </c>
      <c r="AK23" s="156">
        <f>IF(ISNA(INDEX('Stock Model'!$C$9:$T$53,MATCH('Installed UEC'!$B23,year,0),MATCH(('Installed UEC'!$B23-'Installed UEC'!AK$4+1),Age,0))),0,INDEX('Stock Model'!$C$9:$T$53,MATCH('Installed UEC'!$B23,year,0),MATCH(('Installed UEC'!$B23-'Installed UEC'!AK$4+1),Age,0)))</f>
        <v>0</v>
      </c>
      <c r="AL23" s="156">
        <f>IF(ISNA(INDEX('Stock Model'!$C$9:$T$53,MATCH('Installed UEC'!$B23,year,0),MATCH(('Installed UEC'!$B23-'Installed UEC'!AL$4+1),Age,0))),0,INDEX('Stock Model'!$C$9:$T$53,MATCH('Installed UEC'!$B23,year,0),MATCH(('Installed UEC'!$B23-'Installed UEC'!AL$4+1),Age,0)))</f>
        <v>0</v>
      </c>
      <c r="AM23" s="156">
        <f>IF(ISNA(INDEX('Stock Model'!$C$9:$T$53,MATCH('Installed UEC'!$B23,year,0),MATCH(('Installed UEC'!$B23-'Installed UEC'!AM$4+1),Age,0))),0,INDEX('Stock Model'!$C$9:$T$53,MATCH('Installed UEC'!$B23,year,0),MATCH(('Installed UEC'!$B23-'Installed UEC'!AM$4+1),Age,0)))</f>
        <v>0</v>
      </c>
      <c r="AN23" s="156">
        <f>IF(ISNA(INDEX('Stock Model'!$C$9:$T$53,MATCH('Installed UEC'!$B23,year,0),MATCH(('Installed UEC'!$B23-'Installed UEC'!AN$4+1),Age,0))),0,INDEX('Stock Model'!$C$9:$T$53,MATCH('Installed UEC'!$B23,year,0),MATCH(('Installed UEC'!$B23-'Installed UEC'!AN$4+1),Age,0)))</f>
        <v>0</v>
      </c>
      <c r="AO23" s="156">
        <f>IF(ISNA(INDEX('Stock Model'!$C$9:$T$53,MATCH('Installed UEC'!$B23,year,0),MATCH(('Installed UEC'!$B23-'Installed UEC'!AO$4+1),Age,0))),0,INDEX('Stock Model'!$C$9:$T$53,MATCH('Installed UEC'!$B23,year,0),MATCH(('Installed UEC'!$B23-'Installed UEC'!AO$4+1),Age,0)))</f>
        <v>0</v>
      </c>
      <c r="AP23" s="156">
        <f>IF(ISNA(INDEX('Stock Model'!$C$9:$T$53,MATCH('Installed UEC'!$B23,year,0),MATCH(('Installed UEC'!$B23-'Installed UEC'!AP$4+1),Age,0))),0,INDEX('Stock Model'!$C$9:$T$53,MATCH('Installed UEC'!$B23,year,0),MATCH(('Installed UEC'!$B23-'Installed UEC'!AP$4+1),Age,0)))</f>
        <v>0</v>
      </c>
      <c r="AQ23" s="156">
        <f>IF(ISNA(INDEX('Stock Model'!$C$9:$T$53,MATCH('Installed UEC'!$B23,year,0),MATCH(('Installed UEC'!$B23-'Installed UEC'!AQ$4+1),Age,0))),0,INDEX('Stock Model'!$C$9:$T$53,MATCH('Installed UEC'!$B23,year,0),MATCH(('Installed UEC'!$B23-'Installed UEC'!AQ$4+1),Age,0)))</f>
        <v>0</v>
      </c>
      <c r="AR23" s="156">
        <f>IF(ISNA(INDEX('Stock Model'!$C$9:$T$53,MATCH('Installed UEC'!$B23,year,0),MATCH(('Installed UEC'!$B23-'Installed UEC'!AR$4+1),Age,0))),0,INDEX('Stock Model'!$C$9:$T$53,MATCH('Installed UEC'!$B23,year,0),MATCH(('Installed UEC'!$B23-'Installed UEC'!AR$4+1),Age,0)))</f>
        <v>0</v>
      </c>
      <c r="AS23" s="156">
        <f>IF(ISNA(INDEX('Stock Model'!$C$9:$T$53,MATCH('Installed UEC'!$B23,year,0),MATCH(('Installed UEC'!$B23-'Installed UEC'!AS$4+1),Age,0))),0,INDEX('Stock Model'!$C$9:$T$53,MATCH('Installed UEC'!$B23,year,0),MATCH(('Installed UEC'!$B23-'Installed UEC'!AS$4+1),Age,0)))</f>
        <v>0</v>
      </c>
      <c r="AT23" s="156">
        <f>IF(ISNA(INDEX('Stock Model'!$C$9:$T$53,MATCH('Installed UEC'!$B23,year,0),MATCH(('Installed UEC'!$B23-'Installed UEC'!AT$4+1),Age,0))),0,INDEX('Stock Model'!$C$9:$T$53,MATCH('Installed UEC'!$B23,year,0),MATCH(('Installed UEC'!$B23-'Installed UEC'!AT$4+1),Age,0)))</f>
        <v>0</v>
      </c>
      <c r="AU23" s="156">
        <f>IF(ISNA(INDEX('Stock Model'!$C$9:$T$53,MATCH('Installed UEC'!$B23,year,0),MATCH(('Installed UEC'!$B23-'Installed UEC'!AU$4+1),Age,0))),0,INDEX('Stock Model'!$C$9:$T$53,MATCH('Installed UEC'!$B23,year,0),MATCH(('Installed UEC'!$B23-'Installed UEC'!AU$4+1),Age,0)))</f>
        <v>0</v>
      </c>
      <c r="AV23" s="51">
        <f t="shared" ca="1" si="2"/>
        <v>1763591.9957412416</v>
      </c>
      <c r="AW23" s="51" t="str">
        <f ca="1">IF(AV23=SUM('Stock Model'!C27:T27),"OK","Error")</f>
        <v>OK</v>
      </c>
    </row>
    <row r="24" spans="1:49">
      <c r="A24" s="254"/>
      <c r="B24" s="51">
        <f>'Stock Model'!B28</f>
        <v>2009</v>
      </c>
      <c r="C24" s="156">
        <f>IF(ISNA(INDEX('Stock Model'!$C$9:$T$53,MATCH('Installed UEC'!$B24,year,0),MATCH(('Installed UEC'!$B24-'Installed UEC'!C$4+1),Age,0))),0,INDEX('Stock Model'!$C$9:$T$53,MATCH('Installed UEC'!$B24,year,0),MATCH(('Installed UEC'!$B24-'Installed UEC'!C$4+1),Age,0)))</f>
        <v>0</v>
      </c>
      <c r="D24" s="156">
        <f>IF(ISNA(INDEX('Stock Model'!$C$9:$T$53,MATCH('Installed UEC'!$B24,year,0),MATCH(('Installed UEC'!$B24-'Installed UEC'!D$4+1),Age,0))),0,INDEX('Stock Model'!$C$9:$T$53,MATCH('Installed UEC'!$B24,year,0),MATCH(('Installed UEC'!$B24-'Installed UEC'!D$4+1),Age,0)))</f>
        <v>0</v>
      </c>
      <c r="E24" s="156">
        <f ca="1">IF(ISNA(INDEX('Stock Model'!$C$9:$T$53,MATCH('Installed UEC'!$B24,year,0),MATCH(('Installed UEC'!$B24-'Installed UEC'!E$4+1),Age,0))),0,INDEX('Stock Model'!$C$9:$T$53,MATCH('Installed UEC'!$B24,year,0),MATCH(('Installed UEC'!$B24-'Installed UEC'!E$4+1),Age,0)))</f>
        <v>0</v>
      </c>
      <c r="F24" s="156">
        <f ca="1">IF(ISNA(INDEX('Stock Model'!$C$9:$T$53,MATCH('Installed UEC'!$B24,year,0),MATCH(('Installed UEC'!$B24-'Installed UEC'!F$4+1),Age,0))),0,INDEX('Stock Model'!$C$9:$T$53,MATCH('Installed UEC'!$B24,year,0),MATCH(('Installed UEC'!$B24-'Installed UEC'!F$4+1),Age,0)))</f>
        <v>0</v>
      </c>
      <c r="G24" s="156">
        <f ca="1">IF(ISNA(INDEX('Stock Model'!$C$9:$T$53,MATCH('Installed UEC'!$B24,year,0),MATCH(('Installed UEC'!$B24-'Installed UEC'!G$4+1),Age,0))),0,INDEX('Stock Model'!$C$9:$T$53,MATCH('Installed UEC'!$B24,year,0),MATCH(('Installed UEC'!$B24-'Installed UEC'!G$4+1),Age,0)))</f>
        <v>0</v>
      </c>
      <c r="H24" s="156">
        <f ca="1">IF(ISNA(INDEX('Stock Model'!$C$9:$T$53,MATCH('Installed UEC'!$B24,year,0),MATCH(('Installed UEC'!$B24-'Installed UEC'!H$4+1),Age,0))),0,INDEX('Stock Model'!$C$9:$T$53,MATCH('Installed UEC'!$B24,year,0),MATCH(('Installed UEC'!$B24-'Installed UEC'!H$4+1),Age,0)))</f>
        <v>0</v>
      </c>
      <c r="I24" s="156">
        <f ca="1">IF(ISNA(INDEX('Stock Model'!$C$9:$T$53,MATCH('Installed UEC'!$B24,year,0),MATCH(('Installed UEC'!$B24-'Installed UEC'!I$4+1),Age,0))),0,INDEX('Stock Model'!$C$9:$T$53,MATCH('Installed UEC'!$B24,year,0),MATCH(('Installed UEC'!$B24-'Installed UEC'!I$4+1),Age,0)))</f>
        <v>0</v>
      </c>
      <c r="J24" s="156">
        <f ca="1">IF(ISNA(INDEX('Stock Model'!$C$9:$T$53,MATCH('Installed UEC'!$B24,year,0),MATCH(('Installed UEC'!$B24-'Installed UEC'!J$4+1),Age,0))),0,INDEX('Stock Model'!$C$9:$T$53,MATCH('Installed UEC'!$B24,year,0),MATCH(('Installed UEC'!$B24-'Installed UEC'!J$4+1),Age,0)))</f>
        <v>131609.40423796279</v>
      </c>
      <c r="K24" s="156">
        <f ca="1">IF(ISNA(INDEX('Stock Model'!$C$9:$T$53,MATCH('Installed UEC'!$B24,year,0),MATCH(('Installed UEC'!$B24-'Installed UEC'!K$4+1),Age,0))),0,INDEX('Stock Model'!$C$9:$T$53,MATCH('Installed UEC'!$B24,year,0),MATCH(('Installed UEC'!$B24-'Installed UEC'!K$4+1),Age,0)))</f>
        <v>131023.93426429035</v>
      </c>
      <c r="L24" s="156">
        <f ca="1">IF(ISNA(INDEX('Stock Model'!$C$9:$T$53,MATCH('Installed UEC'!$B24,year,0),MATCH(('Installed UEC'!$B24-'Installed UEC'!L$4+1),Age,0))),0,INDEX('Stock Model'!$C$9:$T$53,MATCH('Installed UEC'!$B24,year,0),MATCH(('Installed UEC'!$B24-'Installed UEC'!L$4+1),Age,0)))</f>
        <v>130819.80700480411</v>
      </c>
      <c r="M24" s="156">
        <f ca="1">IF(ISNA(INDEX('Stock Model'!$C$9:$T$53,MATCH('Installed UEC'!$B24,year,0),MATCH(('Installed UEC'!$B24-'Installed UEC'!M$4+1),Age,0))),0,INDEX('Stock Model'!$C$9:$T$53,MATCH('Installed UEC'!$B24,year,0),MATCH(('Installed UEC'!$B24-'Installed UEC'!M$4+1),Age,0)))</f>
        <v>130557.23504414957</v>
      </c>
      <c r="N24" s="156">
        <f ca="1">IF(ISNA(INDEX('Stock Model'!$C$9:$T$53,MATCH('Installed UEC'!$B24,year,0),MATCH(('Installed UEC'!$B24-'Installed UEC'!N$4+1),Age,0))),0,INDEX('Stock Model'!$C$9:$T$53,MATCH('Installed UEC'!$B24,year,0),MATCH(('Installed UEC'!$B24-'Installed UEC'!N$4+1),Age,0)))</f>
        <v>130715.40566845117</v>
      </c>
      <c r="O24" s="156">
        <f ca="1">IF(ISNA(INDEX('Stock Model'!$C$9:$T$53,MATCH('Installed UEC'!$B24,year,0),MATCH(('Installed UEC'!$B24-'Installed UEC'!O$4+1),Age,0))),0,INDEX('Stock Model'!$C$9:$T$53,MATCH('Installed UEC'!$B24,year,0),MATCH(('Installed UEC'!$B24-'Installed UEC'!O$4+1),Age,0)))</f>
        <v>134930.63920811878</v>
      </c>
      <c r="P24" s="156">
        <f ca="1">IF(ISNA(INDEX('Stock Model'!$C$9:$T$53,MATCH('Installed UEC'!$B24,year,0),MATCH(('Installed UEC'!$B24-'Installed UEC'!P$4+1),Age,0))),0,INDEX('Stock Model'!$C$9:$T$53,MATCH('Installed UEC'!$B24,year,0),MATCH(('Installed UEC'!$B24-'Installed UEC'!P$4+1),Age,0)))</f>
        <v>128096.58439592818</v>
      </c>
      <c r="Q24" s="156">
        <f ca="1">IF(ISNA(INDEX('Stock Model'!$C$9:$T$53,MATCH('Installed UEC'!$B24,year,0),MATCH(('Installed UEC'!$B24-'Installed UEC'!Q$4+1),Age,0))),0,INDEX('Stock Model'!$C$9:$T$53,MATCH('Installed UEC'!$B24,year,0),MATCH(('Installed UEC'!$B24-'Installed UEC'!Q$4+1),Age,0)))</f>
        <v>129799.17070737295</v>
      </c>
      <c r="R24" s="156">
        <f ca="1">IF(ISNA(INDEX('Stock Model'!$C$9:$T$53,MATCH('Installed UEC'!$B24,year,0),MATCH(('Installed UEC'!$B24-'Installed UEC'!R$4+1),Age,0))),0,INDEX('Stock Model'!$C$9:$T$53,MATCH('Installed UEC'!$B24,year,0),MATCH(('Installed UEC'!$B24-'Installed UEC'!R$4+1),Age,0)))</f>
        <v>129244.37524087676</v>
      </c>
      <c r="S24" s="156">
        <f ca="1">IF(ISNA(INDEX('Stock Model'!$C$9:$T$53,MATCH('Installed UEC'!$B24,year,0),MATCH(('Installed UEC'!$B24-'Installed UEC'!S$4+1),Age,0))),0,INDEX('Stock Model'!$C$9:$T$53,MATCH('Installed UEC'!$B24,year,0),MATCH(('Installed UEC'!$B24-'Installed UEC'!S$4+1),Age,0)))</f>
        <v>131506.25878995922</v>
      </c>
      <c r="T24" s="156">
        <f ca="1">IF(ISNA(INDEX('Stock Model'!$C$9:$T$53,MATCH('Installed UEC'!$B24,year,0),MATCH(('Installed UEC'!$B24-'Installed UEC'!T$4+1),Age,0))),0,INDEX('Stock Model'!$C$9:$T$53,MATCH('Installed UEC'!$B24,year,0),MATCH(('Installed UEC'!$B24-'Installed UEC'!T$4+1),Age,0)))</f>
        <v>163492.1183463468</v>
      </c>
      <c r="U24" s="156">
        <f ca="1">IF(ISNA(INDEX('Stock Model'!$C$9:$T$53,MATCH('Installed UEC'!$B24,year,0),MATCH(('Installed UEC'!$B24-'Installed UEC'!U$4+1),Age,0))),0,INDEX('Stock Model'!$C$9:$T$53,MATCH('Installed UEC'!$B24,year,0),MATCH(('Installed UEC'!$B24-'Installed UEC'!U$4+1),Age,0)))</f>
        <v>160851.90558904954</v>
      </c>
      <c r="V24" s="156">
        <f ca="1">IF(ISNA(INDEX('Stock Model'!$C$9:$T$53,MATCH('Installed UEC'!$B24,year,0),MATCH(('Installed UEC'!$B24-'Installed UEC'!V$4+1),Age,0))),0,INDEX('Stock Model'!$C$9:$T$53,MATCH('Installed UEC'!$B24,year,0),MATCH(('Installed UEC'!$B24-'Installed UEC'!V$4+1),Age,0)))</f>
        <v>160151.88047896852</v>
      </c>
      <c r="W24" s="156">
        <f>IF(ISNA(INDEX('Stock Model'!$C$9:$T$53,MATCH('Installed UEC'!$B24,year,0),MATCH(('Installed UEC'!$B24-'Installed UEC'!W$4+1),Age,0))),0,INDEX('Stock Model'!$C$9:$T$53,MATCH('Installed UEC'!$B24,year,0),MATCH(('Installed UEC'!$B24-'Installed UEC'!W$4+1),Age,0)))</f>
        <v>0</v>
      </c>
      <c r="X24" s="156">
        <f>IF(ISNA(INDEX('Stock Model'!$C$9:$T$53,MATCH('Installed UEC'!$B24,year,0),MATCH(('Installed UEC'!$B24-'Installed UEC'!X$4+1),Age,0))),0,INDEX('Stock Model'!$C$9:$T$53,MATCH('Installed UEC'!$B24,year,0),MATCH(('Installed UEC'!$B24-'Installed UEC'!X$4+1),Age,0)))</f>
        <v>0</v>
      </c>
      <c r="Y24" s="156">
        <f>IF(ISNA(INDEX('Stock Model'!$C$9:$T$53,MATCH('Installed UEC'!$B24,year,0),MATCH(('Installed UEC'!$B24-'Installed UEC'!Y$4+1),Age,0))),0,INDEX('Stock Model'!$C$9:$T$53,MATCH('Installed UEC'!$B24,year,0),MATCH(('Installed UEC'!$B24-'Installed UEC'!Y$4+1),Age,0)))</f>
        <v>0</v>
      </c>
      <c r="Z24" s="156">
        <f>IF(ISNA(INDEX('Stock Model'!$C$9:$T$53,MATCH('Installed UEC'!$B24,year,0),MATCH(('Installed UEC'!$B24-'Installed UEC'!Z$4+1),Age,0))),0,INDEX('Stock Model'!$C$9:$T$53,MATCH('Installed UEC'!$B24,year,0),MATCH(('Installed UEC'!$B24-'Installed UEC'!Z$4+1),Age,0)))</f>
        <v>0</v>
      </c>
      <c r="AA24" s="156">
        <f>IF(ISNA(INDEX('Stock Model'!$C$9:$T$53,MATCH('Installed UEC'!$B24,year,0),MATCH(('Installed UEC'!$B24-'Installed UEC'!AA$4+1),Age,0))),0,INDEX('Stock Model'!$C$9:$T$53,MATCH('Installed UEC'!$B24,year,0),MATCH(('Installed UEC'!$B24-'Installed UEC'!AA$4+1),Age,0)))</f>
        <v>0</v>
      </c>
      <c r="AB24" s="156">
        <f>IF(ISNA(INDEX('Stock Model'!$C$9:$T$53,MATCH('Installed UEC'!$B24,year,0),MATCH(('Installed UEC'!$B24-'Installed UEC'!AB$4+1),Age,0))),0,INDEX('Stock Model'!$C$9:$T$53,MATCH('Installed UEC'!$B24,year,0),MATCH(('Installed UEC'!$B24-'Installed UEC'!AB$4+1),Age,0)))</f>
        <v>0</v>
      </c>
      <c r="AC24" s="156">
        <f>IF(ISNA(INDEX('Stock Model'!$C$9:$T$53,MATCH('Installed UEC'!$B24,year,0),MATCH(('Installed UEC'!$B24-'Installed UEC'!AC$4+1),Age,0))),0,INDEX('Stock Model'!$C$9:$T$53,MATCH('Installed UEC'!$B24,year,0),MATCH(('Installed UEC'!$B24-'Installed UEC'!AC$4+1),Age,0)))</f>
        <v>0</v>
      </c>
      <c r="AD24" s="156">
        <f>IF(ISNA(INDEX('Stock Model'!$C$9:$T$53,MATCH('Installed UEC'!$B24,year,0),MATCH(('Installed UEC'!$B24-'Installed UEC'!AD$4+1),Age,0))),0,INDEX('Stock Model'!$C$9:$T$53,MATCH('Installed UEC'!$B24,year,0),MATCH(('Installed UEC'!$B24-'Installed UEC'!AD$4+1),Age,0)))</f>
        <v>0</v>
      </c>
      <c r="AE24" s="156">
        <f>IF(ISNA(INDEX('Stock Model'!$C$9:$T$53,MATCH('Installed UEC'!$B24,year,0),MATCH(('Installed UEC'!$B24-'Installed UEC'!AE$4+1),Age,0))),0,INDEX('Stock Model'!$C$9:$T$53,MATCH('Installed UEC'!$B24,year,0),MATCH(('Installed UEC'!$B24-'Installed UEC'!AE$4+1),Age,0)))</f>
        <v>0</v>
      </c>
      <c r="AF24" s="156">
        <f>IF(ISNA(INDEX('Stock Model'!$C$9:$T$53,MATCH('Installed UEC'!$B24,year,0),MATCH(('Installed UEC'!$B24-'Installed UEC'!AF$4+1),Age,0))),0,INDEX('Stock Model'!$C$9:$T$53,MATCH('Installed UEC'!$B24,year,0),MATCH(('Installed UEC'!$B24-'Installed UEC'!AF$4+1),Age,0)))</f>
        <v>0</v>
      </c>
      <c r="AG24" s="156">
        <f>IF(ISNA(INDEX('Stock Model'!$C$9:$T$53,MATCH('Installed UEC'!$B24,year,0),MATCH(('Installed UEC'!$B24-'Installed UEC'!AG$4+1),Age,0))),0,INDEX('Stock Model'!$C$9:$T$53,MATCH('Installed UEC'!$B24,year,0),MATCH(('Installed UEC'!$B24-'Installed UEC'!AG$4+1),Age,0)))</f>
        <v>0</v>
      </c>
      <c r="AH24" s="156">
        <f>IF(ISNA(INDEX('Stock Model'!$C$9:$T$53,MATCH('Installed UEC'!$B24,year,0),MATCH(('Installed UEC'!$B24-'Installed UEC'!AH$4+1),Age,0))),0,INDEX('Stock Model'!$C$9:$T$53,MATCH('Installed UEC'!$B24,year,0),MATCH(('Installed UEC'!$B24-'Installed UEC'!AH$4+1),Age,0)))</f>
        <v>0</v>
      </c>
      <c r="AI24" s="156">
        <f>IF(ISNA(INDEX('Stock Model'!$C$9:$T$53,MATCH('Installed UEC'!$B24,year,0),MATCH(('Installed UEC'!$B24-'Installed UEC'!AI$4+1),Age,0))),0,INDEX('Stock Model'!$C$9:$T$53,MATCH('Installed UEC'!$B24,year,0),MATCH(('Installed UEC'!$B24-'Installed UEC'!AI$4+1),Age,0)))</f>
        <v>0</v>
      </c>
      <c r="AJ24" s="156">
        <f>IF(ISNA(INDEX('Stock Model'!$C$9:$T$53,MATCH('Installed UEC'!$B24,year,0),MATCH(('Installed UEC'!$B24-'Installed UEC'!AJ$4+1),Age,0))),0,INDEX('Stock Model'!$C$9:$T$53,MATCH('Installed UEC'!$B24,year,0),MATCH(('Installed UEC'!$B24-'Installed UEC'!AJ$4+1),Age,0)))</f>
        <v>0</v>
      </c>
      <c r="AK24" s="156">
        <f>IF(ISNA(INDEX('Stock Model'!$C$9:$T$53,MATCH('Installed UEC'!$B24,year,0),MATCH(('Installed UEC'!$B24-'Installed UEC'!AK$4+1),Age,0))),0,INDEX('Stock Model'!$C$9:$T$53,MATCH('Installed UEC'!$B24,year,0),MATCH(('Installed UEC'!$B24-'Installed UEC'!AK$4+1),Age,0)))</f>
        <v>0</v>
      </c>
      <c r="AL24" s="156">
        <f>IF(ISNA(INDEX('Stock Model'!$C$9:$T$53,MATCH('Installed UEC'!$B24,year,0),MATCH(('Installed UEC'!$B24-'Installed UEC'!AL$4+1),Age,0))),0,INDEX('Stock Model'!$C$9:$T$53,MATCH('Installed UEC'!$B24,year,0),MATCH(('Installed UEC'!$B24-'Installed UEC'!AL$4+1),Age,0)))</f>
        <v>0</v>
      </c>
      <c r="AM24" s="156">
        <f>IF(ISNA(INDEX('Stock Model'!$C$9:$T$53,MATCH('Installed UEC'!$B24,year,0),MATCH(('Installed UEC'!$B24-'Installed UEC'!AM$4+1),Age,0))),0,INDEX('Stock Model'!$C$9:$T$53,MATCH('Installed UEC'!$B24,year,0),MATCH(('Installed UEC'!$B24-'Installed UEC'!AM$4+1),Age,0)))</f>
        <v>0</v>
      </c>
      <c r="AN24" s="156">
        <f>IF(ISNA(INDEX('Stock Model'!$C$9:$T$53,MATCH('Installed UEC'!$B24,year,0),MATCH(('Installed UEC'!$B24-'Installed UEC'!AN$4+1),Age,0))),0,INDEX('Stock Model'!$C$9:$T$53,MATCH('Installed UEC'!$B24,year,0),MATCH(('Installed UEC'!$B24-'Installed UEC'!AN$4+1),Age,0)))</f>
        <v>0</v>
      </c>
      <c r="AO24" s="156">
        <f>IF(ISNA(INDEX('Stock Model'!$C$9:$T$53,MATCH('Installed UEC'!$B24,year,0),MATCH(('Installed UEC'!$B24-'Installed UEC'!AO$4+1),Age,0))),0,INDEX('Stock Model'!$C$9:$T$53,MATCH('Installed UEC'!$B24,year,0),MATCH(('Installed UEC'!$B24-'Installed UEC'!AO$4+1),Age,0)))</f>
        <v>0</v>
      </c>
      <c r="AP24" s="156">
        <f>IF(ISNA(INDEX('Stock Model'!$C$9:$T$53,MATCH('Installed UEC'!$B24,year,0),MATCH(('Installed UEC'!$B24-'Installed UEC'!AP$4+1),Age,0))),0,INDEX('Stock Model'!$C$9:$T$53,MATCH('Installed UEC'!$B24,year,0),MATCH(('Installed UEC'!$B24-'Installed UEC'!AP$4+1),Age,0)))</f>
        <v>0</v>
      </c>
      <c r="AQ24" s="156">
        <f>IF(ISNA(INDEX('Stock Model'!$C$9:$T$53,MATCH('Installed UEC'!$B24,year,0),MATCH(('Installed UEC'!$B24-'Installed UEC'!AQ$4+1),Age,0))),0,INDEX('Stock Model'!$C$9:$T$53,MATCH('Installed UEC'!$B24,year,0),MATCH(('Installed UEC'!$B24-'Installed UEC'!AQ$4+1),Age,0)))</f>
        <v>0</v>
      </c>
      <c r="AR24" s="156">
        <f>IF(ISNA(INDEX('Stock Model'!$C$9:$T$53,MATCH('Installed UEC'!$B24,year,0),MATCH(('Installed UEC'!$B24-'Installed UEC'!AR$4+1),Age,0))),0,INDEX('Stock Model'!$C$9:$T$53,MATCH('Installed UEC'!$B24,year,0),MATCH(('Installed UEC'!$B24-'Installed UEC'!AR$4+1),Age,0)))</f>
        <v>0</v>
      </c>
      <c r="AS24" s="156">
        <f>IF(ISNA(INDEX('Stock Model'!$C$9:$T$53,MATCH('Installed UEC'!$B24,year,0),MATCH(('Installed UEC'!$B24-'Installed UEC'!AS$4+1),Age,0))),0,INDEX('Stock Model'!$C$9:$T$53,MATCH('Installed UEC'!$B24,year,0),MATCH(('Installed UEC'!$B24-'Installed UEC'!AS$4+1),Age,0)))</f>
        <v>0</v>
      </c>
      <c r="AT24" s="156">
        <f>IF(ISNA(INDEX('Stock Model'!$C$9:$T$53,MATCH('Installed UEC'!$B24,year,0),MATCH(('Installed UEC'!$B24-'Installed UEC'!AT$4+1),Age,0))),0,INDEX('Stock Model'!$C$9:$T$53,MATCH('Installed UEC'!$B24,year,0),MATCH(('Installed UEC'!$B24-'Installed UEC'!AT$4+1),Age,0)))</f>
        <v>0</v>
      </c>
      <c r="AU24" s="156">
        <f>IF(ISNA(INDEX('Stock Model'!$C$9:$T$53,MATCH('Installed UEC'!$B24,year,0),MATCH(('Installed UEC'!$B24-'Installed UEC'!AU$4+1),Age,0))),0,INDEX('Stock Model'!$C$9:$T$53,MATCH('Installed UEC'!$B24,year,0),MATCH(('Installed UEC'!$B24-'Installed UEC'!AU$4+1),Age,0)))</f>
        <v>0</v>
      </c>
      <c r="AV24" s="51">
        <f t="shared" ca="1" si="2"/>
        <v>1792798.7189762788</v>
      </c>
      <c r="AW24" s="51" t="str">
        <f ca="1">IF(AV24=SUM('Stock Model'!C28:T28),"OK","Error")</f>
        <v>OK</v>
      </c>
    </row>
    <row r="25" spans="1:49">
      <c r="A25" s="254"/>
      <c r="B25" s="51">
        <f>'Stock Model'!B29</f>
        <v>2010</v>
      </c>
      <c r="C25" s="156">
        <f>IF(ISNA(INDEX('Stock Model'!$C$9:$T$53,MATCH('Installed UEC'!$B25,year,0),MATCH(('Installed UEC'!$B25-'Installed UEC'!C$4+1),Age,0))),0,INDEX('Stock Model'!$C$9:$T$53,MATCH('Installed UEC'!$B25,year,0),MATCH(('Installed UEC'!$B25-'Installed UEC'!C$4+1),Age,0)))</f>
        <v>0</v>
      </c>
      <c r="D25" s="156">
        <f>IF(ISNA(INDEX('Stock Model'!$C$9:$T$53,MATCH('Installed UEC'!$B25,year,0),MATCH(('Installed UEC'!$B25-'Installed UEC'!D$4+1),Age,0))),0,INDEX('Stock Model'!$C$9:$T$53,MATCH('Installed UEC'!$B25,year,0),MATCH(('Installed UEC'!$B25-'Installed UEC'!D$4+1),Age,0)))</f>
        <v>0</v>
      </c>
      <c r="E25" s="156">
        <f>IF(ISNA(INDEX('Stock Model'!$C$9:$T$53,MATCH('Installed UEC'!$B25,year,0),MATCH(('Installed UEC'!$B25-'Installed UEC'!E$4+1),Age,0))),0,INDEX('Stock Model'!$C$9:$T$53,MATCH('Installed UEC'!$B25,year,0),MATCH(('Installed UEC'!$B25-'Installed UEC'!E$4+1),Age,0)))</f>
        <v>0</v>
      </c>
      <c r="F25" s="156">
        <f ca="1">IF(ISNA(INDEX('Stock Model'!$C$9:$T$53,MATCH('Installed UEC'!$B25,year,0),MATCH(('Installed UEC'!$B25-'Installed UEC'!F$4+1),Age,0))),0,INDEX('Stock Model'!$C$9:$T$53,MATCH('Installed UEC'!$B25,year,0),MATCH(('Installed UEC'!$B25-'Installed UEC'!F$4+1),Age,0)))</f>
        <v>0</v>
      </c>
      <c r="G25" s="156">
        <f ca="1">IF(ISNA(INDEX('Stock Model'!$C$9:$T$53,MATCH('Installed UEC'!$B25,year,0),MATCH(('Installed UEC'!$B25-'Installed UEC'!G$4+1),Age,0))),0,INDEX('Stock Model'!$C$9:$T$53,MATCH('Installed UEC'!$B25,year,0),MATCH(('Installed UEC'!$B25-'Installed UEC'!G$4+1),Age,0)))</f>
        <v>0</v>
      </c>
      <c r="H25" s="156">
        <f ca="1">IF(ISNA(INDEX('Stock Model'!$C$9:$T$53,MATCH('Installed UEC'!$B25,year,0),MATCH(('Installed UEC'!$B25-'Installed UEC'!H$4+1),Age,0))),0,INDEX('Stock Model'!$C$9:$T$53,MATCH('Installed UEC'!$B25,year,0),MATCH(('Installed UEC'!$B25-'Installed UEC'!H$4+1),Age,0)))</f>
        <v>0</v>
      </c>
      <c r="I25" s="156">
        <f ca="1">IF(ISNA(INDEX('Stock Model'!$C$9:$T$53,MATCH('Installed UEC'!$B25,year,0),MATCH(('Installed UEC'!$B25-'Installed UEC'!I$4+1),Age,0))),0,INDEX('Stock Model'!$C$9:$T$53,MATCH('Installed UEC'!$B25,year,0),MATCH(('Installed UEC'!$B25-'Installed UEC'!I$4+1),Age,0)))</f>
        <v>0</v>
      </c>
      <c r="J25" s="156">
        <f ca="1">IF(ISNA(INDEX('Stock Model'!$C$9:$T$53,MATCH('Installed UEC'!$B25,year,0),MATCH(('Installed UEC'!$B25-'Installed UEC'!J$4+1),Age,0))),0,INDEX('Stock Model'!$C$9:$T$53,MATCH('Installed UEC'!$B25,year,0),MATCH(('Installed UEC'!$B25-'Installed UEC'!J$4+1),Age,0)))</f>
        <v>0</v>
      </c>
      <c r="K25" s="156">
        <f ca="1">IF(ISNA(INDEX('Stock Model'!$C$9:$T$53,MATCH('Installed UEC'!$B25,year,0),MATCH(('Installed UEC'!$B25-'Installed UEC'!K$4+1),Age,0))),0,INDEX('Stock Model'!$C$9:$T$53,MATCH('Installed UEC'!$B25,year,0),MATCH(('Installed UEC'!$B25-'Installed UEC'!K$4+1),Age,0)))</f>
        <v>131023.93426429035</v>
      </c>
      <c r="L25" s="156">
        <f ca="1">IF(ISNA(INDEX('Stock Model'!$C$9:$T$53,MATCH('Installed UEC'!$B25,year,0),MATCH(('Installed UEC'!$B25-'Installed UEC'!L$4+1),Age,0))),0,INDEX('Stock Model'!$C$9:$T$53,MATCH('Installed UEC'!$B25,year,0),MATCH(('Installed UEC'!$B25-'Installed UEC'!L$4+1),Age,0)))</f>
        <v>130819.80700480411</v>
      </c>
      <c r="M25" s="156">
        <f ca="1">IF(ISNA(INDEX('Stock Model'!$C$9:$T$53,MATCH('Installed UEC'!$B25,year,0),MATCH(('Installed UEC'!$B25-'Installed UEC'!M$4+1),Age,0))),0,INDEX('Stock Model'!$C$9:$T$53,MATCH('Installed UEC'!$B25,year,0),MATCH(('Installed UEC'!$B25-'Installed UEC'!M$4+1),Age,0)))</f>
        <v>130557.23504414957</v>
      </c>
      <c r="N25" s="156">
        <f ca="1">IF(ISNA(INDEX('Stock Model'!$C$9:$T$53,MATCH('Installed UEC'!$B25,year,0),MATCH(('Installed UEC'!$B25-'Installed UEC'!N$4+1),Age,0))),0,INDEX('Stock Model'!$C$9:$T$53,MATCH('Installed UEC'!$B25,year,0),MATCH(('Installed UEC'!$B25-'Installed UEC'!N$4+1),Age,0)))</f>
        <v>130715.40566845117</v>
      </c>
      <c r="O25" s="156">
        <f ca="1">IF(ISNA(INDEX('Stock Model'!$C$9:$T$53,MATCH('Installed UEC'!$B25,year,0),MATCH(('Installed UEC'!$B25-'Installed UEC'!O$4+1),Age,0))),0,INDEX('Stock Model'!$C$9:$T$53,MATCH('Installed UEC'!$B25,year,0),MATCH(('Installed UEC'!$B25-'Installed UEC'!O$4+1),Age,0)))</f>
        <v>134930.63920811878</v>
      </c>
      <c r="P25" s="156">
        <f ca="1">IF(ISNA(INDEX('Stock Model'!$C$9:$T$53,MATCH('Installed UEC'!$B25,year,0),MATCH(('Installed UEC'!$B25-'Installed UEC'!P$4+1),Age,0))),0,INDEX('Stock Model'!$C$9:$T$53,MATCH('Installed UEC'!$B25,year,0),MATCH(('Installed UEC'!$B25-'Installed UEC'!P$4+1),Age,0)))</f>
        <v>128096.58439592818</v>
      </c>
      <c r="Q25" s="156">
        <f ca="1">IF(ISNA(INDEX('Stock Model'!$C$9:$T$53,MATCH('Installed UEC'!$B25,year,0),MATCH(('Installed UEC'!$B25-'Installed UEC'!Q$4+1),Age,0))),0,INDEX('Stock Model'!$C$9:$T$53,MATCH('Installed UEC'!$B25,year,0),MATCH(('Installed UEC'!$B25-'Installed UEC'!Q$4+1),Age,0)))</f>
        <v>129799.17070737295</v>
      </c>
      <c r="R25" s="156">
        <f ca="1">IF(ISNA(INDEX('Stock Model'!$C$9:$T$53,MATCH('Installed UEC'!$B25,year,0),MATCH(('Installed UEC'!$B25-'Installed UEC'!R$4+1),Age,0))),0,INDEX('Stock Model'!$C$9:$T$53,MATCH('Installed UEC'!$B25,year,0),MATCH(('Installed UEC'!$B25-'Installed UEC'!R$4+1),Age,0)))</f>
        <v>129244.37524087676</v>
      </c>
      <c r="S25" s="156">
        <f ca="1">IF(ISNA(INDEX('Stock Model'!$C$9:$T$53,MATCH('Installed UEC'!$B25,year,0),MATCH(('Installed UEC'!$B25-'Installed UEC'!S$4+1),Age,0))),0,INDEX('Stock Model'!$C$9:$T$53,MATCH('Installed UEC'!$B25,year,0),MATCH(('Installed UEC'!$B25-'Installed UEC'!S$4+1),Age,0)))</f>
        <v>131506.25878995922</v>
      </c>
      <c r="T25" s="156">
        <f ca="1">IF(ISNA(INDEX('Stock Model'!$C$9:$T$53,MATCH('Installed UEC'!$B25,year,0),MATCH(('Installed UEC'!$B25-'Installed UEC'!T$4+1),Age,0))),0,INDEX('Stock Model'!$C$9:$T$53,MATCH('Installed UEC'!$B25,year,0),MATCH(('Installed UEC'!$B25-'Installed UEC'!T$4+1),Age,0)))</f>
        <v>163492.1183463468</v>
      </c>
      <c r="U25" s="156">
        <f ca="1">IF(ISNA(INDEX('Stock Model'!$C$9:$T$53,MATCH('Installed UEC'!$B25,year,0),MATCH(('Installed UEC'!$B25-'Installed UEC'!U$4+1),Age,0))),0,INDEX('Stock Model'!$C$9:$T$53,MATCH('Installed UEC'!$B25,year,0),MATCH(('Installed UEC'!$B25-'Installed UEC'!U$4+1),Age,0)))</f>
        <v>160851.90558904954</v>
      </c>
      <c r="V25" s="156">
        <f ca="1">IF(ISNA(INDEX('Stock Model'!$C$9:$T$53,MATCH('Installed UEC'!$B25,year,0),MATCH(('Installed UEC'!$B25-'Installed UEC'!V$4+1),Age,0))),0,INDEX('Stock Model'!$C$9:$T$53,MATCH('Installed UEC'!$B25,year,0),MATCH(('Installed UEC'!$B25-'Installed UEC'!V$4+1),Age,0)))</f>
        <v>160151.88047896852</v>
      </c>
      <c r="W25" s="156">
        <f ca="1">IF(ISNA(INDEX('Stock Model'!$C$9:$T$53,MATCH('Installed UEC'!$B25,year,0),MATCH(('Installed UEC'!$B25-'Installed UEC'!W$4+1),Age,0))),0,INDEX('Stock Model'!$C$9:$T$53,MATCH('Installed UEC'!$B25,year,0),MATCH(('Installed UEC'!$B25-'Installed UEC'!W$4+1),Age,0)))</f>
        <v>159030.88598485402</v>
      </c>
      <c r="X25" s="156">
        <f>IF(ISNA(INDEX('Stock Model'!$C$9:$T$53,MATCH('Installed UEC'!$B25,year,0),MATCH(('Installed UEC'!$B25-'Installed UEC'!X$4+1),Age,0))),0,INDEX('Stock Model'!$C$9:$T$53,MATCH('Installed UEC'!$B25,year,0),MATCH(('Installed UEC'!$B25-'Installed UEC'!X$4+1),Age,0)))</f>
        <v>0</v>
      </c>
      <c r="Y25" s="156">
        <f>IF(ISNA(INDEX('Stock Model'!$C$9:$T$53,MATCH('Installed UEC'!$B25,year,0),MATCH(('Installed UEC'!$B25-'Installed UEC'!Y$4+1),Age,0))),0,INDEX('Stock Model'!$C$9:$T$53,MATCH('Installed UEC'!$B25,year,0),MATCH(('Installed UEC'!$B25-'Installed UEC'!Y$4+1),Age,0)))</f>
        <v>0</v>
      </c>
      <c r="Z25" s="156">
        <f>IF(ISNA(INDEX('Stock Model'!$C$9:$T$53,MATCH('Installed UEC'!$B25,year,0),MATCH(('Installed UEC'!$B25-'Installed UEC'!Z$4+1),Age,0))),0,INDEX('Stock Model'!$C$9:$T$53,MATCH('Installed UEC'!$B25,year,0),MATCH(('Installed UEC'!$B25-'Installed UEC'!Z$4+1),Age,0)))</f>
        <v>0</v>
      </c>
      <c r="AA25" s="156">
        <f>IF(ISNA(INDEX('Stock Model'!$C$9:$T$53,MATCH('Installed UEC'!$B25,year,0),MATCH(('Installed UEC'!$B25-'Installed UEC'!AA$4+1),Age,0))),0,INDEX('Stock Model'!$C$9:$T$53,MATCH('Installed UEC'!$B25,year,0),MATCH(('Installed UEC'!$B25-'Installed UEC'!AA$4+1),Age,0)))</f>
        <v>0</v>
      </c>
      <c r="AB25" s="156">
        <f>IF(ISNA(INDEX('Stock Model'!$C$9:$T$53,MATCH('Installed UEC'!$B25,year,0),MATCH(('Installed UEC'!$B25-'Installed UEC'!AB$4+1),Age,0))),0,INDEX('Stock Model'!$C$9:$T$53,MATCH('Installed UEC'!$B25,year,0),MATCH(('Installed UEC'!$B25-'Installed UEC'!AB$4+1),Age,0)))</f>
        <v>0</v>
      </c>
      <c r="AC25" s="156">
        <f>IF(ISNA(INDEX('Stock Model'!$C$9:$T$53,MATCH('Installed UEC'!$B25,year,0),MATCH(('Installed UEC'!$B25-'Installed UEC'!AC$4+1),Age,0))),0,INDEX('Stock Model'!$C$9:$T$53,MATCH('Installed UEC'!$B25,year,0),MATCH(('Installed UEC'!$B25-'Installed UEC'!AC$4+1),Age,0)))</f>
        <v>0</v>
      </c>
      <c r="AD25" s="156">
        <f>IF(ISNA(INDEX('Stock Model'!$C$9:$T$53,MATCH('Installed UEC'!$B25,year,0),MATCH(('Installed UEC'!$B25-'Installed UEC'!AD$4+1),Age,0))),0,INDEX('Stock Model'!$C$9:$T$53,MATCH('Installed UEC'!$B25,year,0),MATCH(('Installed UEC'!$B25-'Installed UEC'!AD$4+1),Age,0)))</f>
        <v>0</v>
      </c>
      <c r="AE25" s="156">
        <f>IF(ISNA(INDEX('Stock Model'!$C$9:$T$53,MATCH('Installed UEC'!$B25,year,0),MATCH(('Installed UEC'!$B25-'Installed UEC'!AE$4+1),Age,0))),0,INDEX('Stock Model'!$C$9:$T$53,MATCH('Installed UEC'!$B25,year,0),MATCH(('Installed UEC'!$B25-'Installed UEC'!AE$4+1),Age,0)))</f>
        <v>0</v>
      </c>
      <c r="AF25" s="156">
        <f>IF(ISNA(INDEX('Stock Model'!$C$9:$T$53,MATCH('Installed UEC'!$B25,year,0),MATCH(('Installed UEC'!$B25-'Installed UEC'!AF$4+1),Age,0))),0,INDEX('Stock Model'!$C$9:$T$53,MATCH('Installed UEC'!$B25,year,0),MATCH(('Installed UEC'!$B25-'Installed UEC'!AF$4+1),Age,0)))</f>
        <v>0</v>
      </c>
      <c r="AG25" s="156">
        <f>IF(ISNA(INDEX('Stock Model'!$C$9:$T$53,MATCH('Installed UEC'!$B25,year,0),MATCH(('Installed UEC'!$B25-'Installed UEC'!AG$4+1),Age,0))),0,INDEX('Stock Model'!$C$9:$T$53,MATCH('Installed UEC'!$B25,year,0),MATCH(('Installed UEC'!$B25-'Installed UEC'!AG$4+1),Age,0)))</f>
        <v>0</v>
      </c>
      <c r="AH25" s="156">
        <f>IF(ISNA(INDEX('Stock Model'!$C$9:$T$53,MATCH('Installed UEC'!$B25,year,0),MATCH(('Installed UEC'!$B25-'Installed UEC'!AH$4+1),Age,0))),0,INDEX('Stock Model'!$C$9:$T$53,MATCH('Installed UEC'!$B25,year,0),MATCH(('Installed UEC'!$B25-'Installed UEC'!AH$4+1),Age,0)))</f>
        <v>0</v>
      </c>
      <c r="AI25" s="156">
        <f>IF(ISNA(INDEX('Stock Model'!$C$9:$T$53,MATCH('Installed UEC'!$B25,year,0),MATCH(('Installed UEC'!$B25-'Installed UEC'!AI$4+1),Age,0))),0,INDEX('Stock Model'!$C$9:$T$53,MATCH('Installed UEC'!$B25,year,0),MATCH(('Installed UEC'!$B25-'Installed UEC'!AI$4+1),Age,0)))</f>
        <v>0</v>
      </c>
      <c r="AJ25" s="156">
        <f>IF(ISNA(INDEX('Stock Model'!$C$9:$T$53,MATCH('Installed UEC'!$B25,year,0),MATCH(('Installed UEC'!$B25-'Installed UEC'!AJ$4+1),Age,0))),0,INDEX('Stock Model'!$C$9:$T$53,MATCH('Installed UEC'!$B25,year,0),MATCH(('Installed UEC'!$B25-'Installed UEC'!AJ$4+1),Age,0)))</f>
        <v>0</v>
      </c>
      <c r="AK25" s="156">
        <f>IF(ISNA(INDEX('Stock Model'!$C$9:$T$53,MATCH('Installed UEC'!$B25,year,0),MATCH(('Installed UEC'!$B25-'Installed UEC'!AK$4+1),Age,0))),0,INDEX('Stock Model'!$C$9:$T$53,MATCH('Installed UEC'!$B25,year,0),MATCH(('Installed UEC'!$B25-'Installed UEC'!AK$4+1),Age,0)))</f>
        <v>0</v>
      </c>
      <c r="AL25" s="156">
        <f>IF(ISNA(INDEX('Stock Model'!$C$9:$T$53,MATCH('Installed UEC'!$B25,year,0),MATCH(('Installed UEC'!$B25-'Installed UEC'!AL$4+1),Age,0))),0,INDEX('Stock Model'!$C$9:$T$53,MATCH('Installed UEC'!$B25,year,0),MATCH(('Installed UEC'!$B25-'Installed UEC'!AL$4+1),Age,0)))</f>
        <v>0</v>
      </c>
      <c r="AM25" s="156">
        <f>IF(ISNA(INDEX('Stock Model'!$C$9:$T$53,MATCH('Installed UEC'!$B25,year,0),MATCH(('Installed UEC'!$B25-'Installed UEC'!AM$4+1),Age,0))),0,INDEX('Stock Model'!$C$9:$T$53,MATCH('Installed UEC'!$B25,year,0),MATCH(('Installed UEC'!$B25-'Installed UEC'!AM$4+1),Age,0)))</f>
        <v>0</v>
      </c>
      <c r="AN25" s="156">
        <f>IF(ISNA(INDEX('Stock Model'!$C$9:$T$53,MATCH('Installed UEC'!$B25,year,0),MATCH(('Installed UEC'!$B25-'Installed UEC'!AN$4+1),Age,0))),0,INDEX('Stock Model'!$C$9:$T$53,MATCH('Installed UEC'!$B25,year,0),MATCH(('Installed UEC'!$B25-'Installed UEC'!AN$4+1),Age,0)))</f>
        <v>0</v>
      </c>
      <c r="AO25" s="156">
        <f>IF(ISNA(INDEX('Stock Model'!$C$9:$T$53,MATCH('Installed UEC'!$B25,year,0),MATCH(('Installed UEC'!$B25-'Installed UEC'!AO$4+1),Age,0))),0,INDEX('Stock Model'!$C$9:$T$53,MATCH('Installed UEC'!$B25,year,0),MATCH(('Installed UEC'!$B25-'Installed UEC'!AO$4+1),Age,0)))</f>
        <v>0</v>
      </c>
      <c r="AP25" s="156">
        <f>IF(ISNA(INDEX('Stock Model'!$C$9:$T$53,MATCH('Installed UEC'!$B25,year,0),MATCH(('Installed UEC'!$B25-'Installed UEC'!AP$4+1),Age,0))),0,INDEX('Stock Model'!$C$9:$T$53,MATCH('Installed UEC'!$B25,year,0),MATCH(('Installed UEC'!$B25-'Installed UEC'!AP$4+1),Age,0)))</f>
        <v>0</v>
      </c>
      <c r="AQ25" s="156">
        <f>IF(ISNA(INDEX('Stock Model'!$C$9:$T$53,MATCH('Installed UEC'!$B25,year,0),MATCH(('Installed UEC'!$B25-'Installed UEC'!AQ$4+1),Age,0))),0,INDEX('Stock Model'!$C$9:$T$53,MATCH('Installed UEC'!$B25,year,0),MATCH(('Installed UEC'!$B25-'Installed UEC'!AQ$4+1),Age,0)))</f>
        <v>0</v>
      </c>
      <c r="AR25" s="156">
        <f>IF(ISNA(INDEX('Stock Model'!$C$9:$T$53,MATCH('Installed UEC'!$B25,year,0),MATCH(('Installed UEC'!$B25-'Installed UEC'!AR$4+1),Age,0))),0,INDEX('Stock Model'!$C$9:$T$53,MATCH('Installed UEC'!$B25,year,0),MATCH(('Installed UEC'!$B25-'Installed UEC'!AR$4+1),Age,0)))</f>
        <v>0</v>
      </c>
      <c r="AS25" s="156">
        <f>IF(ISNA(INDEX('Stock Model'!$C$9:$T$53,MATCH('Installed UEC'!$B25,year,0),MATCH(('Installed UEC'!$B25-'Installed UEC'!AS$4+1),Age,0))),0,INDEX('Stock Model'!$C$9:$T$53,MATCH('Installed UEC'!$B25,year,0),MATCH(('Installed UEC'!$B25-'Installed UEC'!AS$4+1),Age,0)))</f>
        <v>0</v>
      </c>
      <c r="AT25" s="156">
        <f>IF(ISNA(INDEX('Stock Model'!$C$9:$T$53,MATCH('Installed UEC'!$B25,year,0),MATCH(('Installed UEC'!$B25-'Installed UEC'!AT$4+1),Age,0))),0,INDEX('Stock Model'!$C$9:$T$53,MATCH('Installed UEC'!$B25,year,0),MATCH(('Installed UEC'!$B25-'Installed UEC'!AT$4+1),Age,0)))</f>
        <v>0</v>
      </c>
      <c r="AU25" s="156">
        <f>IF(ISNA(INDEX('Stock Model'!$C$9:$T$53,MATCH('Installed UEC'!$B25,year,0),MATCH(('Installed UEC'!$B25-'Installed UEC'!AU$4+1),Age,0))),0,INDEX('Stock Model'!$C$9:$T$53,MATCH('Installed UEC'!$B25,year,0),MATCH(('Installed UEC'!$B25-'Installed UEC'!AU$4+1),Age,0)))</f>
        <v>0</v>
      </c>
      <c r="AV25" s="51">
        <f t="shared" ca="1" si="2"/>
        <v>1820220.2007231701</v>
      </c>
      <c r="AW25" s="51" t="str">
        <f ca="1">IF(AV25=SUM('Stock Model'!C29:T29),"OK","Error")</f>
        <v>OK</v>
      </c>
    </row>
    <row r="26" spans="1:49">
      <c r="A26" s="254"/>
      <c r="B26" s="51">
        <f>'Stock Model'!B30</f>
        <v>2011</v>
      </c>
      <c r="C26" s="156">
        <f>IF(ISNA(INDEX('Stock Model'!$C$9:$T$53,MATCH('Installed UEC'!$B26,year,0),MATCH(('Installed UEC'!$B26-'Installed UEC'!C$4+1),Age,0))),0,INDEX('Stock Model'!$C$9:$T$53,MATCH('Installed UEC'!$B26,year,0),MATCH(('Installed UEC'!$B26-'Installed UEC'!C$4+1),Age,0)))</f>
        <v>0</v>
      </c>
      <c r="D26" s="156">
        <f>IF(ISNA(INDEX('Stock Model'!$C$9:$T$53,MATCH('Installed UEC'!$B26,year,0),MATCH(('Installed UEC'!$B26-'Installed UEC'!D$4+1),Age,0))),0,INDEX('Stock Model'!$C$9:$T$53,MATCH('Installed UEC'!$B26,year,0),MATCH(('Installed UEC'!$B26-'Installed UEC'!D$4+1),Age,0)))</f>
        <v>0</v>
      </c>
      <c r="E26" s="156">
        <f>IF(ISNA(INDEX('Stock Model'!$C$9:$T$53,MATCH('Installed UEC'!$B26,year,0),MATCH(('Installed UEC'!$B26-'Installed UEC'!E$4+1),Age,0))),0,INDEX('Stock Model'!$C$9:$T$53,MATCH('Installed UEC'!$B26,year,0),MATCH(('Installed UEC'!$B26-'Installed UEC'!E$4+1),Age,0)))</f>
        <v>0</v>
      </c>
      <c r="F26" s="156">
        <f>IF(ISNA(INDEX('Stock Model'!$C$9:$T$53,MATCH('Installed UEC'!$B26,year,0),MATCH(('Installed UEC'!$B26-'Installed UEC'!F$4+1),Age,0))),0,INDEX('Stock Model'!$C$9:$T$53,MATCH('Installed UEC'!$B26,year,0),MATCH(('Installed UEC'!$B26-'Installed UEC'!F$4+1),Age,0)))</f>
        <v>0</v>
      </c>
      <c r="G26" s="156">
        <f ca="1">IF(ISNA(INDEX('Stock Model'!$C$9:$T$53,MATCH('Installed UEC'!$B26,year,0),MATCH(('Installed UEC'!$B26-'Installed UEC'!G$4+1),Age,0))),0,INDEX('Stock Model'!$C$9:$T$53,MATCH('Installed UEC'!$B26,year,0),MATCH(('Installed UEC'!$B26-'Installed UEC'!G$4+1),Age,0)))</f>
        <v>0</v>
      </c>
      <c r="H26" s="156">
        <f ca="1">IF(ISNA(INDEX('Stock Model'!$C$9:$T$53,MATCH('Installed UEC'!$B26,year,0),MATCH(('Installed UEC'!$B26-'Installed UEC'!H$4+1),Age,0))),0,INDEX('Stock Model'!$C$9:$T$53,MATCH('Installed UEC'!$B26,year,0),MATCH(('Installed UEC'!$B26-'Installed UEC'!H$4+1),Age,0)))</f>
        <v>0</v>
      </c>
      <c r="I26" s="156">
        <f ca="1">IF(ISNA(INDEX('Stock Model'!$C$9:$T$53,MATCH('Installed UEC'!$B26,year,0),MATCH(('Installed UEC'!$B26-'Installed UEC'!I$4+1),Age,0))),0,INDEX('Stock Model'!$C$9:$T$53,MATCH('Installed UEC'!$B26,year,0),MATCH(('Installed UEC'!$B26-'Installed UEC'!I$4+1),Age,0)))</f>
        <v>0</v>
      </c>
      <c r="J26" s="156">
        <f ca="1">IF(ISNA(INDEX('Stock Model'!$C$9:$T$53,MATCH('Installed UEC'!$B26,year,0),MATCH(('Installed UEC'!$B26-'Installed UEC'!J$4+1),Age,0))),0,INDEX('Stock Model'!$C$9:$T$53,MATCH('Installed UEC'!$B26,year,0),MATCH(('Installed UEC'!$B26-'Installed UEC'!J$4+1),Age,0)))</f>
        <v>0</v>
      </c>
      <c r="K26" s="156">
        <f ca="1">IF(ISNA(INDEX('Stock Model'!$C$9:$T$53,MATCH('Installed UEC'!$B26,year,0),MATCH(('Installed UEC'!$B26-'Installed UEC'!K$4+1),Age,0))),0,INDEX('Stock Model'!$C$9:$T$53,MATCH('Installed UEC'!$B26,year,0),MATCH(('Installed UEC'!$B26-'Installed UEC'!K$4+1),Age,0)))</f>
        <v>0</v>
      </c>
      <c r="L26" s="156">
        <f ca="1">IF(ISNA(INDEX('Stock Model'!$C$9:$T$53,MATCH('Installed UEC'!$B26,year,0),MATCH(('Installed UEC'!$B26-'Installed UEC'!L$4+1),Age,0))),0,INDEX('Stock Model'!$C$9:$T$53,MATCH('Installed UEC'!$B26,year,0),MATCH(('Installed UEC'!$B26-'Installed UEC'!L$4+1),Age,0)))</f>
        <v>130819.80700480411</v>
      </c>
      <c r="M26" s="156">
        <f ca="1">IF(ISNA(INDEX('Stock Model'!$C$9:$T$53,MATCH('Installed UEC'!$B26,year,0),MATCH(('Installed UEC'!$B26-'Installed UEC'!M$4+1),Age,0))),0,INDEX('Stock Model'!$C$9:$T$53,MATCH('Installed UEC'!$B26,year,0),MATCH(('Installed UEC'!$B26-'Installed UEC'!M$4+1),Age,0)))</f>
        <v>130557.23504414957</v>
      </c>
      <c r="N26" s="156">
        <f ca="1">IF(ISNA(INDEX('Stock Model'!$C$9:$T$53,MATCH('Installed UEC'!$B26,year,0),MATCH(('Installed UEC'!$B26-'Installed UEC'!N$4+1),Age,0))),0,INDEX('Stock Model'!$C$9:$T$53,MATCH('Installed UEC'!$B26,year,0),MATCH(('Installed UEC'!$B26-'Installed UEC'!N$4+1),Age,0)))</f>
        <v>130715.40566845117</v>
      </c>
      <c r="O26" s="156">
        <f ca="1">IF(ISNA(INDEX('Stock Model'!$C$9:$T$53,MATCH('Installed UEC'!$B26,year,0),MATCH(('Installed UEC'!$B26-'Installed UEC'!O$4+1),Age,0))),0,INDEX('Stock Model'!$C$9:$T$53,MATCH('Installed UEC'!$B26,year,0),MATCH(('Installed UEC'!$B26-'Installed UEC'!O$4+1),Age,0)))</f>
        <v>134930.63920811878</v>
      </c>
      <c r="P26" s="156">
        <f ca="1">IF(ISNA(INDEX('Stock Model'!$C$9:$T$53,MATCH('Installed UEC'!$B26,year,0),MATCH(('Installed UEC'!$B26-'Installed UEC'!P$4+1),Age,0))),0,INDEX('Stock Model'!$C$9:$T$53,MATCH('Installed UEC'!$B26,year,0),MATCH(('Installed UEC'!$B26-'Installed UEC'!P$4+1),Age,0)))</f>
        <v>128096.58439592818</v>
      </c>
      <c r="Q26" s="156">
        <f ca="1">IF(ISNA(INDEX('Stock Model'!$C$9:$T$53,MATCH('Installed UEC'!$B26,year,0),MATCH(('Installed UEC'!$B26-'Installed UEC'!Q$4+1),Age,0))),0,INDEX('Stock Model'!$C$9:$T$53,MATCH('Installed UEC'!$B26,year,0),MATCH(('Installed UEC'!$B26-'Installed UEC'!Q$4+1),Age,0)))</f>
        <v>129799.17070737295</v>
      </c>
      <c r="R26" s="156">
        <f ca="1">IF(ISNA(INDEX('Stock Model'!$C$9:$T$53,MATCH('Installed UEC'!$B26,year,0),MATCH(('Installed UEC'!$B26-'Installed UEC'!R$4+1),Age,0))),0,INDEX('Stock Model'!$C$9:$T$53,MATCH('Installed UEC'!$B26,year,0),MATCH(('Installed UEC'!$B26-'Installed UEC'!R$4+1),Age,0)))</f>
        <v>129244.37524087676</v>
      </c>
      <c r="S26" s="156">
        <f ca="1">IF(ISNA(INDEX('Stock Model'!$C$9:$T$53,MATCH('Installed UEC'!$B26,year,0),MATCH(('Installed UEC'!$B26-'Installed UEC'!S$4+1),Age,0))),0,INDEX('Stock Model'!$C$9:$T$53,MATCH('Installed UEC'!$B26,year,0),MATCH(('Installed UEC'!$B26-'Installed UEC'!S$4+1),Age,0)))</f>
        <v>131506.25878995922</v>
      </c>
      <c r="T26" s="156">
        <f ca="1">IF(ISNA(INDEX('Stock Model'!$C$9:$T$53,MATCH('Installed UEC'!$B26,year,0),MATCH(('Installed UEC'!$B26-'Installed UEC'!T$4+1),Age,0))),0,INDEX('Stock Model'!$C$9:$T$53,MATCH('Installed UEC'!$B26,year,0),MATCH(('Installed UEC'!$B26-'Installed UEC'!T$4+1),Age,0)))</f>
        <v>163492.1183463468</v>
      </c>
      <c r="U26" s="156">
        <f ca="1">IF(ISNA(INDEX('Stock Model'!$C$9:$T$53,MATCH('Installed UEC'!$B26,year,0),MATCH(('Installed UEC'!$B26-'Installed UEC'!U$4+1),Age,0))),0,INDEX('Stock Model'!$C$9:$T$53,MATCH('Installed UEC'!$B26,year,0),MATCH(('Installed UEC'!$B26-'Installed UEC'!U$4+1),Age,0)))</f>
        <v>160851.90558904954</v>
      </c>
      <c r="V26" s="156">
        <f ca="1">IF(ISNA(INDEX('Stock Model'!$C$9:$T$53,MATCH('Installed UEC'!$B26,year,0),MATCH(('Installed UEC'!$B26-'Installed UEC'!V$4+1),Age,0))),0,INDEX('Stock Model'!$C$9:$T$53,MATCH('Installed UEC'!$B26,year,0),MATCH(('Installed UEC'!$B26-'Installed UEC'!V$4+1),Age,0)))</f>
        <v>160151.88047896852</v>
      </c>
      <c r="W26" s="156">
        <f ca="1">IF(ISNA(INDEX('Stock Model'!$C$9:$T$53,MATCH('Installed UEC'!$B26,year,0),MATCH(('Installed UEC'!$B26-'Installed UEC'!W$4+1),Age,0))),0,INDEX('Stock Model'!$C$9:$T$53,MATCH('Installed UEC'!$B26,year,0),MATCH(('Installed UEC'!$B26-'Installed UEC'!W$4+1),Age,0)))</f>
        <v>159030.88598485402</v>
      </c>
      <c r="X26" s="156">
        <f ca="1">IF(ISNA(INDEX('Stock Model'!$C$9:$T$53,MATCH('Installed UEC'!$B26,year,0),MATCH(('Installed UEC'!$B26-'Installed UEC'!X$4+1),Age,0))),0,INDEX('Stock Model'!$C$9:$T$53,MATCH('Installed UEC'!$B26,year,0),MATCH(('Installed UEC'!$B26-'Installed UEC'!X$4+1),Age,0)))</f>
        <v>148929.35007856903</v>
      </c>
      <c r="Y26" s="156">
        <f>IF(ISNA(INDEX('Stock Model'!$C$9:$T$53,MATCH('Installed UEC'!$B26,year,0),MATCH(('Installed UEC'!$B26-'Installed UEC'!Y$4+1),Age,0))),0,INDEX('Stock Model'!$C$9:$T$53,MATCH('Installed UEC'!$B26,year,0),MATCH(('Installed UEC'!$B26-'Installed UEC'!Y$4+1),Age,0)))</f>
        <v>0</v>
      </c>
      <c r="Z26" s="156">
        <f>IF(ISNA(INDEX('Stock Model'!$C$9:$T$53,MATCH('Installed UEC'!$B26,year,0),MATCH(('Installed UEC'!$B26-'Installed UEC'!Z$4+1),Age,0))),0,INDEX('Stock Model'!$C$9:$T$53,MATCH('Installed UEC'!$B26,year,0),MATCH(('Installed UEC'!$B26-'Installed UEC'!Z$4+1),Age,0)))</f>
        <v>0</v>
      </c>
      <c r="AA26" s="156">
        <f>IF(ISNA(INDEX('Stock Model'!$C$9:$T$53,MATCH('Installed UEC'!$B26,year,0),MATCH(('Installed UEC'!$B26-'Installed UEC'!AA$4+1),Age,0))),0,INDEX('Stock Model'!$C$9:$T$53,MATCH('Installed UEC'!$B26,year,0),MATCH(('Installed UEC'!$B26-'Installed UEC'!AA$4+1),Age,0)))</f>
        <v>0</v>
      </c>
      <c r="AB26" s="156">
        <f>IF(ISNA(INDEX('Stock Model'!$C$9:$T$53,MATCH('Installed UEC'!$B26,year,0),MATCH(('Installed UEC'!$B26-'Installed UEC'!AB$4+1),Age,0))),0,INDEX('Stock Model'!$C$9:$T$53,MATCH('Installed UEC'!$B26,year,0),MATCH(('Installed UEC'!$B26-'Installed UEC'!AB$4+1),Age,0)))</f>
        <v>0</v>
      </c>
      <c r="AC26" s="156">
        <f>IF(ISNA(INDEX('Stock Model'!$C$9:$T$53,MATCH('Installed UEC'!$B26,year,0),MATCH(('Installed UEC'!$B26-'Installed UEC'!AC$4+1),Age,0))),0,INDEX('Stock Model'!$C$9:$T$53,MATCH('Installed UEC'!$B26,year,0),MATCH(('Installed UEC'!$B26-'Installed UEC'!AC$4+1),Age,0)))</f>
        <v>0</v>
      </c>
      <c r="AD26" s="156">
        <f>IF(ISNA(INDEX('Stock Model'!$C$9:$T$53,MATCH('Installed UEC'!$B26,year,0),MATCH(('Installed UEC'!$B26-'Installed UEC'!AD$4+1),Age,0))),0,INDEX('Stock Model'!$C$9:$T$53,MATCH('Installed UEC'!$B26,year,0),MATCH(('Installed UEC'!$B26-'Installed UEC'!AD$4+1),Age,0)))</f>
        <v>0</v>
      </c>
      <c r="AE26" s="156">
        <f>IF(ISNA(INDEX('Stock Model'!$C$9:$T$53,MATCH('Installed UEC'!$B26,year,0),MATCH(('Installed UEC'!$B26-'Installed UEC'!AE$4+1),Age,0))),0,INDEX('Stock Model'!$C$9:$T$53,MATCH('Installed UEC'!$B26,year,0),MATCH(('Installed UEC'!$B26-'Installed UEC'!AE$4+1),Age,0)))</f>
        <v>0</v>
      </c>
      <c r="AF26" s="156">
        <f>IF(ISNA(INDEX('Stock Model'!$C$9:$T$53,MATCH('Installed UEC'!$B26,year,0),MATCH(('Installed UEC'!$B26-'Installed UEC'!AF$4+1),Age,0))),0,INDEX('Stock Model'!$C$9:$T$53,MATCH('Installed UEC'!$B26,year,0),MATCH(('Installed UEC'!$B26-'Installed UEC'!AF$4+1),Age,0)))</f>
        <v>0</v>
      </c>
      <c r="AG26" s="156">
        <f>IF(ISNA(INDEX('Stock Model'!$C$9:$T$53,MATCH('Installed UEC'!$B26,year,0),MATCH(('Installed UEC'!$B26-'Installed UEC'!AG$4+1),Age,0))),0,INDEX('Stock Model'!$C$9:$T$53,MATCH('Installed UEC'!$B26,year,0),MATCH(('Installed UEC'!$B26-'Installed UEC'!AG$4+1),Age,0)))</f>
        <v>0</v>
      </c>
      <c r="AH26" s="156">
        <f>IF(ISNA(INDEX('Stock Model'!$C$9:$T$53,MATCH('Installed UEC'!$B26,year,0),MATCH(('Installed UEC'!$B26-'Installed UEC'!AH$4+1),Age,0))),0,INDEX('Stock Model'!$C$9:$T$53,MATCH('Installed UEC'!$B26,year,0),MATCH(('Installed UEC'!$B26-'Installed UEC'!AH$4+1),Age,0)))</f>
        <v>0</v>
      </c>
      <c r="AI26" s="156">
        <f>IF(ISNA(INDEX('Stock Model'!$C$9:$T$53,MATCH('Installed UEC'!$B26,year,0),MATCH(('Installed UEC'!$B26-'Installed UEC'!AI$4+1),Age,0))),0,INDEX('Stock Model'!$C$9:$T$53,MATCH('Installed UEC'!$B26,year,0),MATCH(('Installed UEC'!$B26-'Installed UEC'!AI$4+1),Age,0)))</f>
        <v>0</v>
      </c>
      <c r="AJ26" s="156">
        <f>IF(ISNA(INDEX('Stock Model'!$C$9:$T$53,MATCH('Installed UEC'!$B26,year,0),MATCH(('Installed UEC'!$B26-'Installed UEC'!AJ$4+1),Age,0))),0,INDEX('Stock Model'!$C$9:$T$53,MATCH('Installed UEC'!$B26,year,0),MATCH(('Installed UEC'!$B26-'Installed UEC'!AJ$4+1),Age,0)))</f>
        <v>0</v>
      </c>
      <c r="AK26" s="156">
        <f>IF(ISNA(INDEX('Stock Model'!$C$9:$T$53,MATCH('Installed UEC'!$B26,year,0),MATCH(('Installed UEC'!$B26-'Installed UEC'!AK$4+1),Age,0))),0,INDEX('Stock Model'!$C$9:$T$53,MATCH('Installed UEC'!$B26,year,0),MATCH(('Installed UEC'!$B26-'Installed UEC'!AK$4+1),Age,0)))</f>
        <v>0</v>
      </c>
      <c r="AL26" s="156">
        <f>IF(ISNA(INDEX('Stock Model'!$C$9:$T$53,MATCH('Installed UEC'!$B26,year,0),MATCH(('Installed UEC'!$B26-'Installed UEC'!AL$4+1),Age,0))),0,INDEX('Stock Model'!$C$9:$T$53,MATCH('Installed UEC'!$B26,year,0),MATCH(('Installed UEC'!$B26-'Installed UEC'!AL$4+1),Age,0)))</f>
        <v>0</v>
      </c>
      <c r="AM26" s="156">
        <f>IF(ISNA(INDEX('Stock Model'!$C$9:$T$53,MATCH('Installed UEC'!$B26,year,0),MATCH(('Installed UEC'!$B26-'Installed UEC'!AM$4+1),Age,0))),0,INDEX('Stock Model'!$C$9:$T$53,MATCH('Installed UEC'!$B26,year,0),MATCH(('Installed UEC'!$B26-'Installed UEC'!AM$4+1),Age,0)))</f>
        <v>0</v>
      </c>
      <c r="AN26" s="156">
        <f>IF(ISNA(INDEX('Stock Model'!$C$9:$T$53,MATCH('Installed UEC'!$B26,year,0),MATCH(('Installed UEC'!$B26-'Installed UEC'!AN$4+1),Age,0))),0,INDEX('Stock Model'!$C$9:$T$53,MATCH('Installed UEC'!$B26,year,0),MATCH(('Installed UEC'!$B26-'Installed UEC'!AN$4+1),Age,0)))</f>
        <v>0</v>
      </c>
      <c r="AO26" s="156">
        <f>IF(ISNA(INDEX('Stock Model'!$C$9:$T$53,MATCH('Installed UEC'!$B26,year,0),MATCH(('Installed UEC'!$B26-'Installed UEC'!AO$4+1),Age,0))),0,INDEX('Stock Model'!$C$9:$T$53,MATCH('Installed UEC'!$B26,year,0),MATCH(('Installed UEC'!$B26-'Installed UEC'!AO$4+1),Age,0)))</f>
        <v>0</v>
      </c>
      <c r="AP26" s="156">
        <f>IF(ISNA(INDEX('Stock Model'!$C$9:$T$53,MATCH('Installed UEC'!$B26,year,0),MATCH(('Installed UEC'!$B26-'Installed UEC'!AP$4+1),Age,0))),0,INDEX('Stock Model'!$C$9:$T$53,MATCH('Installed UEC'!$B26,year,0),MATCH(('Installed UEC'!$B26-'Installed UEC'!AP$4+1),Age,0)))</f>
        <v>0</v>
      </c>
      <c r="AQ26" s="156">
        <f>IF(ISNA(INDEX('Stock Model'!$C$9:$T$53,MATCH('Installed UEC'!$B26,year,0),MATCH(('Installed UEC'!$B26-'Installed UEC'!AQ$4+1),Age,0))),0,INDEX('Stock Model'!$C$9:$T$53,MATCH('Installed UEC'!$B26,year,0),MATCH(('Installed UEC'!$B26-'Installed UEC'!AQ$4+1),Age,0)))</f>
        <v>0</v>
      </c>
      <c r="AR26" s="156">
        <f>IF(ISNA(INDEX('Stock Model'!$C$9:$T$53,MATCH('Installed UEC'!$B26,year,0),MATCH(('Installed UEC'!$B26-'Installed UEC'!AR$4+1),Age,0))),0,INDEX('Stock Model'!$C$9:$T$53,MATCH('Installed UEC'!$B26,year,0),MATCH(('Installed UEC'!$B26-'Installed UEC'!AR$4+1),Age,0)))</f>
        <v>0</v>
      </c>
      <c r="AS26" s="156">
        <f>IF(ISNA(INDEX('Stock Model'!$C$9:$T$53,MATCH('Installed UEC'!$B26,year,0),MATCH(('Installed UEC'!$B26-'Installed UEC'!AS$4+1),Age,0))),0,INDEX('Stock Model'!$C$9:$T$53,MATCH('Installed UEC'!$B26,year,0),MATCH(('Installed UEC'!$B26-'Installed UEC'!AS$4+1),Age,0)))</f>
        <v>0</v>
      </c>
      <c r="AT26" s="156">
        <f>IF(ISNA(INDEX('Stock Model'!$C$9:$T$53,MATCH('Installed UEC'!$B26,year,0),MATCH(('Installed UEC'!$B26-'Installed UEC'!AT$4+1),Age,0))),0,INDEX('Stock Model'!$C$9:$T$53,MATCH('Installed UEC'!$B26,year,0),MATCH(('Installed UEC'!$B26-'Installed UEC'!AT$4+1),Age,0)))</f>
        <v>0</v>
      </c>
      <c r="AU26" s="156">
        <f>IF(ISNA(INDEX('Stock Model'!$C$9:$T$53,MATCH('Installed UEC'!$B26,year,0),MATCH(('Installed UEC'!$B26-'Installed UEC'!AU$4+1),Age,0))),0,INDEX('Stock Model'!$C$9:$T$53,MATCH('Installed UEC'!$B26,year,0),MATCH(('Installed UEC'!$B26-'Installed UEC'!AU$4+1),Age,0)))</f>
        <v>0</v>
      </c>
      <c r="AV26" s="51">
        <f t="shared" ca="1" si="2"/>
        <v>1838125.6165374487</v>
      </c>
      <c r="AW26" s="51" t="str">
        <f ca="1">IF(AV26=SUM('Stock Model'!C30:T30),"OK","Error")</f>
        <v>OK</v>
      </c>
    </row>
    <row r="27" spans="1:49">
      <c r="A27" s="254"/>
      <c r="B27" s="51">
        <f>'Stock Model'!B31</f>
        <v>2012</v>
      </c>
      <c r="C27" s="156">
        <f>IF(ISNA(INDEX('Stock Model'!$C$9:$T$53,MATCH('Installed UEC'!$B27,year,0),MATCH(('Installed UEC'!$B27-'Installed UEC'!C$4+1),Age,0))),0,INDEX('Stock Model'!$C$9:$T$53,MATCH('Installed UEC'!$B27,year,0),MATCH(('Installed UEC'!$B27-'Installed UEC'!C$4+1),Age,0)))</f>
        <v>0</v>
      </c>
      <c r="D27" s="156">
        <f>IF(ISNA(INDEX('Stock Model'!$C$9:$T$53,MATCH('Installed UEC'!$B27,year,0),MATCH(('Installed UEC'!$B27-'Installed UEC'!D$4+1),Age,0))),0,INDEX('Stock Model'!$C$9:$T$53,MATCH('Installed UEC'!$B27,year,0),MATCH(('Installed UEC'!$B27-'Installed UEC'!D$4+1),Age,0)))</f>
        <v>0</v>
      </c>
      <c r="E27" s="156">
        <f>IF(ISNA(INDEX('Stock Model'!$C$9:$T$53,MATCH('Installed UEC'!$B27,year,0),MATCH(('Installed UEC'!$B27-'Installed UEC'!E$4+1),Age,0))),0,INDEX('Stock Model'!$C$9:$T$53,MATCH('Installed UEC'!$B27,year,0),MATCH(('Installed UEC'!$B27-'Installed UEC'!E$4+1),Age,0)))</f>
        <v>0</v>
      </c>
      <c r="F27" s="156">
        <f>IF(ISNA(INDEX('Stock Model'!$C$9:$T$53,MATCH('Installed UEC'!$B27,year,0),MATCH(('Installed UEC'!$B27-'Installed UEC'!F$4+1),Age,0))),0,INDEX('Stock Model'!$C$9:$T$53,MATCH('Installed UEC'!$B27,year,0),MATCH(('Installed UEC'!$B27-'Installed UEC'!F$4+1),Age,0)))</f>
        <v>0</v>
      </c>
      <c r="G27" s="156">
        <f>IF(ISNA(INDEX('Stock Model'!$C$9:$T$53,MATCH('Installed UEC'!$B27,year,0),MATCH(('Installed UEC'!$B27-'Installed UEC'!G$4+1),Age,0))),0,INDEX('Stock Model'!$C$9:$T$53,MATCH('Installed UEC'!$B27,year,0),MATCH(('Installed UEC'!$B27-'Installed UEC'!G$4+1),Age,0)))</f>
        <v>0</v>
      </c>
      <c r="H27" s="156">
        <f ca="1">IF(ISNA(INDEX('Stock Model'!$C$9:$T$53,MATCH('Installed UEC'!$B27,year,0),MATCH(('Installed UEC'!$B27-'Installed UEC'!H$4+1),Age,0))),0,INDEX('Stock Model'!$C$9:$T$53,MATCH('Installed UEC'!$B27,year,0),MATCH(('Installed UEC'!$B27-'Installed UEC'!H$4+1),Age,0)))</f>
        <v>0</v>
      </c>
      <c r="I27" s="156">
        <f ca="1">IF(ISNA(INDEX('Stock Model'!$C$9:$T$53,MATCH('Installed UEC'!$B27,year,0),MATCH(('Installed UEC'!$B27-'Installed UEC'!I$4+1),Age,0))),0,INDEX('Stock Model'!$C$9:$T$53,MATCH('Installed UEC'!$B27,year,0),MATCH(('Installed UEC'!$B27-'Installed UEC'!I$4+1),Age,0)))</f>
        <v>0</v>
      </c>
      <c r="J27" s="156">
        <f ca="1">IF(ISNA(INDEX('Stock Model'!$C$9:$T$53,MATCH('Installed UEC'!$B27,year,0),MATCH(('Installed UEC'!$B27-'Installed UEC'!J$4+1),Age,0))),0,INDEX('Stock Model'!$C$9:$T$53,MATCH('Installed UEC'!$B27,year,0),MATCH(('Installed UEC'!$B27-'Installed UEC'!J$4+1),Age,0)))</f>
        <v>0</v>
      </c>
      <c r="K27" s="156">
        <f ca="1">IF(ISNA(INDEX('Stock Model'!$C$9:$T$53,MATCH('Installed UEC'!$B27,year,0),MATCH(('Installed UEC'!$B27-'Installed UEC'!K$4+1),Age,0))),0,INDEX('Stock Model'!$C$9:$T$53,MATCH('Installed UEC'!$B27,year,0),MATCH(('Installed UEC'!$B27-'Installed UEC'!K$4+1),Age,0)))</f>
        <v>0</v>
      </c>
      <c r="L27" s="156">
        <f ca="1">IF(ISNA(INDEX('Stock Model'!$C$9:$T$53,MATCH('Installed UEC'!$B27,year,0),MATCH(('Installed UEC'!$B27-'Installed UEC'!L$4+1),Age,0))),0,INDEX('Stock Model'!$C$9:$T$53,MATCH('Installed UEC'!$B27,year,0),MATCH(('Installed UEC'!$B27-'Installed UEC'!L$4+1),Age,0)))</f>
        <v>0</v>
      </c>
      <c r="M27" s="156">
        <f ca="1">IF(ISNA(INDEX('Stock Model'!$C$9:$T$53,MATCH('Installed UEC'!$B27,year,0),MATCH(('Installed UEC'!$B27-'Installed UEC'!M$4+1),Age,0))),0,INDEX('Stock Model'!$C$9:$T$53,MATCH('Installed UEC'!$B27,year,0),MATCH(('Installed UEC'!$B27-'Installed UEC'!M$4+1),Age,0)))</f>
        <v>130557.23504414957</v>
      </c>
      <c r="N27" s="156">
        <f ca="1">IF(ISNA(INDEX('Stock Model'!$C$9:$T$53,MATCH('Installed UEC'!$B27,year,0),MATCH(('Installed UEC'!$B27-'Installed UEC'!N$4+1),Age,0))),0,INDEX('Stock Model'!$C$9:$T$53,MATCH('Installed UEC'!$B27,year,0),MATCH(('Installed UEC'!$B27-'Installed UEC'!N$4+1),Age,0)))</f>
        <v>130715.40566845117</v>
      </c>
      <c r="O27" s="156">
        <f ca="1">IF(ISNA(INDEX('Stock Model'!$C$9:$T$53,MATCH('Installed UEC'!$B27,year,0),MATCH(('Installed UEC'!$B27-'Installed UEC'!O$4+1),Age,0))),0,INDEX('Stock Model'!$C$9:$T$53,MATCH('Installed UEC'!$B27,year,0),MATCH(('Installed UEC'!$B27-'Installed UEC'!O$4+1),Age,0)))</f>
        <v>134930.63920811878</v>
      </c>
      <c r="P27" s="156">
        <f ca="1">IF(ISNA(INDEX('Stock Model'!$C$9:$T$53,MATCH('Installed UEC'!$B27,year,0),MATCH(('Installed UEC'!$B27-'Installed UEC'!P$4+1),Age,0))),0,INDEX('Stock Model'!$C$9:$T$53,MATCH('Installed UEC'!$B27,year,0),MATCH(('Installed UEC'!$B27-'Installed UEC'!P$4+1),Age,0)))</f>
        <v>128096.58439592818</v>
      </c>
      <c r="Q27" s="156">
        <f ca="1">IF(ISNA(INDEX('Stock Model'!$C$9:$T$53,MATCH('Installed UEC'!$B27,year,0),MATCH(('Installed UEC'!$B27-'Installed UEC'!Q$4+1),Age,0))),0,INDEX('Stock Model'!$C$9:$T$53,MATCH('Installed UEC'!$B27,year,0),MATCH(('Installed UEC'!$B27-'Installed UEC'!Q$4+1),Age,0)))</f>
        <v>129799.17070737295</v>
      </c>
      <c r="R27" s="156">
        <f ca="1">IF(ISNA(INDEX('Stock Model'!$C$9:$T$53,MATCH('Installed UEC'!$B27,year,0),MATCH(('Installed UEC'!$B27-'Installed UEC'!R$4+1),Age,0))),0,INDEX('Stock Model'!$C$9:$T$53,MATCH('Installed UEC'!$B27,year,0),MATCH(('Installed UEC'!$B27-'Installed UEC'!R$4+1),Age,0)))</f>
        <v>129244.37524087676</v>
      </c>
      <c r="S27" s="156">
        <f ca="1">IF(ISNA(INDEX('Stock Model'!$C$9:$T$53,MATCH('Installed UEC'!$B27,year,0),MATCH(('Installed UEC'!$B27-'Installed UEC'!S$4+1),Age,0))),0,INDEX('Stock Model'!$C$9:$T$53,MATCH('Installed UEC'!$B27,year,0),MATCH(('Installed UEC'!$B27-'Installed UEC'!S$4+1),Age,0)))</f>
        <v>131506.25878995922</v>
      </c>
      <c r="T27" s="156">
        <f ca="1">IF(ISNA(INDEX('Stock Model'!$C$9:$T$53,MATCH('Installed UEC'!$B27,year,0),MATCH(('Installed UEC'!$B27-'Installed UEC'!T$4+1),Age,0))),0,INDEX('Stock Model'!$C$9:$T$53,MATCH('Installed UEC'!$B27,year,0),MATCH(('Installed UEC'!$B27-'Installed UEC'!T$4+1),Age,0)))</f>
        <v>163492.1183463468</v>
      </c>
      <c r="U27" s="156">
        <f ca="1">IF(ISNA(INDEX('Stock Model'!$C$9:$T$53,MATCH('Installed UEC'!$B27,year,0),MATCH(('Installed UEC'!$B27-'Installed UEC'!U$4+1),Age,0))),0,INDEX('Stock Model'!$C$9:$T$53,MATCH('Installed UEC'!$B27,year,0),MATCH(('Installed UEC'!$B27-'Installed UEC'!U$4+1),Age,0)))</f>
        <v>160851.90558904954</v>
      </c>
      <c r="V27" s="156">
        <f ca="1">IF(ISNA(INDEX('Stock Model'!$C$9:$T$53,MATCH('Installed UEC'!$B27,year,0),MATCH(('Installed UEC'!$B27-'Installed UEC'!V$4+1),Age,0))),0,INDEX('Stock Model'!$C$9:$T$53,MATCH('Installed UEC'!$B27,year,0),MATCH(('Installed UEC'!$B27-'Installed UEC'!V$4+1),Age,0)))</f>
        <v>160151.88047896852</v>
      </c>
      <c r="W27" s="156">
        <f ca="1">IF(ISNA(INDEX('Stock Model'!$C$9:$T$53,MATCH('Installed UEC'!$B27,year,0),MATCH(('Installed UEC'!$B27-'Installed UEC'!W$4+1),Age,0))),0,INDEX('Stock Model'!$C$9:$T$53,MATCH('Installed UEC'!$B27,year,0),MATCH(('Installed UEC'!$B27-'Installed UEC'!W$4+1),Age,0)))</f>
        <v>159030.88598485402</v>
      </c>
      <c r="X27" s="156">
        <f ca="1">IF(ISNA(INDEX('Stock Model'!$C$9:$T$53,MATCH('Installed UEC'!$B27,year,0),MATCH(('Installed UEC'!$B27-'Installed UEC'!X$4+1),Age,0))),0,INDEX('Stock Model'!$C$9:$T$53,MATCH('Installed UEC'!$B27,year,0),MATCH(('Installed UEC'!$B27-'Installed UEC'!X$4+1),Age,0)))</f>
        <v>148929.35007856903</v>
      </c>
      <c r="Y27" s="156">
        <f ca="1">IF(ISNA(INDEX('Stock Model'!$C$9:$T$53,MATCH('Installed UEC'!$B27,year,0),MATCH(('Installed UEC'!$B27-'Installed UEC'!Y$4+1),Age,0))),0,INDEX('Stock Model'!$C$9:$T$53,MATCH('Installed UEC'!$B27,year,0),MATCH(('Installed UEC'!$B27-'Installed UEC'!Y$4+1),Age,0)))</f>
        <v>150531.33103176759</v>
      </c>
      <c r="Z27" s="156">
        <f>IF(ISNA(INDEX('Stock Model'!$C$9:$T$53,MATCH('Installed UEC'!$B27,year,0),MATCH(('Installed UEC'!$B27-'Installed UEC'!Z$4+1),Age,0))),0,INDEX('Stock Model'!$C$9:$T$53,MATCH('Installed UEC'!$B27,year,0),MATCH(('Installed UEC'!$B27-'Installed UEC'!Z$4+1),Age,0)))</f>
        <v>0</v>
      </c>
      <c r="AA27" s="156">
        <f>IF(ISNA(INDEX('Stock Model'!$C$9:$T$53,MATCH('Installed UEC'!$B27,year,0),MATCH(('Installed UEC'!$B27-'Installed UEC'!AA$4+1),Age,0))),0,INDEX('Stock Model'!$C$9:$T$53,MATCH('Installed UEC'!$B27,year,0),MATCH(('Installed UEC'!$B27-'Installed UEC'!AA$4+1),Age,0)))</f>
        <v>0</v>
      </c>
      <c r="AB27" s="156">
        <f>IF(ISNA(INDEX('Stock Model'!$C$9:$T$53,MATCH('Installed UEC'!$B27,year,0),MATCH(('Installed UEC'!$B27-'Installed UEC'!AB$4+1),Age,0))),0,INDEX('Stock Model'!$C$9:$T$53,MATCH('Installed UEC'!$B27,year,0),MATCH(('Installed UEC'!$B27-'Installed UEC'!AB$4+1),Age,0)))</f>
        <v>0</v>
      </c>
      <c r="AC27" s="156">
        <f>IF(ISNA(INDEX('Stock Model'!$C$9:$T$53,MATCH('Installed UEC'!$B27,year,0),MATCH(('Installed UEC'!$B27-'Installed UEC'!AC$4+1),Age,0))),0,INDEX('Stock Model'!$C$9:$T$53,MATCH('Installed UEC'!$B27,year,0),MATCH(('Installed UEC'!$B27-'Installed UEC'!AC$4+1),Age,0)))</f>
        <v>0</v>
      </c>
      <c r="AD27" s="156">
        <f>IF(ISNA(INDEX('Stock Model'!$C$9:$T$53,MATCH('Installed UEC'!$B27,year,0),MATCH(('Installed UEC'!$B27-'Installed UEC'!AD$4+1),Age,0))),0,INDEX('Stock Model'!$C$9:$T$53,MATCH('Installed UEC'!$B27,year,0),MATCH(('Installed UEC'!$B27-'Installed UEC'!AD$4+1),Age,0)))</f>
        <v>0</v>
      </c>
      <c r="AE27" s="156">
        <f>IF(ISNA(INDEX('Stock Model'!$C$9:$T$53,MATCH('Installed UEC'!$B27,year,0),MATCH(('Installed UEC'!$B27-'Installed UEC'!AE$4+1),Age,0))),0,INDEX('Stock Model'!$C$9:$T$53,MATCH('Installed UEC'!$B27,year,0),MATCH(('Installed UEC'!$B27-'Installed UEC'!AE$4+1),Age,0)))</f>
        <v>0</v>
      </c>
      <c r="AF27" s="156">
        <f>IF(ISNA(INDEX('Stock Model'!$C$9:$T$53,MATCH('Installed UEC'!$B27,year,0),MATCH(('Installed UEC'!$B27-'Installed UEC'!AF$4+1),Age,0))),0,INDEX('Stock Model'!$C$9:$T$53,MATCH('Installed UEC'!$B27,year,0),MATCH(('Installed UEC'!$B27-'Installed UEC'!AF$4+1),Age,0)))</f>
        <v>0</v>
      </c>
      <c r="AG27" s="156">
        <f>IF(ISNA(INDEX('Stock Model'!$C$9:$T$53,MATCH('Installed UEC'!$B27,year,0),MATCH(('Installed UEC'!$B27-'Installed UEC'!AG$4+1),Age,0))),0,INDEX('Stock Model'!$C$9:$T$53,MATCH('Installed UEC'!$B27,year,0),MATCH(('Installed UEC'!$B27-'Installed UEC'!AG$4+1),Age,0)))</f>
        <v>0</v>
      </c>
      <c r="AH27" s="156">
        <f>IF(ISNA(INDEX('Stock Model'!$C$9:$T$53,MATCH('Installed UEC'!$B27,year,0),MATCH(('Installed UEC'!$B27-'Installed UEC'!AH$4+1),Age,0))),0,INDEX('Stock Model'!$C$9:$T$53,MATCH('Installed UEC'!$B27,year,0),MATCH(('Installed UEC'!$B27-'Installed UEC'!AH$4+1),Age,0)))</f>
        <v>0</v>
      </c>
      <c r="AI27" s="156">
        <f>IF(ISNA(INDEX('Stock Model'!$C$9:$T$53,MATCH('Installed UEC'!$B27,year,0),MATCH(('Installed UEC'!$B27-'Installed UEC'!AI$4+1),Age,0))),0,INDEX('Stock Model'!$C$9:$T$53,MATCH('Installed UEC'!$B27,year,0),MATCH(('Installed UEC'!$B27-'Installed UEC'!AI$4+1),Age,0)))</f>
        <v>0</v>
      </c>
      <c r="AJ27" s="156">
        <f>IF(ISNA(INDEX('Stock Model'!$C$9:$T$53,MATCH('Installed UEC'!$B27,year,0),MATCH(('Installed UEC'!$B27-'Installed UEC'!AJ$4+1),Age,0))),0,INDEX('Stock Model'!$C$9:$T$53,MATCH('Installed UEC'!$B27,year,0),MATCH(('Installed UEC'!$B27-'Installed UEC'!AJ$4+1),Age,0)))</f>
        <v>0</v>
      </c>
      <c r="AK27" s="156">
        <f>IF(ISNA(INDEX('Stock Model'!$C$9:$T$53,MATCH('Installed UEC'!$B27,year,0),MATCH(('Installed UEC'!$B27-'Installed UEC'!AK$4+1),Age,0))),0,INDEX('Stock Model'!$C$9:$T$53,MATCH('Installed UEC'!$B27,year,0),MATCH(('Installed UEC'!$B27-'Installed UEC'!AK$4+1),Age,0)))</f>
        <v>0</v>
      </c>
      <c r="AL27" s="156">
        <f>IF(ISNA(INDEX('Stock Model'!$C$9:$T$53,MATCH('Installed UEC'!$B27,year,0),MATCH(('Installed UEC'!$B27-'Installed UEC'!AL$4+1),Age,0))),0,INDEX('Stock Model'!$C$9:$T$53,MATCH('Installed UEC'!$B27,year,0),MATCH(('Installed UEC'!$B27-'Installed UEC'!AL$4+1),Age,0)))</f>
        <v>0</v>
      </c>
      <c r="AM27" s="156">
        <f>IF(ISNA(INDEX('Stock Model'!$C$9:$T$53,MATCH('Installed UEC'!$B27,year,0),MATCH(('Installed UEC'!$B27-'Installed UEC'!AM$4+1),Age,0))),0,INDEX('Stock Model'!$C$9:$T$53,MATCH('Installed UEC'!$B27,year,0),MATCH(('Installed UEC'!$B27-'Installed UEC'!AM$4+1),Age,0)))</f>
        <v>0</v>
      </c>
      <c r="AN27" s="156">
        <f>IF(ISNA(INDEX('Stock Model'!$C$9:$T$53,MATCH('Installed UEC'!$B27,year,0),MATCH(('Installed UEC'!$B27-'Installed UEC'!AN$4+1),Age,0))),0,INDEX('Stock Model'!$C$9:$T$53,MATCH('Installed UEC'!$B27,year,0),MATCH(('Installed UEC'!$B27-'Installed UEC'!AN$4+1),Age,0)))</f>
        <v>0</v>
      </c>
      <c r="AO27" s="156">
        <f>IF(ISNA(INDEX('Stock Model'!$C$9:$T$53,MATCH('Installed UEC'!$B27,year,0),MATCH(('Installed UEC'!$B27-'Installed UEC'!AO$4+1),Age,0))),0,INDEX('Stock Model'!$C$9:$T$53,MATCH('Installed UEC'!$B27,year,0),MATCH(('Installed UEC'!$B27-'Installed UEC'!AO$4+1),Age,0)))</f>
        <v>0</v>
      </c>
      <c r="AP27" s="156">
        <f>IF(ISNA(INDEX('Stock Model'!$C$9:$T$53,MATCH('Installed UEC'!$B27,year,0),MATCH(('Installed UEC'!$B27-'Installed UEC'!AP$4+1),Age,0))),0,INDEX('Stock Model'!$C$9:$T$53,MATCH('Installed UEC'!$B27,year,0),MATCH(('Installed UEC'!$B27-'Installed UEC'!AP$4+1),Age,0)))</f>
        <v>0</v>
      </c>
      <c r="AQ27" s="156">
        <f>IF(ISNA(INDEX('Stock Model'!$C$9:$T$53,MATCH('Installed UEC'!$B27,year,0),MATCH(('Installed UEC'!$B27-'Installed UEC'!AQ$4+1),Age,0))),0,INDEX('Stock Model'!$C$9:$T$53,MATCH('Installed UEC'!$B27,year,0),MATCH(('Installed UEC'!$B27-'Installed UEC'!AQ$4+1),Age,0)))</f>
        <v>0</v>
      </c>
      <c r="AR27" s="156">
        <f>IF(ISNA(INDEX('Stock Model'!$C$9:$T$53,MATCH('Installed UEC'!$B27,year,0),MATCH(('Installed UEC'!$B27-'Installed UEC'!AR$4+1),Age,0))),0,INDEX('Stock Model'!$C$9:$T$53,MATCH('Installed UEC'!$B27,year,0),MATCH(('Installed UEC'!$B27-'Installed UEC'!AR$4+1),Age,0)))</f>
        <v>0</v>
      </c>
      <c r="AS27" s="156">
        <f>IF(ISNA(INDEX('Stock Model'!$C$9:$T$53,MATCH('Installed UEC'!$B27,year,0),MATCH(('Installed UEC'!$B27-'Installed UEC'!AS$4+1),Age,0))),0,INDEX('Stock Model'!$C$9:$T$53,MATCH('Installed UEC'!$B27,year,0),MATCH(('Installed UEC'!$B27-'Installed UEC'!AS$4+1),Age,0)))</f>
        <v>0</v>
      </c>
      <c r="AT27" s="156">
        <f>IF(ISNA(INDEX('Stock Model'!$C$9:$T$53,MATCH('Installed UEC'!$B27,year,0),MATCH(('Installed UEC'!$B27-'Installed UEC'!AT$4+1),Age,0))),0,INDEX('Stock Model'!$C$9:$T$53,MATCH('Installed UEC'!$B27,year,0),MATCH(('Installed UEC'!$B27-'Installed UEC'!AT$4+1),Age,0)))</f>
        <v>0</v>
      </c>
      <c r="AU27" s="156">
        <f>IF(ISNA(INDEX('Stock Model'!$C$9:$T$53,MATCH('Installed UEC'!$B27,year,0),MATCH(('Installed UEC'!$B27-'Installed UEC'!AU$4+1),Age,0))),0,INDEX('Stock Model'!$C$9:$T$53,MATCH('Installed UEC'!$B27,year,0),MATCH(('Installed UEC'!$B27-'Installed UEC'!AU$4+1),Age,0)))</f>
        <v>0</v>
      </c>
      <c r="AV27" s="51">
        <f t="shared" ca="1" si="2"/>
        <v>1857837.1405644123</v>
      </c>
      <c r="AW27" s="51" t="str">
        <f ca="1">IF(AV27=SUM('Stock Model'!C31:T31),"OK","Error")</f>
        <v>OK</v>
      </c>
    </row>
    <row r="28" spans="1:49">
      <c r="A28" s="254"/>
      <c r="B28" s="51">
        <f>'Stock Model'!B32</f>
        <v>2013</v>
      </c>
      <c r="C28" s="156">
        <f>IF(ISNA(INDEX('Stock Model'!$C$9:$T$53,MATCH('Installed UEC'!$B28,year,0),MATCH(('Installed UEC'!$B28-'Installed UEC'!C$4+1),Age,0))),0,INDEX('Stock Model'!$C$9:$T$53,MATCH('Installed UEC'!$B28,year,0),MATCH(('Installed UEC'!$B28-'Installed UEC'!C$4+1),Age,0)))</f>
        <v>0</v>
      </c>
      <c r="D28" s="156">
        <f>IF(ISNA(INDEX('Stock Model'!$C$9:$T$53,MATCH('Installed UEC'!$B28,year,0),MATCH(('Installed UEC'!$B28-'Installed UEC'!D$4+1),Age,0))),0,INDEX('Stock Model'!$C$9:$T$53,MATCH('Installed UEC'!$B28,year,0),MATCH(('Installed UEC'!$B28-'Installed UEC'!D$4+1),Age,0)))</f>
        <v>0</v>
      </c>
      <c r="E28" s="156">
        <f>IF(ISNA(INDEX('Stock Model'!$C$9:$T$53,MATCH('Installed UEC'!$B28,year,0),MATCH(('Installed UEC'!$B28-'Installed UEC'!E$4+1),Age,0))),0,INDEX('Stock Model'!$C$9:$T$53,MATCH('Installed UEC'!$B28,year,0),MATCH(('Installed UEC'!$B28-'Installed UEC'!E$4+1),Age,0)))</f>
        <v>0</v>
      </c>
      <c r="F28" s="156">
        <f>IF(ISNA(INDEX('Stock Model'!$C$9:$T$53,MATCH('Installed UEC'!$B28,year,0),MATCH(('Installed UEC'!$B28-'Installed UEC'!F$4+1),Age,0))),0,INDEX('Stock Model'!$C$9:$T$53,MATCH('Installed UEC'!$B28,year,0),MATCH(('Installed UEC'!$B28-'Installed UEC'!F$4+1),Age,0)))</f>
        <v>0</v>
      </c>
      <c r="G28" s="156">
        <f>IF(ISNA(INDEX('Stock Model'!$C$9:$T$53,MATCH('Installed UEC'!$B28,year,0),MATCH(('Installed UEC'!$B28-'Installed UEC'!G$4+1),Age,0))),0,INDEX('Stock Model'!$C$9:$T$53,MATCH('Installed UEC'!$B28,year,0),MATCH(('Installed UEC'!$B28-'Installed UEC'!G$4+1),Age,0)))</f>
        <v>0</v>
      </c>
      <c r="H28" s="156">
        <f>IF(ISNA(INDEX('Stock Model'!$C$9:$T$53,MATCH('Installed UEC'!$B28,year,0),MATCH(('Installed UEC'!$B28-'Installed UEC'!H$4+1),Age,0))),0,INDEX('Stock Model'!$C$9:$T$53,MATCH('Installed UEC'!$B28,year,0),MATCH(('Installed UEC'!$B28-'Installed UEC'!H$4+1),Age,0)))</f>
        <v>0</v>
      </c>
      <c r="I28" s="156">
        <f ca="1">IF(ISNA(INDEX('Stock Model'!$C$9:$T$53,MATCH('Installed UEC'!$B28,year,0),MATCH(('Installed UEC'!$B28-'Installed UEC'!I$4+1),Age,0))),0,INDEX('Stock Model'!$C$9:$T$53,MATCH('Installed UEC'!$B28,year,0),MATCH(('Installed UEC'!$B28-'Installed UEC'!I$4+1),Age,0)))</f>
        <v>0</v>
      </c>
      <c r="J28" s="156">
        <f ca="1">IF(ISNA(INDEX('Stock Model'!$C$9:$T$53,MATCH('Installed UEC'!$B28,year,0),MATCH(('Installed UEC'!$B28-'Installed UEC'!J$4+1),Age,0))),0,INDEX('Stock Model'!$C$9:$T$53,MATCH('Installed UEC'!$B28,year,0),MATCH(('Installed UEC'!$B28-'Installed UEC'!J$4+1),Age,0)))</f>
        <v>0</v>
      </c>
      <c r="K28" s="156">
        <f ca="1">IF(ISNA(INDEX('Stock Model'!$C$9:$T$53,MATCH('Installed UEC'!$B28,year,0),MATCH(('Installed UEC'!$B28-'Installed UEC'!K$4+1),Age,0))),0,INDEX('Stock Model'!$C$9:$T$53,MATCH('Installed UEC'!$B28,year,0),MATCH(('Installed UEC'!$B28-'Installed UEC'!K$4+1),Age,0)))</f>
        <v>0</v>
      </c>
      <c r="L28" s="156">
        <f ca="1">IF(ISNA(INDEX('Stock Model'!$C$9:$T$53,MATCH('Installed UEC'!$B28,year,0),MATCH(('Installed UEC'!$B28-'Installed UEC'!L$4+1),Age,0))),0,INDEX('Stock Model'!$C$9:$T$53,MATCH('Installed UEC'!$B28,year,0),MATCH(('Installed UEC'!$B28-'Installed UEC'!L$4+1),Age,0)))</f>
        <v>0</v>
      </c>
      <c r="M28" s="156">
        <f ca="1">IF(ISNA(INDEX('Stock Model'!$C$9:$T$53,MATCH('Installed UEC'!$B28,year,0),MATCH(('Installed UEC'!$B28-'Installed UEC'!M$4+1),Age,0))),0,INDEX('Stock Model'!$C$9:$T$53,MATCH('Installed UEC'!$B28,year,0),MATCH(('Installed UEC'!$B28-'Installed UEC'!M$4+1),Age,0)))</f>
        <v>0</v>
      </c>
      <c r="N28" s="156">
        <f ca="1">IF(ISNA(INDEX('Stock Model'!$C$9:$T$53,MATCH('Installed UEC'!$B28,year,0),MATCH(('Installed UEC'!$B28-'Installed UEC'!N$4+1),Age,0))),0,INDEX('Stock Model'!$C$9:$T$53,MATCH('Installed UEC'!$B28,year,0),MATCH(('Installed UEC'!$B28-'Installed UEC'!N$4+1),Age,0)))</f>
        <v>130715.40566845117</v>
      </c>
      <c r="O28" s="156">
        <f ca="1">IF(ISNA(INDEX('Stock Model'!$C$9:$T$53,MATCH('Installed UEC'!$B28,year,0),MATCH(('Installed UEC'!$B28-'Installed UEC'!O$4+1),Age,0))),0,INDEX('Stock Model'!$C$9:$T$53,MATCH('Installed UEC'!$B28,year,0),MATCH(('Installed UEC'!$B28-'Installed UEC'!O$4+1),Age,0)))</f>
        <v>134930.63920811878</v>
      </c>
      <c r="P28" s="156">
        <f ca="1">IF(ISNA(INDEX('Stock Model'!$C$9:$T$53,MATCH('Installed UEC'!$B28,year,0),MATCH(('Installed UEC'!$B28-'Installed UEC'!P$4+1),Age,0))),0,INDEX('Stock Model'!$C$9:$T$53,MATCH('Installed UEC'!$B28,year,0),MATCH(('Installed UEC'!$B28-'Installed UEC'!P$4+1),Age,0)))</f>
        <v>128096.58439592818</v>
      </c>
      <c r="Q28" s="156">
        <f ca="1">IF(ISNA(INDEX('Stock Model'!$C$9:$T$53,MATCH('Installed UEC'!$B28,year,0),MATCH(('Installed UEC'!$B28-'Installed UEC'!Q$4+1),Age,0))),0,INDEX('Stock Model'!$C$9:$T$53,MATCH('Installed UEC'!$B28,year,0),MATCH(('Installed UEC'!$B28-'Installed UEC'!Q$4+1),Age,0)))</f>
        <v>129799.17070737295</v>
      </c>
      <c r="R28" s="156">
        <f ca="1">IF(ISNA(INDEX('Stock Model'!$C$9:$T$53,MATCH('Installed UEC'!$B28,year,0),MATCH(('Installed UEC'!$B28-'Installed UEC'!R$4+1),Age,0))),0,INDEX('Stock Model'!$C$9:$T$53,MATCH('Installed UEC'!$B28,year,0),MATCH(('Installed UEC'!$B28-'Installed UEC'!R$4+1),Age,0)))</f>
        <v>129244.37524087676</v>
      </c>
      <c r="S28" s="156">
        <f ca="1">IF(ISNA(INDEX('Stock Model'!$C$9:$T$53,MATCH('Installed UEC'!$B28,year,0),MATCH(('Installed UEC'!$B28-'Installed UEC'!S$4+1),Age,0))),0,INDEX('Stock Model'!$C$9:$T$53,MATCH('Installed UEC'!$B28,year,0),MATCH(('Installed UEC'!$B28-'Installed UEC'!S$4+1),Age,0)))</f>
        <v>131506.25878995922</v>
      </c>
      <c r="T28" s="156">
        <f ca="1">IF(ISNA(INDEX('Stock Model'!$C$9:$T$53,MATCH('Installed UEC'!$B28,year,0),MATCH(('Installed UEC'!$B28-'Installed UEC'!T$4+1),Age,0))),0,INDEX('Stock Model'!$C$9:$T$53,MATCH('Installed UEC'!$B28,year,0),MATCH(('Installed UEC'!$B28-'Installed UEC'!T$4+1),Age,0)))</f>
        <v>163492.1183463468</v>
      </c>
      <c r="U28" s="156">
        <f ca="1">IF(ISNA(INDEX('Stock Model'!$C$9:$T$53,MATCH('Installed UEC'!$B28,year,0),MATCH(('Installed UEC'!$B28-'Installed UEC'!U$4+1),Age,0))),0,INDEX('Stock Model'!$C$9:$T$53,MATCH('Installed UEC'!$B28,year,0),MATCH(('Installed UEC'!$B28-'Installed UEC'!U$4+1),Age,0)))</f>
        <v>160851.90558904954</v>
      </c>
      <c r="V28" s="156">
        <f ca="1">IF(ISNA(INDEX('Stock Model'!$C$9:$T$53,MATCH('Installed UEC'!$B28,year,0),MATCH(('Installed UEC'!$B28-'Installed UEC'!V$4+1),Age,0))),0,INDEX('Stock Model'!$C$9:$T$53,MATCH('Installed UEC'!$B28,year,0),MATCH(('Installed UEC'!$B28-'Installed UEC'!V$4+1),Age,0)))</f>
        <v>160151.88047896852</v>
      </c>
      <c r="W28" s="156">
        <f ca="1">IF(ISNA(INDEX('Stock Model'!$C$9:$T$53,MATCH('Installed UEC'!$B28,year,0),MATCH(('Installed UEC'!$B28-'Installed UEC'!W$4+1),Age,0))),0,INDEX('Stock Model'!$C$9:$T$53,MATCH('Installed UEC'!$B28,year,0),MATCH(('Installed UEC'!$B28-'Installed UEC'!W$4+1),Age,0)))</f>
        <v>159030.88598485402</v>
      </c>
      <c r="X28" s="156">
        <f ca="1">IF(ISNA(INDEX('Stock Model'!$C$9:$T$53,MATCH('Installed UEC'!$B28,year,0),MATCH(('Installed UEC'!$B28-'Installed UEC'!X$4+1),Age,0))),0,INDEX('Stock Model'!$C$9:$T$53,MATCH('Installed UEC'!$B28,year,0),MATCH(('Installed UEC'!$B28-'Installed UEC'!X$4+1),Age,0)))</f>
        <v>148929.35007856903</v>
      </c>
      <c r="Y28" s="156">
        <f ca="1">IF(ISNA(INDEX('Stock Model'!$C$9:$T$53,MATCH('Installed UEC'!$B28,year,0),MATCH(('Installed UEC'!$B28-'Installed UEC'!Y$4+1),Age,0))),0,INDEX('Stock Model'!$C$9:$T$53,MATCH('Installed UEC'!$B28,year,0),MATCH(('Installed UEC'!$B28-'Installed UEC'!Y$4+1),Age,0)))</f>
        <v>150531.33103176759</v>
      </c>
      <c r="Z28" s="156">
        <f ca="1">IF(ISNA(INDEX('Stock Model'!$C$9:$T$53,MATCH('Installed UEC'!$B28,year,0),MATCH(('Installed UEC'!$B28-'Installed UEC'!Z$4+1),Age,0))),0,INDEX('Stock Model'!$C$9:$T$53,MATCH('Installed UEC'!$B28,year,0),MATCH(('Installed UEC'!$B28-'Installed UEC'!Z$4+1),Age,0)))</f>
        <v>152572.86252847419</v>
      </c>
      <c r="AA28" s="156">
        <f>IF(ISNA(INDEX('Stock Model'!$C$9:$T$53,MATCH('Installed UEC'!$B28,year,0),MATCH(('Installed UEC'!$B28-'Installed UEC'!AA$4+1),Age,0))),0,INDEX('Stock Model'!$C$9:$T$53,MATCH('Installed UEC'!$B28,year,0),MATCH(('Installed UEC'!$B28-'Installed UEC'!AA$4+1),Age,0)))</f>
        <v>0</v>
      </c>
      <c r="AB28" s="156">
        <f>IF(ISNA(INDEX('Stock Model'!$C$9:$T$53,MATCH('Installed UEC'!$B28,year,0),MATCH(('Installed UEC'!$B28-'Installed UEC'!AB$4+1),Age,0))),0,INDEX('Stock Model'!$C$9:$T$53,MATCH('Installed UEC'!$B28,year,0),MATCH(('Installed UEC'!$B28-'Installed UEC'!AB$4+1),Age,0)))</f>
        <v>0</v>
      </c>
      <c r="AC28" s="156">
        <f>IF(ISNA(INDEX('Stock Model'!$C$9:$T$53,MATCH('Installed UEC'!$B28,year,0),MATCH(('Installed UEC'!$B28-'Installed UEC'!AC$4+1),Age,0))),0,INDEX('Stock Model'!$C$9:$T$53,MATCH('Installed UEC'!$B28,year,0),MATCH(('Installed UEC'!$B28-'Installed UEC'!AC$4+1),Age,0)))</f>
        <v>0</v>
      </c>
      <c r="AD28" s="156">
        <f>IF(ISNA(INDEX('Stock Model'!$C$9:$T$53,MATCH('Installed UEC'!$B28,year,0),MATCH(('Installed UEC'!$B28-'Installed UEC'!AD$4+1),Age,0))),0,INDEX('Stock Model'!$C$9:$T$53,MATCH('Installed UEC'!$B28,year,0),MATCH(('Installed UEC'!$B28-'Installed UEC'!AD$4+1),Age,0)))</f>
        <v>0</v>
      </c>
      <c r="AE28" s="156">
        <f>IF(ISNA(INDEX('Stock Model'!$C$9:$T$53,MATCH('Installed UEC'!$B28,year,0),MATCH(('Installed UEC'!$B28-'Installed UEC'!AE$4+1),Age,0))),0,INDEX('Stock Model'!$C$9:$T$53,MATCH('Installed UEC'!$B28,year,0),MATCH(('Installed UEC'!$B28-'Installed UEC'!AE$4+1),Age,0)))</f>
        <v>0</v>
      </c>
      <c r="AF28" s="156">
        <f>IF(ISNA(INDEX('Stock Model'!$C$9:$T$53,MATCH('Installed UEC'!$B28,year,0),MATCH(('Installed UEC'!$B28-'Installed UEC'!AF$4+1),Age,0))),0,INDEX('Stock Model'!$C$9:$T$53,MATCH('Installed UEC'!$B28,year,0),MATCH(('Installed UEC'!$B28-'Installed UEC'!AF$4+1),Age,0)))</f>
        <v>0</v>
      </c>
      <c r="AG28" s="156">
        <f>IF(ISNA(INDEX('Stock Model'!$C$9:$T$53,MATCH('Installed UEC'!$B28,year,0),MATCH(('Installed UEC'!$B28-'Installed UEC'!AG$4+1),Age,0))),0,INDEX('Stock Model'!$C$9:$T$53,MATCH('Installed UEC'!$B28,year,0),MATCH(('Installed UEC'!$B28-'Installed UEC'!AG$4+1),Age,0)))</f>
        <v>0</v>
      </c>
      <c r="AH28" s="156">
        <f>IF(ISNA(INDEX('Stock Model'!$C$9:$T$53,MATCH('Installed UEC'!$B28,year,0),MATCH(('Installed UEC'!$B28-'Installed UEC'!AH$4+1),Age,0))),0,INDEX('Stock Model'!$C$9:$T$53,MATCH('Installed UEC'!$B28,year,0),MATCH(('Installed UEC'!$B28-'Installed UEC'!AH$4+1),Age,0)))</f>
        <v>0</v>
      </c>
      <c r="AI28" s="156">
        <f>IF(ISNA(INDEX('Stock Model'!$C$9:$T$53,MATCH('Installed UEC'!$B28,year,0),MATCH(('Installed UEC'!$B28-'Installed UEC'!AI$4+1),Age,0))),0,INDEX('Stock Model'!$C$9:$T$53,MATCH('Installed UEC'!$B28,year,0),MATCH(('Installed UEC'!$B28-'Installed UEC'!AI$4+1),Age,0)))</f>
        <v>0</v>
      </c>
      <c r="AJ28" s="156">
        <f>IF(ISNA(INDEX('Stock Model'!$C$9:$T$53,MATCH('Installed UEC'!$B28,year,0),MATCH(('Installed UEC'!$B28-'Installed UEC'!AJ$4+1),Age,0))),0,INDEX('Stock Model'!$C$9:$T$53,MATCH('Installed UEC'!$B28,year,0),MATCH(('Installed UEC'!$B28-'Installed UEC'!AJ$4+1),Age,0)))</f>
        <v>0</v>
      </c>
      <c r="AK28" s="156">
        <f>IF(ISNA(INDEX('Stock Model'!$C$9:$T$53,MATCH('Installed UEC'!$B28,year,0),MATCH(('Installed UEC'!$B28-'Installed UEC'!AK$4+1),Age,0))),0,INDEX('Stock Model'!$C$9:$T$53,MATCH('Installed UEC'!$B28,year,0),MATCH(('Installed UEC'!$B28-'Installed UEC'!AK$4+1),Age,0)))</f>
        <v>0</v>
      </c>
      <c r="AL28" s="156">
        <f>IF(ISNA(INDEX('Stock Model'!$C$9:$T$53,MATCH('Installed UEC'!$B28,year,0),MATCH(('Installed UEC'!$B28-'Installed UEC'!AL$4+1),Age,0))),0,INDEX('Stock Model'!$C$9:$T$53,MATCH('Installed UEC'!$B28,year,0),MATCH(('Installed UEC'!$B28-'Installed UEC'!AL$4+1),Age,0)))</f>
        <v>0</v>
      </c>
      <c r="AM28" s="156">
        <f>IF(ISNA(INDEX('Stock Model'!$C$9:$T$53,MATCH('Installed UEC'!$B28,year,0),MATCH(('Installed UEC'!$B28-'Installed UEC'!AM$4+1),Age,0))),0,INDEX('Stock Model'!$C$9:$T$53,MATCH('Installed UEC'!$B28,year,0),MATCH(('Installed UEC'!$B28-'Installed UEC'!AM$4+1),Age,0)))</f>
        <v>0</v>
      </c>
      <c r="AN28" s="156">
        <f>IF(ISNA(INDEX('Stock Model'!$C$9:$T$53,MATCH('Installed UEC'!$B28,year,0),MATCH(('Installed UEC'!$B28-'Installed UEC'!AN$4+1),Age,0))),0,INDEX('Stock Model'!$C$9:$T$53,MATCH('Installed UEC'!$B28,year,0),MATCH(('Installed UEC'!$B28-'Installed UEC'!AN$4+1),Age,0)))</f>
        <v>0</v>
      </c>
      <c r="AO28" s="156">
        <f>IF(ISNA(INDEX('Stock Model'!$C$9:$T$53,MATCH('Installed UEC'!$B28,year,0),MATCH(('Installed UEC'!$B28-'Installed UEC'!AO$4+1),Age,0))),0,INDEX('Stock Model'!$C$9:$T$53,MATCH('Installed UEC'!$B28,year,0),MATCH(('Installed UEC'!$B28-'Installed UEC'!AO$4+1),Age,0)))</f>
        <v>0</v>
      </c>
      <c r="AP28" s="156">
        <f>IF(ISNA(INDEX('Stock Model'!$C$9:$T$53,MATCH('Installed UEC'!$B28,year,0),MATCH(('Installed UEC'!$B28-'Installed UEC'!AP$4+1),Age,0))),0,INDEX('Stock Model'!$C$9:$T$53,MATCH('Installed UEC'!$B28,year,0),MATCH(('Installed UEC'!$B28-'Installed UEC'!AP$4+1),Age,0)))</f>
        <v>0</v>
      </c>
      <c r="AQ28" s="156">
        <f>IF(ISNA(INDEX('Stock Model'!$C$9:$T$53,MATCH('Installed UEC'!$B28,year,0),MATCH(('Installed UEC'!$B28-'Installed UEC'!AQ$4+1),Age,0))),0,INDEX('Stock Model'!$C$9:$T$53,MATCH('Installed UEC'!$B28,year,0),MATCH(('Installed UEC'!$B28-'Installed UEC'!AQ$4+1),Age,0)))</f>
        <v>0</v>
      </c>
      <c r="AR28" s="156">
        <f>IF(ISNA(INDEX('Stock Model'!$C$9:$T$53,MATCH('Installed UEC'!$B28,year,0),MATCH(('Installed UEC'!$B28-'Installed UEC'!AR$4+1),Age,0))),0,INDEX('Stock Model'!$C$9:$T$53,MATCH('Installed UEC'!$B28,year,0),MATCH(('Installed UEC'!$B28-'Installed UEC'!AR$4+1),Age,0)))</f>
        <v>0</v>
      </c>
      <c r="AS28" s="156">
        <f>IF(ISNA(INDEX('Stock Model'!$C$9:$T$53,MATCH('Installed UEC'!$B28,year,0),MATCH(('Installed UEC'!$B28-'Installed UEC'!AS$4+1),Age,0))),0,INDEX('Stock Model'!$C$9:$T$53,MATCH('Installed UEC'!$B28,year,0),MATCH(('Installed UEC'!$B28-'Installed UEC'!AS$4+1),Age,0)))</f>
        <v>0</v>
      </c>
      <c r="AT28" s="156">
        <f>IF(ISNA(INDEX('Stock Model'!$C$9:$T$53,MATCH('Installed UEC'!$B28,year,0),MATCH(('Installed UEC'!$B28-'Installed UEC'!AT$4+1),Age,0))),0,INDEX('Stock Model'!$C$9:$T$53,MATCH('Installed UEC'!$B28,year,0),MATCH(('Installed UEC'!$B28-'Installed UEC'!AT$4+1),Age,0)))</f>
        <v>0</v>
      </c>
      <c r="AU28" s="156">
        <f>IF(ISNA(INDEX('Stock Model'!$C$9:$T$53,MATCH('Installed UEC'!$B28,year,0),MATCH(('Installed UEC'!$B28-'Installed UEC'!AU$4+1),Age,0))),0,INDEX('Stock Model'!$C$9:$T$53,MATCH('Installed UEC'!$B28,year,0),MATCH(('Installed UEC'!$B28-'Installed UEC'!AU$4+1),Age,0)))</f>
        <v>0</v>
      </c>
      <c r="AV28" s="51">
        <f t="shared" ca="1" si="2"/>
        <v>1879852.7680487367</v>
      </c>
      <c r="AW28" s="51" t="str">
        <f ca="1">IF(AV28=SUM('Stock Model'!C32:T32),"OK","Error")</f>
        <v>OK</v>
      </c>
    </row>
    <row r="29" spans="1:49">
      <c r="A29" s="254"/>
      <c r="B29" s="51">
        <f>'Stock Model'!B33</f>
        <v>2014</v>
      </c>
      <c r="C29" s="156">
        <f>IF(ISNA(INDEX('Stock Model'!$C$9:$T$53,MATCH('Installed UEC'!$B29,year,0),MATCH(('Installed UEC'!$B29-'Installed UEC'!C$4+1),Age,0))),0,INDEX('Stock Model'!$C$9:$T$53,MATCH('Installed UEC'!$B29,year,0),MATCH(('Installed UEC'!$B29-'Installed UEC'!C$4+1),Age,0)))</f>
        <v>0</v>
      </c>
      <c r="D29" s="156">
        <f>IF(ISNA(INDEX('Stock Model'!$C$9:$T$53,MATCH('Installed UEC'!$B29,year,0),MATCH(('Installed UEC'!$B29-'Installed UEC'!D$4+1),Age,0))),0,INDEX('Stock Model'!$C$9:$T$53,MATCH('Installed UEC'!$B29,year,0),MATCH(('Installed UEC'!$B29-'Installed UEC'!D$4+1),Age,0)))</f>
        <v>0</v>
      </c>
      <c r="E29" s="156">
        <f>IF(ISNA(INDEX('Stock Model'!$C$9:$T$53,MATCH('Installed UEC'!$B29,year,0),MATCH(('Installed UEC'!$B29-'Installed UEC'!E$4+1),Age,0))),0,INDEX('Stock Model'!$C$9:$T$53,MATCH('Installed UEC'!$B29,year,0),MATCH(('Installed UEC'!$B29-'Installed UEC'!E$4+1),Age,0)))</f>
        <v>0</v>
      </c>
      <c r="F29" s="156">
        <f>IF(ISNA(INDEX('Stock Model'!$C$9:$T$53,MATCH('Installed UEC'!$B29,year,0),MATCH(('Installed UEC'!$B29-'Installed UEC'!F$4+1),Age,0))),0,INDEX('Stock Model'!$C$9:$T$53,MATCH('Installed UEC'!$B29,year,0),MATCH(('Installed UEC'!$B29-'Installed UEC'!F$4+1),Age,0)))</f>
        <v>0</v>
      </c>
      <c r="G29" s="156">
        <f>IF(ISNA(INDEX('Stock Model'!$C$9:$T$53,MATCH('Installed UEC'!$B29,year,0),MATCH(('Installed UEC'!$B29-'Installed UEC'!G$4+1),Age,0))),0,INDEX('Stock Model'!$C$9:$T$53,MATCH('Installed UEC'!$B29,year,0),MATCH(('Installed UEC'!$B29-'Installed UEC'!G$4+1),Age,0)))</f>
        <v>0</v>
      </c>
      <c r="H29" s="156">
        <f>IF(ISNA(INDEX('Stock Model'!$C$9:$T$53,MATCH('Installed UEC'!$B29,year,0),MATCH(('Installed UEC'!$B29-'Installed UEC'!H$4+1),Age,0))),0,INDEX('Stock Model'!$C$9:$T$53,MATCH('Installed UEC'!$B29,year,0),MATCH(('Installed UEC'!$B29-'Installed UEC'!H$4+1),Age,0)))</f>
        <v>0</v>
      </c>
      <c r="I29" s="156">
        <f>IF(ISNA(INDEX('Stock Model'!$C$9:$T$53,MATCH('Installed UEC'!$B29,year,0),MATCH(('Installed UEC'!$B29-'Installed UEC'!I$4+1),Age,0))),0,INDEX('Stock Model'!$C$9:$T$53,MATCH('Installed UEC'!$B29,year,0),MATCH(('Installed UEC'!$B29-'Installed UEC'!I$4+1),Age,0)))</f>
        <v>0</v>
      </c>
      <c r="J29" s="156">
        <f ca="1">IF(ISNA(INDEX('Stock Model'!$C$9:$T$53,MATCH('Installed UEC'!$B29,year,0),MATCH(('Installed UEC'!$B29-'Installed UEC'!J$4+1),Age,0))),0,INDEX('Stock Model'!$C$9:$T$53,MATCH('Installed UEC'!$B29,year,0),MATCH(('Installed UEC'!$B29-'Installed UEC'!J$4+1),Age,0)))</f>
        <v>0</v>
      </c>
      <c r="K29" s="156">
        <f ca="1">IF(ISNA(INDEX('Stock Model'!$C$9:$T$53,MATCH('Installed UEC'!$B29,year,0),MATCH(('Installed UEC'!$B29-'Installed UEC'!K$4+1),Age,0))),0,INDEX('Stock Model'!$C$9:$T$53,MATCH('Installed UEC'!$B29,year,0),MATCH(('Installed UEC'!$B29-'Installed UEC'!K$4+1),Age,0)))</f>
        <v>0</v>
      </c>
      <c r="L29" s="156">
        <f ca="1">IF(ISNA(INDEX('Stock Model'!$C$9:$T$53,MATCH('Installed UEC'!$B29,year,0),MATCH(('Installed UEC'!$B29-'Installed UEC'!L$4+1),Age,0))),0,INDEX('Stock Model'!$C$9:$T$53,MATCH('Installed UEC'!$B29,year,0),MATCH(('Installed UEC'!$B29-'Installed UEC'!L$4+1),Age,0)))</f>
        <v>0</v>
      </c>
      <c r="M29" s="156">
        <f ca="1">IF(ISNA(INDEX('Stock Model'!$C$9:$T$53,MATCH('Installed UEC'!$B29,year,0),MATCH(('Installed UEC'!$B29-'Installed UEC'!M$4+1),Age,0))),0,INDEX('Stock Model'!$C$9:$T$53,MATCH('Installed UEC'!$B29,year,0),MATCH(('Installed UEC'!$B29-'Installed UEC'!M$4+1),Age,0)))</f>
        <v>0</v>
      </c>
      <c r="N29" s="156">
        <f ca="1">IF(ISNA(INDEX('Stock Model'!$C$9:$T$53,MATCH('Installed UEC'!$B29,year,0),MATCH(('Installed UEC'!$B29-'Installed UEC'!N$4+1),Age,0))),0,INDEX('Stock Model'!$C$9:$T$53,MATCH('Installed UEC'!$B29,year,0),MATCH(('Installed UEC'!$B29-'Installed UEC'!N$4+1),Age,0)))</f>
        <v>0</v>
      </c>
      <c r="O29" s="156">
        <f ca="1">IF(ISNA(INDEX('Stock Model'!$C$9:$T$53,MATCH('Installed UEC'!$B29,year,0),MATCH(('Installed UEC'!$B29-'Installed UEC'!O$4+1),Age,0))),0,INDEX('Stock Model'!$C$9:$T$53,MATCH('Installed UEC'!$B29,year,0),MATCH(('Installed UEC'!$B29-'Installed UEC'!O$4+1),Age,0)))</f>
        <v>134930.63920811878</v>
      </c>
      <c r="P29" s="156">
        <f ca="1">IF(ISNA(INDEX('Stock Model'!$C$9:$T$53,MATCH('Installed UEC'!$B29,year,0),MATCH(('Installed UEC'!$B29-'Installed UEC'!P$4+1),Age,0))),0,INDEX('Stock Model'!$C$9:$T$53,MATCH('Installed UEC'!$B29,year,0),MATCH(('Installed UEC'!$B29-'Installed UEC'!P$4+1),Age,0)))</f>
        <v>128096.58439592818</v>
      </c>
      <c r="Q29" s="156">
        <f ca="1">IF(ISNA(INDEX('Stock Model'!$C$9:$T$53,MATCH('Installed UEC'!$B29,year,0),MATCH(('Installed UEC'!$B29-'Installed UEC'!Q$4+1),Age,0))),0,INDEX('Stock Model'!$C$9:$T$53,MATCH('Installed UEC'!$B29,year,0),MATCH(('Installed UEC'!$B29-'Installed UEC'!Q$4+1),Age,0)))</f>
        <v>129799.17070737295</v>
      </c>
      <c r="R29" s="156">
        <f ca="1">IF(ISNA(INDEX('Stock Model'!$C$9:$T$53,MATCH('Installed UEC'!$B29,year,0),MATCH(('Installed UEC'!$B29-'Installed UEC'!R$4+1),Age,0))),0,INDEX('Stock Model'!$C$9:$T$53,MATCH('Installed UEC'!$B29,year,0),MATCH(('Installed UEC'!$B29-'Installed UEC'!R$4+1),Age,0)))</f>
        <v>129244.37524087676</v>
      </c>
      <c r="S29" s="156">
        <f ca="1">IF(ISNA(INDEX('Stock Model'!$C$9:$T$53,MATCH('Installed UEC'!$B29,year,0),MATCH(('Installed UEC'!$B29-'Installed UEC'!S$4+1),Age,0))),0,INDEX('Stock Model'!$C$9:$T$53,MATCH('Installed UEC'!$B29,year,0),MATCH(('Installed UEC'!$B29-'Installed UEC'!S$4+1),Age,0)))</f>
        <v>131506.25878995922</v>
      </c>
      <c r="T29" s="156">
        <f ca="1">IF(ISNA(INDEX('Stock Model'!$C$9:$T$53,MATCH('Installed UEC'!$B29,year,0),MATCH(('Installed UEC'!$B29-'Installed UEC'!T$4+1),Age,0))),0,INDEX('Stock Model'!$C$9:$T$53,MATCH('Installed UEC'!$B29,year,0),MATCH(('Installed UEC'!$B29-'Installed UEC'!T$4+1),Age,0)))</f>
        <v>163492.1183463468</v>
      </c>
      <c r="U29" s="156">
        <f ca="1">IF(ISNA(INDEX('Stock Model'!$C$9:$T$53,MATCH('Installed UEC'!$B29,year,0),MATCH(('Installed UEC'!$B29-'Installed UEC'!U$4+1),Age,0))),0,INDEX('Stock Model'!$C$9:$T$53,MATCH('Installed UEC'!$B29,year,0),MATCH(('Installed UEC'!$B29-'Installed UEC'!U$4+1),Age,0)))</f>
        <v>160851.90558904954</v>
      </c>
      <c r="V29" s="156">
        <f ca="1">IF(ISNA(INDEX('Stock Model'!$C$9:$T$53,MATCH('Installed UEC'!$B29,year,0),MATCH(('Installed UEC'!$B29-'Installed UEC'!V$4+1),Age,0))),0,INDEX('Stock Model'!$C$9:$T$53,MATCH('Installed UEC'!$B29,year,0),MATCH(('Installed UEC'!$B29-'Installed UEC'!V$4+1),Age,0)))</f>
        <v>160151.88047896852</v>
      </c>
      <c r="W29" s="156">
        <f ca="1">IF(ISNA(INDEX('Stock Model'!$C$9:$T$53,MATCH('Installed UEC'!$B29,year,0),MATCH(('Installed UEC'!$B29-'Installed UEC'!W$4+1),Age,0))),0,INDEX('Stock Model'!$C$9:$T$53,MATCH('Installed UEC'!$B29,year,0),MATCH(('Installed UEC'!$B29-'Installed UEC'!W$4+1),Age,0)))</f>
        <v>159030.88598485402</v>
      </c>
      <c r="X29" s="156">
        <f ca="1">IF(ISNA(INDEX('Stock Model'!$C$9:$T$53,MATCH('Installed UEC'!$B29,year,0),MATCH(('Installed UEC'!$B29-'Installed UEC'!X$4+1),Age,0))),0,INDEX('Stock Model'!$C$9:$T$53,MATCH('Installed UEC'!$B29,year,0),MATCH(('Installed UEC'!$B29-'Installed UEC'!X$4+1),Age,0)))</f>
        <v>148929.35007856903</v>
      </c>
      <c r="Y29" s="156">
        <f ca="1">IF(ISNA(INDEX('Stock Model'!$C$9:$T$53,MATCH('Installed UEC'!$B29,year,0),MATCH(('Installed UEC'!$B29-'Installed UEC'!Y$4+1),Age,0))),0,INDEX('Stock Model'!$C$9:$T$53,MATCH('Installed UEC'!$B29,year,0),MATCH(('Installed UEC'!$B29-'Installed UEC'!Y$4+1),Age,0)))</f>
        <v>150531.33103176759</v>
      </c>
      <c r="Z29" s="156">
        <f ca="1">IF(ISNA(INDEX('Stock Model'!$C$9:$T$53,MATCH('Installed UEC'!$B29,year,0),MATCH(('Installed UEC'!$B29-'Installed UEC'!Z$4+1),Age,0))),0,INDEX('Stock Model'!$C$9:$T$53,MATCH('Installed UEC'!$B29,year,0),MATCH(('Installed UEC'!$B29-'Installed UEC'!Z$4+1),Age,0)))</f>
        <v>152572.86252847419</v>
      </c>
      <c r="AA29" s="156">
        <f ca="1">IF(ISNA(INDEX('Stock Model'!$C$9:$T$53,MATCH('Installed UEC'!$B29,year,0),MATCH(('Installed UEC'!$B29-'Installed UEC'!AA$4+1),Age,0))),0,INDEX('Stock Model'!$C$9:$T$53,MATCH('Installed UEC'!$B29,year,0),MATCH(('Installed UEC'!$B29-'Installed UEC'!AA$4+1),Age,0)))</f>
        <v>152622.97018583168</v>
      </c>
      <c r="AB29" s="156">
        <f>IF(ISNA(INDEX('Stock Model'!$C$9:$T$53,MATCH('Installed UEC'!$B29,year,0),MATCH(('Installed UEC'!$B29-'Installed UEC'!AB$4+1),Age,0))),0,INDEX('Stock Model'!$C$9:$T$53,MATCH('Installed UEC'!$B29,year,0),MATCH(('Installed UEC'!$B29-'Installed UEC'!AB$4+1),Age,0)))</f>
        <v>0</v>
      </c>
      <c r="AC29" s="156">
        <f>IF(ISNA(INDEX('Stock Model'!$C$9:$T$53,MATCH('Installed UEC'!$B29,year,0),MATCH(('Installed UEC'!$B29-'Installed UEC'!AC$4+1),Age,0))),0,INDEX('Stock Model'!$C$9:$T$53,MATCH('Installed UEC'!$B29,year,0),MATCH(('Installed UEC'!$B29-'Installed UEC'!AC$4+1),Age,0)))</f>
        <v>0</v>
      </c>
      <c r="AD29" s="156">
        <f>IF(ISNA(INDEX('Stock Model'!$C$9:$T$53,MATCH('Installed UEC'!$B29,year,0),MATCH(('Installed UEC'!$B29-'Installed UEC'!AD$4+1),Age,0))),0,INDEX('Stock Model'!$C$9:$T$53,MATCH('Installed UEC'!$B29,year,0),MATCH(('Installed UEC'!$B29-'Installed UEC'!AD$4+1),Age,0)))</f>
        <v>0</v>
      </c>
      <c r="AE29" s="156">
        <f>IF(ISNA(INDEX('Stock Model'!$C$9:$T$53,MATCH('Installed UEC'!$B29,year,0),MATCH(('Installed UEC'!$B29-'Installed UEC'!AE$4+1),Age,0))),0,INDEX('Stock Model'!$C$9:$T$53,MATCH('Installed UEC'!$B29,year,0),MATCH(('Installed UEC'!$B29-'Installed UEC'!AE$4+1),Age,0)))</f>
        <v>0</v>
      </c>
      <c r="AF29" s="156">
        <f>IF(ISNA(INDEX('Stock Model'!$C$9:$T$53,MATCH('Installed UEC'!$B29,year,0),MATCH(('Installed UEC'!$B29-'Installed UEC'!AF$4+1),Age,0))),0,INDEX('Stock Model'!$C$9:$T$53,MATCH('Installed UEC'!$B29,year,0),MATCH(('Installed UEC'!$B29-'Installed UEC'!AF$4+1),Age,0)))</f>
        <v>0</v>
      </c>
      <c r="AG29" s="156">
        <f>IF(ISNA(INDEX('Stock Model'!$C$9:$T$53,MATCH('Installed UEC'!$B29,year,0),MATCH(('Installed UEC'!$B29-'Installed UEC'!AG$4+1),Age,0))),0,INDEX('Stock Model'!$C$9:$T$53,MATCH('Installed UEC'!$B29,year,0),MATCH(('Installed UEC'!$B29-'Installed UEC'!AG$4+1),Age,0)))</f>
        <v>0</v>
      </c>
      <c r="AH29" s="156">
        <f>IF(ISNA(INDEX('Stock Model'!$C$9:$T$53,MATCH('Installed UEC'!$B29,year,0),MATCH(('Installed UEC'!$B29-'Installed UEC'!AH$4+1),Age,0))),0,INDEX('Stock Model'!$C$9:$T$53,MATCH('Installed UEC'!$B29,year,0),MATCH(('Installed UEC'!$B29-'Installed UEC'!AH$4+1),Age,0)))</f>
        <v>0</v>
      </c>
      <c r="AI29" s="156">
        <f>IF(ISNA(INDEX('Stock Model'!$C$9:$T$53,MATCH('Installed UEC'!$B29,year,0),MATCH(('Installed UEC'!$B29-'Installed UEC'!AI$4+1),Age,0))),0,INDEX('Stock Model'!$C$9:$T$53,MATCH('Installed UEC'!$B29,year,0),MATCH(('Installed UEC'!$B29-'Installed UEC'!AI$4+1),Age,0)))</f>
        <v>0</v>
      </c>
      <c r="AJ29" s="156">
        <f>IF(ISNA(INDEX('Stock Model'!$C$9:$T$53,MATCH('Installed UEC'!$B29,year,0),MATCH(('Installed UEC'!$B29-'Installed UEC'!AJ$4+1),Age,0))),0,INDEX('Stock Model'!$C$9:$T$53,MATCH('Installed UEC'!$B29,year,0),MATCH(('Installed UEC'!$B29-'Installed UEC'!AJ$4+1),Age,0)))</f>
        <v>0</v>
      </c>
      <c r="AK29" s="156">
        <f>IF(ISNA(INDEX('Stock Model'!$C$9:$T$53,MATCH('Installed UEC'!$B29,year,0),MATCH(('Installed UEC'!$B29-'Installed UEC'!AK$4+1),Age,0))),0,INDEX('Stock Model'!$C$9:$T$53,MATCH('Installed UEC'!$B29,year,0),MATCH(('Installed UEC'!$B29-'Installed UEC'!AK$4+1),Age,0)))</f>
        <v>0</v>
      </c>
      <c r="AL29" s="156">
        <f>IF(ISNA(INDEX('Stock Model'!$C$9:$T$53,MATCH('Installed UEC'!$B29,year,0),MATCH(('Installed UEC'!$B29-'Installed UEC'!AL$4+1),Age,0))),0,INDEX('Stock Model'!$C$9:$T$53,MATCH('Installed UEC'!$B29,year,0),MATCH(('Installed UEC'!$B29-'Installed UEC'!AL$4+1),Age,0)))</f>
        <v>0</v>
      </c>
      <c r="AM29" s="156">
        <f>IF(ISNA(INDEX('Stock Model'!$C$9:$T$53,MATCH('Installed UEC'!$B29,year,0),MATCH(('Installed UEC'!$B29-'Installed UEC'!AM$4+1),Age,0))),0,INDEX('Stock Model'!$C$9:$T$53,MATCH('Installed UEC'!$B29,year,0),MATCH(('Installed UEC'!$B29-'Installed UEC'!AM$4+1),Age,0)))</f>
        <v>0</v>
      </c>
      <c r="AN29" s="156">
        <f>IF(ISNA(INDEX('Stock Model'!$C$9:$T$53,MATCH('Installed UEC'!$B29,year,0),MATCH(('Installed UEC'!$B29-'Installed UEC'!AN$4+1),Age,0))),0,INDEX('Stock Model'!$C$9:$T$53,MATCH('Installed UEC'!$B29,year,0),MATCH(('Installed UEC'!$B29-'Installed UEC'!AN$4+1),Age,0)))</f>
        <v>0</v>
      </c>
      <c r="AO29" s="156">
        <f>IF(ISNA(INDEX('Stock Model'!$C$9:$T$53,MATCH('Installed UEC'!$B29,year,0),MATCH(('Installed UEC'!$B29-'Installed UEC'!AO$4+1),Age,0))),0,INDEX('Stock Model'!$C$9:$T$53,MATCH('Installed UEC'!$B29,year,0),MATCH(('Installed UEC'!$B29-'Installed UEC'!AO$4+1),Age,0)))</f>
        <v>0</v>
      </c>
      <c r="AP29" s="156">
        <f>IF(ISNA(INDEX('Stock Model'!$C$9:$T$53,MATCH('Installed UEC'!$B29,year,0),MATCH(('Installed UEC'!$B29-'Installed UEC'!AP$4+1),Age,0))),0,INDEX('Stock Model'!$C$9:$T$53,MATCH('Installed UEC'!$B29,year,0),MATCH(('Installed UEC'!$B29-'Installed UEC'!AP$4+1),Age,0)))</f>
        <v>0</v>
      </c>
      <c r="AQ29" s="156">
        <f>IF(ISNA(INDEX('Stock Model'!$C$9:$T$53,MATCH('Installed UEC'!$B29,year,0),MATCH(('Installed UEC'!$B29-'Installed UEC'!AQ$4+1),Age,0))),0,INDEX('Stock Model'!$C$9:$T$53,MATCH('Installed UEC'!$B29,year,0),MATCH(('Installed UEC'!$B29-'Installed UEC'!AQ$4+1),Age,0)))</f>
        <v>0</v>
      </c>
      <c r="AR29" s="156">
        <f>IF(ISNA(INDEX('Stock Model'!$C$9:$T$53,MATCH('Installed UEC'!$B29,year,0),MATCH(('Installed UEC'!$B29-'Installed UEC'!AR$4+1),Age,0))),0,INDEX('Stock Model'!$C$9:$T$53,MATCH('Installed UEC'!$B29,year,0),MATCH(('Installed UEC'!$B29-'Installed UEC'!AR$4+1),Age,0)))</f>
        <v>0</v>
      </c>
      <c r="AS29" s="156">
        <f>IF(ISNA(INDEX('Stock Model'!$C$9:$T$53,MATCH('Installed UEC'!$B29,year,0),MATCH(('Installed UEC'!$B29-'Installed UEC'!AS$4+1),Age,0))),0,INDEX('Stock Model'!$C$9:$T$53,MATCH('Installed UEC'!$B29,year,0),MATCH(('Installed UEC'!$B29-'Installed UEC'!AS$4+1),Age,0)))</f>
        <v>0</v>
      </c>
      <c r="AT29" s="156">
        <f>IF(ISNA(INDEX('Stock Model'!$C$9:$T$53,MATCH('Installed UEC'!$B29,year,0),MATCH(('Installed UEC'!$B29-'Installed UEC'!AT$4+1),Age,0))),0,INDEX('Stock Model'!$C$9:$T$53,MATCH('Installed UEC'!$B29,year,0),MATCH(('Installed UEC'!$B29-'Installed UEC'!AT$4+1),Age,0)))</f>
        <v>0</v>
      </c>
      <c r="AU29" s="156">
        <f>IF(ISNA(INDEX('Stock Model'!$C$9:$T$53,MATCH('Installed UEC'!$B29,year,0),MATCH(('Installed UEC'!$B29-'Installed UEC'!AU$4+1),Age,0))),0,INDEX('Stock Model'!$C$9:$T$53,MATCH('Installed UEC'!$B29,year,0),MATCH(('Installed UEC'!$B29-'Installed UEC'!AU$4+1),Age,0)))</f>
        <v>0</v>
      </c>
      <c r="AV29" s="51">
        <f t="shared" ca="1" si="2"/>
        <v>1901760.3325661174</v>
      </c>
      <c r="AW29" s="51" t="str">
        <f ca="1">IF(AV29=SUM('Stock Model'!C33:T33),"OK","Error")</f>
        <v>OK</v>
      </c>
    </row>
    <row r="30" spans="1:49">
      <c r="A30" s="254"/>
      <c r="B30" s="51">
        <f>'Stock Model'!B34</f>
        <v>2015</v>
      </c>
      <c r="C30" s="156">
        <f>IF(ISNA(INDEX('Stock Model'!$C$9:$T$53,MATCH('Installed UEC'!$B30,year,0),MATCH(('Installed UEC'!$B30-'Installed UEC'!C$4+1),Age,0))),0,INDEX('Stock Model'!$C$9:$T$53,MATCH('Installed UEC'!$B30,year,0),MATCH(('Installed UEC'!$B30-'Installed UEC'!C$4+1),Age,0)))</f>
        <v>0</v>
      </c>
      <c r="D30" s="156">
        <f>IF(ISNA(INDEX('Stock Model'!$C$9:$T$53,MATCH('Installed UEC'!$B30,year,0),MATCH(('Installed UEC'!$B30-'Installed UEC'!D$4+1),Age,0))),0,INDEX('Stock Model'!$C$9:$T$53,MATCH('Installed UEC'!$B30,year,0),MATCH(('Installed UEC'!$B30-'Installed UEC'!D$4+1),Age,0)))</f>
        <v>0</v>
      </c>
      <c r="E30" s="156">
        <f>IF(ISNA(INDEX('Stock Model'!$C$9:$T$53,MATCH('Installed UEC'!$B30,year,0),MATCH(('Installed UEC'!$B30-'Installed UEC'!E$4+1),Age,0))),0,INDEX('Stock Model'!$C$9:$T$53,MATCH('Installed UEC'!$B30,year,0),MATCH(('Installed UEC'!$B30-'Installed UEC'!E$4+1),Age,0)))</f>
        <v>0</v>
      </c>
      <c r="F30" s="156">
        <f>IF(ISNA(INDEX('Stock Model'!$C$9:$T$53,MATCH('Installed UEC'!$B30,year,0),MATCH(('Installed UEC'!$B30-'Installed UEC'!F$4+1),Age,0))),0,INDEX('Stock Model'!$C$9:$T$53,MATCH('Installed UEC'!$B30,year,0),MATCH(('Installed UEC'!$B30-'Installed UEC'!F$4+1),Age,0)))</f>
        <v>0</v>
      </c>
      <c r="G30" s="156">
        <f>IF(ISNA(INDEX('Stock Model'!$C$9:$T$53,MATCH('Installed UEC'!$B30,year,0),MATCH(('Installed UEC'!$B30-'Installed UEC'!G$4+1),Age,0))),0,INDEX('Stock Model'!$C$9:$T$53,MATCH('Installed UEC'!$B30,year,0),MATCH(('Installed UEC'!$B30-'Installed UEC'!G$4+1),Age,0)))</f>
        <v>0</v>
      </c>
      <c r="H30" s="156">
        <f>IF(ISNA(INDEX('Stock Model'!$C$9:$T$53,MATCH('Installed UEC'!$B30,year,0),MATCH(('Installed UEC'!$B30-'Installed UEC'!H$4+1),Age,0))),0,INDEX('Stock Model'!$C$9:$T$53,MATCH('Installed UEC'!$B30,year,0),MATCH(('Installed UEC'!$B30-'Installed UEC'!H$4+1),Age,0)))</f>
        <v>0</v>
      </c>
      <c r="I30" s="156">
        <f>IF(ISNA(INDEX('Stock Model'!$C$9:$T$53,MATCH('Installed UEC'!$B30,year,0),MATCH(('Installed UEC'!$B30-'Installed UEC'!I$4+1),Age,0))),0,INDEX('Stock Model'!$C$9:$T$53,MATCH('Installed UEC'!$B30,year,0),MATCH(('Installed UEC'!$B30-'Installed UEC'!I$4+1),Age,0)))</f>
        <v>0</v>
      </c>
      <c r="J30" s="156">
        <f>IF(ISNA(INDEX('Stock Model'!$C$9:$T$53,MATCH('Installed UEC'!$B30,year,0),MATCH(('Installed UEC'!$B30-'Installed UEC'!J$4+1),Age,0))),0,INDEX('Stock Model'!$C$9:$T$53,MATCH('Installed UEC'!$B30,year,0),MATCH(('Installed UEC'!$B30-'Installed UEC'!J$4+1),Age,0)))</f>
        <v>0</v>
      </c>
      <c r="K30" s="156">
        <f ca="1">IF(ISNA(INDEX('Stock Model'!$C$9:$T$53,MATCH('Installed UEC'!$B30,year,0),MATCH(('Installed UEC'!$B30-'Installed UEC'!K$4+1),Age,0))),0,INDEX('Stock Model'!$C$9:$T$53,MATCH('Installed UEC'!$B30,year,0),MATCH(('Installed UEC'!$B30-'Installed UEC'!K$4+1),Age,0)))</f>
        <v>0</v>
      </c>
      <c r="L30" s="156">
        <f ca="1">IF(ISNA(INDEX('Stock Model'!$C$9:$T$53,MATCH('Installed UEC'!$B30,year,0),MATCH(('Installed UEC'!$B30-'Installed UEC'!L$4+1),Age,0))),0,INDEX('Stock Model'!$C$9:$T$53,MATCH('Installed UEC'!$B30,year,0),MATCH(('Installed UEC'!$B30-'Installed UEC'!L$4+1),Age,0)))</f>
        <v>0</v>
      </c>
      <c r="M30" s="156">
        <f ca="1">IF(ISNA(INDEX('Stock Model'!$C$9:$T$53,MATCH('Installed UEC'!$B30,year,0),MATCH(('Installed UEC'!$B30-'Installed UEC'!M$4+1),Age,0))),0,INDEX('Stock Model'!$C$9:$T$53,MATCH('Installed UEC'!$B30,year,0),MATCH(('Installed UEC'!$B30-'Installed UEC'!M$4+1),Age,0)))</f>
        <v>0</v>
      </c>
      <c r="N30" s="156">
        <f ca="1">IF(ISNA(INDEX('Stock Model'!$C$9:$T$53,MATCH('Installed UEC'!$B30,year,0),MATCH(('Installed UEC'!$B30-'Installed UEC'!N$4+1),Age,0))),0,INDEX('Stock Model'!$C$9:$T$53,MATCH('Installed UEC'!$B30,year,0),MATCH(('Installed UEC'!$B30-'Installed UEC'!N$4+1),Age,0)))</f>
        <v>0</v>
      </c>
      <c r="O30" s="156">
        <f ca="1">IF(ISNA(INDEX('Stock Model'!$C$9:$T$53,MATCH('Installed UEC'!$B30,year,0),MATCH(('Installed UEC'!$B30-'Installed UEC'!O$4+1),Age,0))),0,INDEX('Stock Model'!$C$9:$T$53,MATCH('Installed UEC'!$B30,year,0),MATCH(('Installed UEC'!$B30-'Installed UEC'!O$4+1),Age,0)))</f>
        <v>0</v>
      </c>
      <c r="P30" s="156">
        <f ca="1">IF(ISNA(INDEX('Stock Model'!$C$9:$T$53,MATCH('Installed UEC'!$B30,year,0),MATCH(('Installed UEC'!$B30-'Installed UEC'!P$4+1),Age,0))),0,INDEX('Stock Model'!$C$9:$T$53,MATCH('Installed UEC'!$B30,year,0),MATCH(('Installed UEC'!$B30-'Installed UEC'!P$4+1),Age,0)))</f>
        <v>128096.58439592818</v>
      </c>
      <c r="Q30" s="156">
        <f ca="1">IF(ISNA(INDEX('Stock Model'!$C$9:$T$53,MATCH('Installed UEC'!$B30,year,0),MATCH(('Installed UEC'!$B30-'Installed UEC'!Q$4+1),Age,0))),0,INDEX('Stock Model'!$C$9:$T$53,MATCH('Installed UEC'!$B30,year,0),MATCH(('Installed UEC'!$B30-'Installed UEC'!Q$4+1),Age,0)))</f>
        <v>129799.17070737295</v>
      </c>
      <c r="R30" s="156">
        <f ca="1">IF(ISNA(INDEX('Stock Model'!$C$9:$T$53,MATCH('Installed UEC'!$B30,year,0),MATCH(('Installed UEC'!$B30-'Installed UEC'!R$4+1),Age,0))),0,INDEX('Stock Model'!$C$9:$T$53,MATCH('Installed UEC'!$B30,year,0),MATCH(('Installed UEC'!$B30-'Installed UEC'!R$4+1),Age,0)))</f>
        <v>129244.37524087676</v>
      </c>
      <c r="S30" s="156">
        <f ca="1">IF(ISNA(INDEX('Stock Model'!$C$9:$T$53,MATCH('Installed UEC'!$B30,year,0),MATCH(('Installed UEC'!$B30-'Installed UEC'!S$4+1),Age,0))),0,INDEX('Stock Model'!$C$9:$T$53,MATCH('Installed UEC'!$B30,year,0),MATCH(('Installed UEC'!$B30-'Installed UEC'!S$4+1),Age,0)))</f>
        <v>131506.25878995922</v>
      </c>
      <c r="T30" s="156">
        <f ca="1">IF(ISNA(INDEX('Stock Model'!$C$9:$T$53,MATCH('Installed UEC'!$B30,year,0),MATCH(('Installed UEC'!$B30-'Installed UEC'!T$4+1),Age,0))),0,INDEX('Stock Model'!$C$9:$T$53,MATCH('Installed UEC'!$B30,year,0),MATCH(('Installed UEC'!$B30-'Installed UEC'!T$4+1),Age,0)))</f>
        <v>163492.1183463468</v>
      </c>
      <c r="U30" s="156">
        <f ca="1">IF(ISNA(INDEX('Stock Model'!$C$9:$T$53,MATCH('Installed UEC'!$B30,year,0),MATCH(('Installed UEC'!$B30-'Installed UEC'!U$4+1),Age,0))),0,INDEX('Stock Model'!$C$9:$T$53,MATCH('Installed UEC'!$B30,year,0),MATCH(('Installed UEC'!$B30-'Installed UEC'!U$4+1),Age,0)))</f>
        <v>160851.90558904954</v>
      </c>
      <c r="V30" s="156">
        <f ca="1">IF(ISNA(INDEX('Stock Model'!$C$9:$T$53,MATCH('Installed UEC'!$B30,year,0),MATCH(('Installed UEC'!$B30-'Installed UEC'!V$4+1),Age,0))),0,INDEX('Stock Model'!$C$9:$T$53,MATCH('Installed UEC'!$B30,year,0),MATCH(('Installed UEC'!$B30-'Installed UEC'!V$4+1),Age,0)))</f>
        <v>160151.88047896852</v>
      </c>
      <c r="W30" s="156">
        <f ca="1">IF(ISNA(INDEX('Stock Model'!$C$9:$T$53,MATCH('Installed UEC'!$B30,year,0),MATCH(('Installed UEC'!$B30-'Installed UEC'!W$4+1),Age,0))),0,INDEX('Stock Model'!$C$9:$T$53,MATCH('Installed UEC'!$B30,year,0),MATCH(('Installed UEC'!$B30-'Installed UEC'!W$4+1),Age,0)))</f>
        <v>159030.88598485402</v>
      </c>
      <c r="X30" s="156">
        <f ca="1">IF(ISNA(INDEX('Stock Model'!$C$9:$T$53,MATCH('Installed UEC'!$B30,year,0),MATCH(('Installed UEC'!$B30-'Installed UEC'!X$4+1),Age,0))),0,INDEX('Stock Model'!$C$9:$T$53,MATCH('Installed UEC'!$B30,year,0),MATCH(('Installed UEC'!$B30-'Installed UEC'!X$4+1),Age,0)))</f>
        <v>148929.35007856903</v>
      </c>
      <c r="Y30" s="156">
        <f ca="1">IF(ISNA(INDEX('Stock Model'!$C$9:$T$53,MATCH('Installed UEC'!$B30,year,0),MATCH(('Installed UEC'!$B30-'Installed UEC'!Y$4+1),Age,0))),0,INDEX('Stock Model'!$C$9:$T$53,MATCH('Installed UEC'!$B30,year,0),MATCH(('Installed UEC'!$B30-'Installed UEC'!Y$4+1),Age,0)))</f>
        <v>150531.33103176759</v>
      </c>
      <c r="Z30" s="156">
        <f ca="1">IF(ISNA(INDEX('Stock Model'!$C$9:$T$53,MATCH('Installed UEC'!$B30,year,0),MATCH(('Installed UEC'!$B30-'Installed UEC'!Z$4+1),Age,0))),0,INDEX('Stock Model'!$C$9:$T$53,MATCH('Installed UEC'!$B30,year,0),MATCH(('Installed UEC'!$B30-'Installed UEC'!Z$4+1),Age,0)))</f>
        <v>152572.86252847419</v>
      </c>
      <c r="AA30" s="156">
        <f ca="1">IF(ISNA(INDEX('Stock Model'!$C$9:$T$53,MATCH('Installed UEC'!$B30,year,0),MATCH(('Installed UEC'!$B30-'Installed UEC'!AA$4+1),Age,0))),0,INDEX('Stock Model'!$C$9:$T$53,MATCH('Installed UEC'!$B30,year,0),MATCH(('Installed UEC'!$B30-'Installed UEC'!AA$4+1),Age,0)))</f>
        <v>152622.97018583168</v>
      </c>
      <c r="AB30" s="156">
        <f ca="1">IF(ISNA(INDEX('Stock Model'!$C$9:$T$53,MATCH('Installed UEC'!$B30,year,0),MATCH(('Installed UEC'!$B30-'Installed UEC'!AB$4+1),Age,0))),0,INDEX('Stock Model'!$C$9:$T$53,MATCH('Installed UEC'!$B30,year,0),MATCH(('Installed UEC'!$B30-'Installed UEC'!AB$4+1),Age,0)))</f>
        <v>152092.07908928851</v>
      </c>
      <c r="AC30" s="156">
        <f>IF(ISNA(INDEX('Stock Model'!$C$9:$T$53,MATCH('Installed UEC'!$B30,year,0),MATCH(('Installed UEC'!$B30-'Installed UEC'!AC$4+1),Age,0))),0,INDEX('Stock Model'!$C$9:$T$53,MATCH('Installed UEC'!$B30,year,0),MATCH(('Installed UEC'!$B30-'Installed UEC'!AC$4+1),Age,0)))</f>
        <v>0</v>
      </c>
      <c r="AD30" s="156">
        <f>IF(ISNA(INDEX('Stock Model'!$C$9:$T$53,MATCH('Installed UEC'!$B30,year,0),MATCH(('Installed UEC'!$B30-'Installed UEC'!AD$4+1),Age,0))),0,INDEX('Stock Model'!$C$9:$T$53,MATCH('Installed UEC'!$B30,year,0),MATCH(('Installed UEC'!$B30-'Installed UEC'!AD$4+1),Age,0)))</f>
        <v>0</v>
      </c>
      <c r="AE30" s="156">
        <f>IF(ISNA(INDEX('Stock Model'!$C$9:$T$53,MATCH('Installed UEC'!$B30,year,0),MATCH(('Installed UEC'!$B30-'Installed UEC'!AE$4+1),Age,0))),0,INDEX('Stock Model'!$C$9:$T$53,MATCH('Installed UEC'!$B30,year,0),MATCH(('Installed UEC'!$B30-'Installed UEC'!AE$4+1),Age,0)))</f>
        <v>0</v>
      </c>
      <c r="AF30" s="156">
        <f>IF(ISNA(INDEX('Stock Model'!$C$9:$T$53,MATCH('Installed UEC'!$B30,year,0),MATCH(('Installed UEC'!$B30-'Installed UEC'!AF$4+1),Age,0))),0,INDEX('Stock Model'!$C$9:$T$53,MATCH('Installed UEC'!$B30,year,0),MATCH(('Installed UEC'!$B30-'Installed UEC'!AF$4+1),Age,0)))</f>
        <v>0</v>
      </c>
      <c r="AG30" s="156">
        <f>IF(ISNA(INDEX('Stock Model'!$C$9:$T$53,MATCH('Installed UEC'!$B30,year,0),MATCH(('Installed UEC'!$B30-'Installed UEC'!AG$4+1),Age,0))),0,INDEX('Stock Model'!$C$9:$T$53,MATCH('Installed UEC'!$B30,year,0),MATCH(('Installed UEC'!$B30-'Installed UEC'!AG$4+1),Age,0)))</f>
        <v>0</v>
      </c>
      <c r="AH30" s="156">
        <f>IF(ISNA(INDEX('Stock Model'!$C$9:$T$53,MATCH('Installed UEC'!$B30,year,0),MATCH(('Installed UEC'!$B30-'Installed UEC'!AH$4+1),Age,0))),0,INDEX('Stock Model'!$C$9:$T$53,MATCH('Installed UEC'!$B30,year,0),MATCH(('Installed UEC'!$B30-'Installed UEC'!AH$4+1),Age,0)))</f>
        <v>0</v>
      </c>
      <c r="AI30" s="156">
        <f>IF(ISNA(INDEX('Stock Model'!$C$9:$T$53,MATCH('Installed UEC'!$B30,year,0),MATCH(('Installed UEC'!$B30-'Installed UEC'!AI$4+1),Age,0))),0,INDEX('Stock Model'!$C$9:$T$53,MATCH('Installed UEC'!$B30,year,0),MATCH(('Installed UEC'!$B30-'Installed UEC'!AI$4+1),Age,0)))</f>
        <v>0</v>
      </c>
      <c r="AJ30" s="156">
        <f>IF(ISNA(INDEX('Stock Model'!$C$9:$T$53,MATCH('Installed UEC'!$B30,year,0),MATCH(('Installed UEC'!$B30-'Installed UEC'!AJ$4+1),Age,0))),0,INDEX('Stock Model'!$C$9:$T$53,MATCH('Installed UEC'!$B30,year,0),MATCH(('Installed UEC'!$B30-'Installed UEC'!AJ$4+1),Age,0)))</f>
        <v>0</v>
      </c>
      <c r="AK30" s="156">
        <f>IF(ISNA(INDEX('Stock Model'!$C$9:$T$53,MATCH('Installed UEC'!$B30,year,0),MATCH(('Installed UEC'!$B30-'Installed UEC'!AK$4+1),Age,0))),0,INDEX('Stock Model'!$C$9:$T$53,MATCH('Installed UEC'!$B30,year,0),MATCH(('Installed UEC'!$B30-'Installed UEC'!AK$4+1),Age,0)))</f>
        <v>0</v>
      </c>
      <c r="AL30" s="156">
        <f>IF(ISNA(INDEX('Stock Model'!$C$9:$T$53,MATCH('Installed UEC'!$B30,year,0),MATCH(('Installed UEC'!$B30-'Installed UEC'!AL$4+1),Age,0))),0,INDEX('Stock Model'!$C$9:$T$53,MATCH('Installed UEC'!$B30,year,0),MATCH(('Installed UEC'!$B30-'Installed UEC'!AL$4+1),Age,0)))</f>
        <v>0</v>
      </c>
      <c r="AM30" s="156">
        <f>IF(ISNA(INDEX('Stock Model'!$C$9:$T$53,MATCH('Installed UEC'!$B30,year,0),MATCH(('Installed UEC'!$B30-'Installed UEC'!AM$4+1),Age,0))),0,INDEX('Stock Model'!$C$9:$T$53,MATCH('Installed UEC'!$B30,year,0),MATCH(('Installed UEC'!$B30-'Installed UEC'!AM$4+1),Age,0)))</f>
        <v>0</v>
      </c>
      <c r="AN30" s="156">
        <f>IF(ISNA(INDEX('Stock Model'!$C$9:$T$53,MATCH('Installed UEC'!$B30,year,0),MATCH(('Installed UEC'!$B30-'Installed UEC'!AN$4+1),Age,0))),0,INDEX('Stock Model'!$C$9:$T$53,MATCH('Installed UEC'!$B30,year,0),MATCH(('Installed UEC'!$B30-'Installed UEC'!AN$4+1),Age,0)))</f>
        <v>0</v>
      </c>
      <c r="AO30" s="156">
        <f>IF(ISNA(INDEX('Stock Model'!$C$9:$T$53,MATCH('Installed UEC'!$B30,year,0),MATCH(('Installed UEC'!$B30-'Installed UEC'!AO$4+1),Age,0))),0,INDEX('Stock Model'!$C$9:$T$53,MATCH('Installed UEC'!$B30,year,0),MATCH(('Installed UEC'!$B30-'Installed UEC'!AO$4+1),Age,0)))</f>
        <v>0</v>
      </c>
      <c r="AP30" s="156">
        <f>IF(ISNA(INDEX('Stock Model'!$C$9:$T$53,MATCH('Installed UEC'!$B30,year,0),MATCH(('Installed UEC'!$B30-'Installed UEC'!AP$4+1),Age,0))),0,INDEX('Stock Model'!$C$9:$T$53,MATCH('Installed UEC'!$B30,year,0),MATCH(('Installed UEC'!$B30-'Installed UEC'!AP$4+1),Age,0)))</f>
        <v>0</v>
      </c>
      <c r="AQ30" s="156">
        <f>IF(ISNA(INDEX('Stock Model'!$C$9:$T$53,MATCH('Installed UEC'!$B30,year,0),MATCH(('Installed UEC'!$B30-'Installed UEC'!AQ$4+1),Age,0))),0,INDEX('Stock Model'!$C$9:$T$53,MATCH('Installed UEC'!$B30,year,0),MATCH(('Installed UEC'!$B30-'Installed UEC'!AQ$4+1),Age,0)))</f>
        <v>0</v>
      </c>
      <c r="AR30" s="156">
        <f>IF(ISNA(INDEX('Stock Model'!$C$9:$T$53,MATCH('Installed UEC'!$B30,year,0),MATCH(('Installed UEC'!$B30-'Installed UEC'!AR$4+1),Age,0))),0,INDEX('Stock Model'!$C$9:$T$53,MATCH('Installed UEC'!$B30,year,0),MATCH(('Installed UEC'!$B30-'Installed UEC'!AR$4+1),Age,0)))</f>
        <v>0</v>
      </c>
      <c r="AS30" s="156">
        <f>IF(ISNA(INDEX('Stock Model'!$C$9:$T$53,MATCH('Installed UEC'!$B30,year,0),MATCH(('Installed UEC'!$B30-'Installed UEC'!AS$4+1),Age,0))),0,INDEX('Stock Model'!$C$9:$T$53,MATCH('Installed UEC'!$B30,year,0),MATCH(('Installed UEC'!$B30-'Installed UEC'!AS$4+1),Age,0)))</f>
        <v>0</v>
      </c>
      <c r="AT30" s="156">
        <f>IF(ISNA(INDEX('Stock Model'!$C$9:$T$53,MATCH('Installed UEC'!$B30,year,0),MATCH(('Installed UEC'!$B30-'Installed UEC'!AT$4+1),Age,0))),0,INDEX('Stock Model'!$C$9:$T$53,MATCH('Installed UEC'!$B30,year,0),MATCH(('Installed UEC'!$B30-'Installed UEC'!AT$4+1),Age,0)))</f>
        <v>0</v>
      </c>
      <c r="AU30" s="156">
        <f>IF(ISNA(INDEX('Stock Model'!$C$9:$T$53,MATCH('Installed UEC'!$B30,year,0),MATCH(('Installed UEC'!$B30-'Installed UEC'!AU$4+1),Age,0))),0,INDEX('Stock Model'!$C$9:$T$53,MATCH('Installed UEC'!$B30,year,0),MATCH(('Installed UEC'!$B30-'Installed UEC'!AU$4+1),Age,0)))</f>
        <v>0</v>
      </c>
      <c r="AV30" s="51">
        <f t="shared" ca="1" si="2"/>
        <v>1918921.7724472871</v>
      </c>
      <c r="AW30" s="51" t="str">
        <f ca="1">IF(AV30=SUM('Stock Model'!C34:T34),"OK","Error")</f>
        <v>OK</v>
      </c>
    </row>
    <row r="31" spans="1:49">
      <c r="A31" s="254"/>
      <c r="B31" s="51">
        <f>'Stock Model'!B35</f>
        <v>2016</v>
      </c>
      <c r="C31" s="156">
        <f>IF(ISNA(INDEX('Stock Model'!$C$9:$T$53,MATCH('Installed UEC'!$B31,year,0),MATCH(('Installed UEC'!$B31-'Installed UEC'!C$4+1),Age,0))),0,INDEX('Stock Model'!$C$9:$T$53,MATCH('Installed UEC'!$B31,year,0),MATCH(('Installed UEC'!$B31-'Installed UEC'!C$4+1),Age,0)))</f>
        <v>0</v>
      </c>
      <c r="D31" s="156">
        <f>IF(ISNA(INDEX('Stock Model'!$C$9:$T$53,MATCH('Installed UEC'!$B31,year,0),MATCH(('Installed UEC'!$B31-'Installed UEC'!D$4+1),Age,0))),0,INDEX('Stock Model'!$C$9:$T$53,MATCH('Installed UEC'!$B31,year,0),MATCH(('Installed UEC'!$B31-'Installed UEC'!D$4+1),Age,0)))</f>
        <v>0</v>
      </c>
      <c r="E31" s="156">
        <f>IF(ISNA(INDEX('Stock Model'!$C$9:$T$53,MATCH('Installed UEC'!$B31,year,0),MATCH(('Installed UEC'!$B31-'Installed UEC'!E$4+1),Age,0))),0,INDEX('Stock Model'!$C$9:$T$53,MATCH('Installed UEC'!$B31,year,0),MATCH(('Installed UEC'!$B31-'Installed UEC'!E$4+1),Age,0)))</f>
        <v>0</v>
      </c>
      <c r="F31" s="156">
        <f>IF(ISNA(INDEX('Stock Model'!$C$9:$T$53,MATCH('Installed UEC'!$B31,year,0),MATCH(('Installed UEC'!$B31-'Installed UEC'!F$4+1),Age,0))),0,INDEX('Stock Model'!$C$9:$T$53,MATCH('Installed UEC'!$B31,year,0),MATCH(('Installed UEC'!$B31-'Installed UEC'!F$4+1),Age,0)))</f>
        <v>0</v>
      </c>
      <c r="G31" s="156">
        <f>IF(ISNA(INDEX('Stock Model'!$C$9:$T$53,MATCH('Installed UEC'!$B31,year,0),MATCH(('Installed UEC'!$B31-'Installed UEC'!G$4+1),Age,0))),0,INDEX('Stock Model'!$C$9:$T$53,MATCH('Installed UEC'!$B31,year,0),MATCH(('Installed UEC'!$B31-'Installed UEC'!G$4+1),Age,0)))</f>
        <v>0</v>
      </c>
      <c r="H31" s="156">
        <f>IF(ISNA(INDEX('Stock Model'!$C$9:$T$53,MATCH('Installed UEC'!$B31,year,0),MATCH(('Installed UEC'!$B31-'Installed UEC'!H$4+1),Age,0))),0,INDEX('Stock Model'!$C$9:$T$53,MATCH('Installed UEC'!$B31,year,0),MATCH(('Installed UEC'!$B31-'Installed UEC'!H$4+1),Age,0)))</f>
        <v>0</v>
      </c>
      <c r="I31" s="156">
        <f>IF(ISNA(INDEX('Stock Model'!$C$9:$T$53,MATCH('Installed UEC'!$B31,year,0),MATCH(('Installed UEC'!$B31-'Installed UEC'!I$4+1),Age,0))),0,INDEX('Stock Model'!$C$9:$T$53,MATCH('Installed UEC'!$B31,year,0),MATCH(('Installed UEC'!$B31-'Installed UEC'!I$4+1),Age,0)))</f>
        <v>0</v>
      </c>
      <c r="J31" s="156">
        <f>IF(ISNA(INDEX('Stock Model'!$C$9:$T$53,MATCH('Installed UEC'!$B31,year,0),MATCH(('Installed UEC'!$B31-'Installed UEC'!J$4+1),Age,0))),0,INDEX('Stock Model'!$C$9:$T$53,MATCH('Installed UEC'!$B31,year,0),MATCH(('Installed UEC'!$B31-'Installed UEC'!J$4+1),Age,0)))</f>
        <v>0</v>
      </c>
      <c r="K31" s="156">
        <f>IF(ISNA(INDEX('Stock Model'!$C$9:$T$53,MATCH('Installed UEC'!$B31,year,0),MATCH(('Installed UEC'!$B31-'Installed UEC'!K$4+1),Age,0))),0,INDEX('Stock Model'!$C$9:$T$53,MATCH('Installed UEC'!$B31,year,0),MATCH(('Installed UEC'!$B31-'Installed UEC'!K$4+1),Age,0)))</f>
        <v>0</v>
      </c>
      <c r="L31" s="156">
        <f ca="1">IF(ISNA(INDEX('Stock Model'!$C$9:$T$53,MATCH('Installed UEC'!$B31,year,0),MATCH(('Installed UEC'!$B31-'Installed UEC'!L$4+1),Age,0))),0,INDEX('Stock Model'!$C$9:$T$53,MATCH('Installed UEC'!$B31,year,0),MATCH(('Installed UEC'!$B31-'Installed UEC'!L$4+1),Age,0)))</f>
        <v>0</v>
      </c>
      <c r="M31" s="156">
        <f ca="1">IF(ISNA(INDEX('Stock Model'!$C$9:$T$53,MATCH('Installed UEC'!$B31,year,0),MATCH(('Installed UEC'!$B31-'Installed UEC'!M$4+1),Age,0))),0,INDEX('Stock Model'!$C$9:$T$53,MATCH('Installed UEC'!$B31,year,0),MATCH(('Installed UEC'!$B31-'Installed UEC'!M$4+1),Age,0)))</f>
        <v>0</v>
      </c>
      <c r="N31" s="156">
        <f ca="1">IF(ISNA(INDEX('Stock Model'!$C$9:$T$53,MATCH('Installed UEC'!$B31,year,0),MATCH(('Installed UEC'!$B31-'Installed UEC'!N$4+1),Age,0))),0,INDEX('Stock Model'!$C$9:$T$53,MATCH('Installed UEC'!$B31,year,0),MATCH(('Installed UEC'!$B31-'Installed UEC'!N$4+1),Age,0)))</f>
        <v>0</v>
      </c>
      <c r="O31" s="156">
        <f ca="1">IF(ISNA(INDEX('Stock Model'!$C$9:$T$53,MATCH('Installed UEC'!$B31,year,0),MATCH(('Installed UEC'!$B31-'Installed UEC'!O$4+1),Age,0))),0,INDEX('Stock Model'!$C$9:$T$53,MATCH('Installed UEC'!$B31,year,0),MATCH(('Installed UEC'!$B31-'Installed UEC'!O$4+1),Age,0)))</f>
        <v>0</v>
      </c>
      <c r="P31" s="156">
        <f ca="1">IF(ISNA(INDEX('Stock Model'!$C$9:$T$53,MATCH('Installed UEC'!$B31,year,0),MATCH(('Installed UEC'!$B31-'Installed UEC'!P$4+1),Age,0))),0,INDEX('Stock Model'!$C$9:$T$53,MATCH('Installed UEC'!$B31,year,0),MATCH(('Installed UEC'!$B31-'Installed UEC'!P$4+1),Age,0)))</f>
        <v>0</v>
      </c>
      <c r="Q31" s="156">
        <f ca="1">IF(ISNA(INDEX('Stock Model'!$C$9:$T$53,MATCH('Installed UEC'!$B31,year,0),MATCH(('Installed UEC'!$B31-'Installed UEC'!Q$4+1),Age,0))),0,INDEX('Stock Model'!$C$9:$T$53,MATCH('Installed UEC'!$B31,year,0),MATCH(('Installed UEC'!$B31-'Installed UEC'!Q$4+1),Age,0)))</f>
        <v>129799.17070737295</v>
      </c>
      <c r="R31" s="156">
        <f ca="1">IF(ISNA(INDEX('Stock Model'!$C$9:$T$53,MATCH('Installed UEC'!$B31,year,0),MATCH(('Installed UEC'!$B31-'Installed UEC'!R$4+1),Age,0))),0,INDEX('Stock Model'!$C$9:$T$53,MATCH('Installed UEC'!$B31,year,0),MATCH(('Installed UEC'!$B31-'Installed UEC'!R$4+1),Age,0)))</f>
        <v>129244.37524087676</v>
      </c>
      <c r="S31" s="156">
        <f ca="1">IF(ISNA(INDEX('Stock Model'!$C$9:$T$53,MATCH('Installed UEC'!$B31,year,0),MATCH(('Installed UEC'!$B31-'Installed UEC'!S$4+1),Age,0))),0,INDEX('Stock Model'!$C$9:$T$53,MATCH('Installed UEC'!$B31,year,0),MATCH(('Installed UEC'!$B31-'Installed UEC'!S$4+1),Age,0)))</f>
        <v>131506.25878995922</v>
      </c>
      <c r="T31" s="156">
        <f ca="1">IF(ISNA(INDEX('Stock Model'!$C$9:$T$53,MATCH('Installed UEC'!$B31,year,0),MATCH(('Installed UEC'!$B31-'Installed UEC'!T$4+1),Age,0))),0,INDEX('Stock Model'!$C$9:$T$53,MATCH('Installed UEC'!$B31,year,0),MATCH(('Installed UEC'!$B31-'Installed UEC'!T$4+1),Age,0)))</f>
        <v>163492.1183463468</v>
      </c>
      <c r="U31" s="156">
        <f ca="1">IF(ISNA(INDEX('Stock Model'!$C$9:$T$53,MATCH('Installed UEC'!$B31,year,0),MATCH(('Installed UEC'!$B31-'Installed UEC'!U$4+1),Age,0))),0,INDEX('Stock Model'!$C$9:$T$53,MATCH('Installed UEC'!$B31,year,0),MATCH(('Installed UEC'!$B31-'Installed UEC'!U$4+1),Age,0)))</f>
        <v>160851.90558904954</v>
      </c>
      <c r="V31" s="156">
        <f ca="1">IF(ISNA(INDEX('Stock Model'!$C$9:$T$53,MATCH('Installed UEC'!$B31,year,0),MATCH(('Installed UEC'!$B31-'Installed UEC'!V$4+1),Age,0))),0,INDEX('Stock Model'!$C$9:$T$53,MATCH('Installed UEC'!$B31,year,0),MATCH(('Installed UEC'!$B31-'Installed UEC'!V$4+1),Age,0)))</f>
        <v>160151.88047896852</v>
      </c>
      <c r="W31" s="156">
        <f ca="1">IF(ISNA(INDEX('Stock Model'!$C$9:$T$53,MATCH('Installed UEC'!$B31,year,0),MATCH(('Installed UEC'!$B31-'Installed UEC'!W$4+1),Age,0))),0,INDEX('Stock Model'!$C$9:$T$53,MATCH('Installed UEC'!$B31,year,0),MATCH(('Installed UEC'!$B31-'Installed UEC'!W$4+1),Age,0)))</f>
        <v>159030.88598485402</v>
      </c>
      <c r="X31" s="156">
        <f ca="1">IF(ISNA(INDEX('Stock Model'!$C$9:$T$53,MATCH('Installed UEC'!$B31,year,0),MATCH(('Installed UEC'!$B31-'Installed UEC'!X$4+1),Age,0))),0,INDEX('Stock Model'!$C$9:$T$53,MATCH('Installed UEC'!$B31,year,0),MATCH(('Installed UEC'!$B31-'Installed UEC'!X$4+1),Age,0)))</f>
        <v>148929.35007856903</v>
      </c>
      <c r="Y31" s="156">
        <f ca="1">IF(ISNA(INDEX('Stock Model'!$C$9:$T$53,MATCH('Installed UEC'!$B31,year,0),MATCH(('Installed UEC'!$B31-'Installed UEC'!Y$4+1),Age,0))),0,INDEX('Stock Model'!$C$9:$T$53,MATCH('Installed UEC'!$B31,year,0),MATCH(('Installed UEC'!$B31-'Installed UEC'!Y$4+1),Age,0)))</f>
        <v>150531.33103176759</v>
      </c>
      <c r="Z31" s="156">
        <f ca="1">IF(ISNA(INDEX('Stock Model'!$C$9:$T$53,MATCH('Installed UEC'!$B31,year,0),MATCH(('Installed UEC'!$B31-'Installed UEC'!Z$4+1),Age,0))),0,INDEX('Stock Model'!$C$9:$T$53,MATCH('Installed UEC'!$B31,year,0),MATCH(('Installed UEC'!$B31-'Installed UEC'!Z$4+1),Age,0)))</f>
        <v>152572.86252847419</v>
      </c>
      <c r="AA31" s="156">
        <f ca="1">IF(ISNA(INDEX('Stock Model'!$C$9:$T$53,MATCH('Installed UEC'!$B31,year,0),MATCH(('Installed UEC'!$B31-'Installed UEC'!AA$4+1),Age,0))),0,INDEX('Stock Model'!$C$9:$T$53,MATCH('Installed UEC'!$B31,year,0),MATCH(('Installed UEC'!$B31-'Installed UEC'!AA$4+1),Age,0)))</f>
        <v>152622.97018583168</v>
      </c>
      <c r="AB31" s="156">
        <f ca="1">IF(ISNA(INDEX('Stock Model'!$C$9:$T$53,MATCH('Installed UEC'!$B31,year,0),MATCH(('Installed UEC'!$B31-'Installed UEC'!AB$4+1),Age,0))),0,INDEX('Stock Model'!$C$9:$T$53,MATCH('Installed UEC'!$B31,year,0),MATCH(('Installed UEC'!$B31-'Installed UEC'!AB$4+1),Age,0)))</f>
        <v>152092.07908928851</v>
      </c>
      <c r="AC31" s="156">
        <f ca="1">IF(ISNA(INDEX('Stock Model'!$C$9:$T$53,MATCH('Installed UEC'!$B31,year,0),MATCH(('Installed UEC'!$B31-'Installed UEC'!AC$4+1),Age,0))),0,INDEX('Stock Model'!$C$9:$T$53,MATCH('Installed UEC'!$B31,year,0),MATCH(('Installed UEC'!$B31-'Installed UEC'!AC$4+1),Age,0)))</f>
        <v>156009.45577542027</v>
      </c>
      <c r="AD31" s="156">
        <f>IF(ISNA(INDEX('Stock Model'!$C$9:$T$53,MATCH('Installed UEC'!$B31,year,0),MATCH(('Installed UEC'!$B31-'Installed UEC'!AD$4+1),Age,0))),0,INDEX('Stock Model'!$C$9:$T$53,MATCH('Installed UEC'!$B31,year,0),MATCH(('Installed UEC'!$B31-'Installed UEC'!AD$4+1),Age,0)))</f>
        <v>0</v>
      </c>
      <c r="AE31" s="156">
        <f>IF(ISNA(INDEX('Stock Model'!$C$9:$T$53,MATCH('Installed UEC'!$B31,year,0),MATCH(('Installed UEC'!$B31-'Installed UEC'!AE$4+1),Age,0))),0,INDEX('Stock Model'!$C$9:$T$53,MATCH('Installed UEC'!$B31,year,0),MATCH(('Installed UEC'!$B31-'Installed UEC'!AE$4+1),Age,0)))</f>
        <v>0</v>
      </c>
      <c r="AF31" s="156">
        <f>IF(ISNA(INDEX('Stock Model'!$C$9:$T$53,MATCH('Installed UEC'!$B31,year,0),MATCH(('Installed UEC'!$B31-'Installed UEC'!AF$4+1),Age,0))),0,INDEX('Stock Model'!$C$9:$T$53,MATCH('Installed UEC'!$B31,year,0),MATCH(('Installed UEC'!$B31-'Installed UEC'!AF$4+1),Age,0)))</f>
        <v>0</v>
      </c>
      <c r="AG31" s="156">
        <f>IF(ISNA(INDEX('Stock Model'!$C$9:$T$53,MATCH('Installed UEC'!$B31,year,0),MATCH(('Installed UEC'!$B31-'Installed UEC'!AG$4+1),Age,0))),0,INDEX('Stock Model'!$C$9:$T$53,MATCH('Installed UEC'!$B31,year,0),MATCH(('Installed UEC'!$B31-'Installed UEC'!AG$4+1),Age,0)))</f>
        <v>0</v>
      </c>
      <c r="AH31" s="156">
        <f>IF(ISNA(INDEX('Stock Model'!$C$9:$T$53,MATCH('Installed UEC'!$B31,year,0),MATCH(('Installed UEC'!$B31-'Installed UEC'!AH$4+1),Age,0))),0,INDEX('Stock Model'!$C$9:$T$53,MATCH('Installed UEC'!$B31,year,0),MATCH(('Installed UEC'!$B31-'Installed UEC'!AH$4+1),Age,0)))</f>
        <v>0</v>
      </c>
      <c r="AI31" s="156">
        <f>IF(ISNA(INDEX('Stock Model'!$C$9:$T$53,MATCH('Installed UEC'!$B31,year,0),MATCH(('Installed UEC'!$B31-'Installed UEC'!AI$4+1),Age,0))),0,INDEX('Stock Model'!$C$9:$T$53,MATCH('Installed UEC'!$B31,year,0),MATCH(('Installed UEC'!$B31-'Installed UEC'!AI$4+1),Age,0)))</f>
        <v>0</v>
      </c>
      <c r="AJ31" s="156">
        <f>IF(ISNA(INDEX('Stock Model'!$C$9:$T$53,MATCH('Installed UEC'!$B31,year,0),MATCH(('Installed UEC'!$B31-'Installed UEC'!AJ$4+1),Age,0))),0,INDEX('Stock Model'!$C$9:$T$53,MATCH('Installed UEC'!$B31,year,0),MATCH(('Installed UEC'!$B31-'Installed UEC'!AJ$4+1),Age,0)))</f>
        <v>0</v>
      </c>
      <c r="AK31" s="156">
        <f>IF(ISNA(INDEX('Stock Model'!$C$9:$T$53,MATCH('Installed UEC'!$B31,year,0),MATCH(('Installed UEC'!$B31-'Installed UEC'!AK$4+1),Age,0))),0,INDEX('Stock Model'!$C$9:$T$53,MATCH('Installed UEC'!$B31,year,0),MATCH(('Installed UEC'!$B31-'Installed UEC'!AK$4+1),Age,0)))</f>
        <v>0</v>
      </c>
      <c r="AL31" s="156">
        <f>IF(ISNA(INDEX('Stock Model'!$C$9:$T$53,MATCH('Installed UEC'!$B31,year,0),MATCH(('Installed UEC'!$B31-'Installed UEC'!AL$4+1),Age,0))),0,INDEX('Stock Model'!$C$9:$T$53,MATCH('Installed UEC'!$B31,year,0),MATCH(('Installed UEC'!$B31-'Installed UEC'!AL$4+1),Age,0)))</f>
        <v>0</v>
      </c>
      <c r="AM31" s="156">
        <f>IF(ISNA(INDEX('Stock Model'!$C$9:$T$53,MATCH('Installed UEC'!$B31,year,0),MATCH(('Installed UEC'!$B31-'Installed UEC'!AM$4+1),Age,0))),0,INDEX('Stock Model'!$C$9:$T$53,MATCH('Installed UEC'!$B31,year,0),MATCH(('Installed UEC'!$B31-'Installed UEC'!AM$4+1),Age,0)))</f>
        <v>0</v>
      </c>
      <c r="AN31" s="156">
        <f>IF(ISNA(INDEX('Stock Model'!$C$9:$T$53,MATCH('Installed UEC'!$B31,year,0),MATCH(('Installed UEC'!$B31-'Installed UEC'!AN$4+1),Age,0))),0,INDEX('Stock Model'!$C$9:$T$53,MATCH('Installed UEC'!$B31,year,0),MATCH(('Installed UEC'!$B31-'Installed UEC'!AN$4+1),Age,0)))</f>
        <v>0</v>
      </c>
      <c r="AO31" s="156">
        <f>IF(ISNA(INDEX('Stock Model'!$C$9:$T$53,MATCH('Installed UEC'!$B31,year,0),MATCH(('Installed UEC'!$B31-'Installed UEC'!AO$4+1),Age,0))),0,INDEX('Stock Model'!$C$9:$T$53,MATCH('Installed UEC'!$B31,year,0),MATCH(('Installed UEC'!$B31-'Installed UEC'!AO$4+1),Age,0)))</f>
        <v>0</v>
      </c>
      <c r="AP31" s="156">
        <f>IF(ISNA(INDEX('Stock Model'!$C$9:$T$53,MATCH('Installed UEC'!$B31,year,0),MATCH(('Installed UEC'!$B31-'Installed UEC'!AP$4+1),Age,0))),0,INDEX('Stock Model'!$C$9:$T$53,MATCH('Installed UEC'!$B31,year,0),MATCH(('Installed UEC'!$B31-'Installed UEC'!AP$4+1),Age,0)))</f>
        <v>0</v>
      </c>
      <c r="AQ31" s="156">
        <f>IF(ISNA(INDEX('Stock Model'!$C$9:$T$53,MATCH('Installed UEC'!$B31,year,0),MATCH(('Installed UEC'!$B31-'Installed UEC'!AQ$4+1),Age,0))),0,INDEX('Stock Model'!$C$9:$T$53,MATCH('Installed UEC'!$B31,year,0),MATCH(('Installed UEC'!$B31-'Installed UEC'!AQ$4+1),Age,0)))</f>
        <v>0</v>
      </c>
      <c r="AR31" s="156">
        <f>IF(ISNA(INDEX('Stock Model'!$C$9:$T$53,MATCH('Installed UEC'!$B31,year,0),MATCH(('Installed UEC'!$B31-'Installed UEC'!AR$4+1),Age,0))),0,INDEX('Stock Model'!$C$9:$T$53,MATCH('Installed UEC'!$B31,year,0),MATCH(('Installed UEC'!$B31-'Installed UEC'!AR$4+1),Age,0)))</f>
        <v>0</v>
      </c>
      <c r="AS31" s="156">
        <f>IF(ISNA(INDEX('Stock Model'!$C$9:$T$53,MATCH('Installed UEC'!$B31,year,0),MATCH(('Installed UEC'!$B31-'Installed UEC'!AS$4+1),Age,0))),0,INDEX('Stock Model'!$C$9:$T$53,MATCH('Installed UEC'!$B31,year,0),MATCH(('Installed UEC'!$B31-'Installed UEC'!AS$4+1),Age,0)))</f>
        <v>0</v>
      </c>
      <c r="AT31" s="156">
        <f>IF(ISNA(INDEX('Stock Model'!$C$9:$T$53,MATCH('Installed UEC'!$B31,year,0),MATCH(('Installed UEC'!$B31-'Installed UEC'!AT$4+1),Age,0))),0,INDEX('Stock Model'!$C$9:$T$53,MATCH('Installed UEC'!$B31,year,0),MATCH(('Installed UEC'!$B31-'Installed UEC'!AT$4+1),Age,0)))</f>
        <v>0</v>
      </c>
      <c r="AU31" s="156">
        <f>IF(ISNA(INDEX('Stock Model'!$C$9:$T$53,MATCH('Installed UEC'!$B31,year,0),MATCH(('Installed UEC'!$B31-'Installed UEC'!AU$4+1),Age,0))),0,INDEX('Stock Model'!$C$9:$T$53,MATCH('Installed UEC'!$B31,year,0),MATCH(('Installed UEC'!$B31-'Installed UEC'!AU$4+1),Age,0)))</f>
        <v>0</v>
      </c>
      <c r="AV31" s="51">
        <f t="shared" ca="1" si="2"/>
        <v>1946834.643826779</v>
      </c>
      <c r="AW31" s="51" t="str">
        <f ca="1">IF(AV31=SUM('Stock Model'!C35:T35),"OK","Error")</f>
        <v>OK</v>
      </c>
    </row>
    <row r="32" spans="1:49">
      <c r="A32" s="254"/>
      <c r="B32" s="51">
        <f>'Stock Model'!B36</f>
        <v>2017</v>
      </c>
      <c r="C32" s="156">
        <f>IF(ISNA(INDEX('Stock Model'!$C$9:$T$53,MATCH('Installed UEC'!$B32,year,0),MATCH(('Installed UEC'!$B32-'Installed UEC'!C$4+1),Age,0))),0,INDEX('Stock Model'!$C$9:$T$53,MATCH('Installed UEC'!$B32,year,0),MATCH(('Installed UEC'!$B32-'Installed UEC'!C$4+1),Age,0)))</f>
        <v>0</v>
      </c>
      <c r="D32" s="156">
        <f>IF(ISNA(INDEX('Stock Model'!$C$9:$T$53,MATCH('Installed UEC'!$B32,year,0),MATCH(('Installed UEC'!$B32-'Installed UEC'!D$4+1),Age,0))),0,INDEX('Stock Model'!$C$9:$T$53,MATCH('Installed UEC'!$B32,year,0),MATCH(('Installed UEC'!$B32-'Installed UEC'!D$4+1),Age,0)))</f>
        <v>0</v>
      </c>
      <c r="E32" s="156">
        <f>IF(ISNA(INDEX('Stock Model'!$C$9:$T$53,MATCH('Installed UEC'!$B32,year,0),MATCH(('Installed UEC'!$B32-'Installed UEC'!E$4+1),Age,0))),0,INDEX('Stock Model'!$C$9:$T$53,MATCH('Installed UEC'!$B32,year,0),MATCH(('Installed UEC'!$B32-'Installed UEC'!E$4+1),Age,0)))</f>
        <v>0</v>
      </c>
      <c r="F32" s="156">
        <f>IF(ISNA(INDEX('Stock Model'!$C$9:$T$53,MATCH('Installed UEC'!$B32,year,0),MATCH(('Installed UEC'!$B32-'Installed UEC'!F$4+1),Age,0))),0,INDEX('Stock Model'!$C$9:$T$53,MATCH('Installed UEC'!$B32,year,0),MATCH(('Installed UEC'!$B32-'Installed UEC'!F$4+1),Age,0)))</f>
        <v>0</v>
      </c>
      <c r="G32" s="156">
        <f>IF(ISNA(INDEX('Stock Model'!$C$9:$T$53,MATCH('Installed UEC'!$B32,year,0),MATCH(('Installed UEC'!$B32-'Installed UEC'!G$4+1),Age,0))),0,INDEX('Stock Model'!$C$9:$T$53,MATCH('Installed UEC'!$B32,year,0),MATCH(('Installed UEC'!$B32-'Installed UEC'!G$4+1),Age,0)))</f>
        <v>0</v>
      </c>
      <c r="H32" s="156">
        <f>IF(ISNA(INDEX('Stock Model'!$C$9:$T$53,MATCH('Installed UEC'!$B32,year,0),MATCH(('Installed UEC'!$B32-'Installed UEC'!H$4+1),Age,0))),0,INDEX('Stock Model'!$C$9:$T$53,MATCH('Installed UEC'!$B32,year,0),MATCH(('Installed UEC'!$B32-'Installed UEC'!H$4+1),Age,0)))</f>
        <v>0</v>
      </c>
      <c r="I32" s="156">
        <f>IF(ISNA(INDEX('Stock Model'!$C$9:$T$53,MATCH('Installed UEC'!$B32,year,0),MATCH(('Installed UEC'!$B32-'Installed UEC'!I$4+1),Age,0))),0,INDEX('Stock Model'!$C$9:$T$53,MATCH('Installed UEC'!$B32,year,0),MATCH(('Installed UEC'!$B32-'Installed UEC'!I$4+1),Age,0)))</f>
        <v>0</v>
      </c>
      <c r="J32" s="156">
        <f>IF(ISNA(INDEX('Stock Model'!$C$9:$T$53,MATCH('Installed UEC'!$B32,year,0),MATCH(('Installed UEC'!$B32-'Installed UEC'!J$4+1),Age,0))),0,INDEX('Stock Model'!$C$9:$T$53,MATCH('Installed UEC'!$B32,year,0),MATCH(('Installed UEC'!$B32-'Installed UEC'!J$4+1),Age,0)))</f>
        <v>0</v>
      </c>
      <c r="K32" s="156">
        <f>IF(ISNA(INDEX('Stock Model'!$C$9:$T$53,MATCH('Installed UEC'!$B32,year,0),MATCH(('Installed UEC'!$B32-'Installed UEC'!K$4+1),Age,0))),0,INDEX('Stock Model'!$C$9:$T$53,MATCH('Installed UEC'!$B32,year,0),MATCH(('Installed UEC'!$B32-'Installed UEC'!K$4+1),Age,0)))</f>
        <v>0</v>
      </c>
      <c r="L32" s="156">
        <f>IF(ISNA(INDEX('Stock Model'!$C$9:$T$53,MATCH('Installed UEC'!$B32,year,0),MATCH(('Installed UEC'!$B32-'Installed UEC'!L$4+1),Age,0))),0,INDEX('Stock Model'!$C$9:$T$53,MATCH('Installed UEC'!$B32,year,0),MATCH(('Installed UEC'!$B32-'Installed UEC'!L$4+1),Age,0)))</f>
        <v>0</v>
      </c>
      <c r="M32" s="156">
        <f ca="1">IF(ISNA(INDEX('Stock Model'!$C$9:$T$53,MATCH('Installed UEC'!$B32,year,0),MATCH(('Installed UEC'!$B32-'Installed UEC'!M$4+1),Age,0))),0,INDEX('Stock Model'!$C$9:$T$53,MATCH('Installed UEC'!$B32,year,0),MATCH(('Installed UEC'!$B32-'Installed UEC'!M$4+1),Age,0)))</f>
        <v>0</v>
      </c>
      <c r="N32" s="156">
        <f ca="1">IF(ISNA(INDEX('Stock Model'!$C$9:$T$53,MATCH('Installed UEC'!$B32,year,0),MATCH(('Installed UEC'!$B32-'Installed UEC'!N$4+1),Age,0))),0,INDEX('Stock Model'!$C$9:$T$53,MATCH('Installed UEC'!$B32,year,0),MATCH(('Installed UEC'!$B32-'Installed UEC'!N$4+1),Age,0)))</f>
        <v>0</v>
      </c>
      <c r="O32" s="156">
        <f ca="1">IF(ISNA(INDEX('Stock Model'!$C$9:$T$53,MATCH('Installed UEC'!$B32,year,0),MATCH(('Installed UEC'!$B32-'Installed UEC'!O$4+1),Age,0))),0,INDEX('Stock Model'!$C$9:$T$53,MATCH('Installed UEC'!$B32,year,0),MATCH(('Installed UEC'!$B32-'Installed UEC'!O$4+1),Age,0)))</f>
        <v>0</v>
      </c>
      <c r="P32" s="156">
        <f ca="1">IF(ISNA(INDEX('Stock Model'!$C$9:$T$53,MATCH('Installed UEC'!$B32,year,0),MATCH(('Installed UEC'!$B32-'Installed UEC'!P$4+1),Age,0))),0,INDEX('Stock Model'!$C$9:$T$53,MATCH('Installed UEC'!$B32,year,0),MATCH(('Installed UEC'!$B32-'Installed UEC'!P$4+1),Age,0)))</f>
        <v>0</v>
      </c>
      <c r="Q32" s="156">
        <f ca="1">IF(ISNA(INDEX('Stock Model'!$C$9:$T$53,MATCH('Installed UEC'!$B32,year,0),MATCH(('Installed UEC'!$B32-'Installed UEC'!Q$4+1),Age,0))),0,INDEX('Stock Model'!$C$9:$T$53,MATCH('Installed UEC'!$B32,year,0),MATCH(('Installed UEC'!$B32-'Installed UEC'!Q$4+1),Age,0)))</f>
        <v>0</v>
      </c>
      <c r="R32" s="156">
        <f ca="1">IF(ISNA(INDEX('Stock Model'!$C$9:$T$53,MATCH('Installed UEC'!$B32,year,0),MATCH(('Installed UEC'!$B32-'Installed UEC'!R$4+1),Age,0))),0,INDEX('Stock Model'!$C$9:$T$53,MATCH('Installed UEC'!$B32,year,0),MATCH(('Installed UEC'!$B32-'Installed UEC'!R$4+1),Age,0)))</f>
        <v>129244.37524087676</v>
      </c>
      <c r="S32" s="156">
        <f ca="1">IF(ISNA(INDEX('Stock Model'!$C$9:$T$53,MATCH('Installed UEC'!$B32,year,0),MATCH(('Installed UEC'!$B32-'Installed UEC'!S$4+1),Age,0))),0,INDEX('Stock Model'!$C$9:$T$53,MATCH('Installed UEC'!$B32,year,0),MATCH(('Installed UEC'!$B32-'Installed UEC'!S$4+1),Age,0)))</f>
        <v>131506.25878995922</v>
      </c>
      <c r="T32" s="156">
        <f ca="1">IF(ISNA(INDEX('Stock Model'!$C$9:$T$53,MATCH('Installed UEC'!$B32,year,0),MATCH(('Installed UEC'!$B32-'Installed UEC'!T$4+1),Age,0))),0,INDEX('Stock Model'!$C$9:$T$53,MATCH('Installed UEC'!$B32,year,0),MATCH(('Installed UEC'!$B32-'Installed UEC'!T$4+1),Age,0)))</f>
        <v>163492.1183463468</v>
      </c>
      <c r="U32" s="156">
        <f ca="1">IF(ISNA(INDEX('Stock Model'!$C$9:$T$53,MATCH('Installed UEC'!$B32,year,0),MATCH(('Installed UEC'!$B32-'Installed UEC'!U$4+1),Age,0))),0,INDEX('Stock Model'!$C$9:$T$53,MATCH('Installed UEC'!$B32,year,0),MATCH(('Installed UEC'!$B32-'Installed UEC'!U$4+1),Age,0)))</f>
        <v>160851.90558904954</v>
      </c>
      <c r="V32" s="156">
        <f ca="1">IF(ISNA(INDEX('Stock Model'!$C$9:$T$53,MATCH('Installed UEC'!$B32,year,0),MATCH(('Installed UEC'!$B32-'Installed UEC'!V$4+1),Age,0))),0,INDEX('Stock Model'!$C$9:$T$53,MATCH('Installed UEC'!$B32,year,0),MATCH(('Installed UEC'!$B32-'Installed UEC'!V$4+1),Age,0)))</f>
        <v>160151.88047896852</v>
      </c>
      <c r="W32" s="156">
        <f ca="1">IF(ISNA(INDEX('Stock Model'!$C$9:$T$53,MATCH('Installed UEC'!$B32,year,0),MATCH(('Installed UEC'!$B32-'Installed UEC'!W$4+1),Age,0))),0,INDEX('Stock Model'!$C$9:$T$53,MATCH('Installed UEC'!$B32,year,0),MATCH(('Installed UEC'!$B32-'Installed UEC'!W$4+1),Age,0)))</f>
        <v>159030.88598485402</v>
      </c>
      <c r="X32" s="156">
        <f ca="1">IF(ISNA(INDEX('Stock Model'!$C$9:$T$53,MATCH('Installed UEC'!$B32,year,0),MATCH(('Installed UEC'!$B32-'Installed UEC'!X$4+1),Age,0))),0,INDEX('Stock Model'!$C$9:$T$53,MATCH('Installed UEC'!$B32,year,0),MATCH(('Installed UEC'!$B32-'Installed UEC'!X$4+1),Age,0)))</f>
        <v>148929.35007856903</v>
      </c>
      <c r="Y32" s="156">
        <f ca="1">IF(ISNA(INDEX('Stock Model'!$C$9:$T$53,MATCH('Installed UEC'!$B32,year,0),MATCH(('Installed UEC'!$B32-'Installed UEC'!Y$4+1),Age,0))),0,INDEX('Stock Model'!$C$9:$T$53,MATCH('Installed UEC'!$B32,year,0),MATCH(('Installed UEC'!$B32-'Installed UEC'!Y$4+1),Age,0)))</f>
        <v>150531.33103176759</v>
      </c>
      <c r="Z32" s="156">
        <f ca="1">IF(ISNA(INDEX('Stock Model'!$C$9:$T$53,MATCH('Installed UEC'!$B32,year,0),MATCH(('Installed UEC'!$B32-'Installed UEC'!Z$4+1),Age,0))),0,INDEX('Stock Model'!$C$9:$T$53,MATCH('Installed UEC'!$B32,year,0),MATCH(('Installed UEC'!$B32-'Installed UEC'!Z$4+1),Age,0)))</f>
        <v>152572.86252847419</v>
      </c>
      <c r="AA32" s="156">
        <f ca="1">IF(ISNA(INDEX('Stock Model'!$C$9:$T$53,MATCH('Installed UEC'!$B32,year,0),MATCH(('Installed UEC'!$B32-'Installed UEC'!AA$4+1),Age,0))),0,INDEX('Stock Model'!$C$9:$T$53,MATCH('Installed UEC'!$B32,year,0),MATCH(('Installed UEC'!$B32-'Installed UEC'!AA$4+1),Age,0)))</f>
        <v>152622.97018583168</v>
      </c>
      <c r="AB32" s="156">
        <f ca="1">IF(ISNA(INDEX('Stock Model'!$C$9:$T$53,MATCH('Installed UEC'!$B32,year,0),MATCH(('Installed UEC'!$B32-'Installed UEC'!AB$4+1),Age,0))),0,INDEX('Stock Model'!$C$9:$T$53,MATCH('Installed UEC'!$B32,year,0),MATCH(('Installed UEC'!$B32-'Installed UEC'!AB$4+1),Age,0)))</f>
        <v>152092.07908928851</v>
      </c>
      <c r="AC32" s="156">
        <f ca="1">IF(ISNA(INDEX('Stock Model'!$C$9:$T$53,MATCH('Installed UEC'!$B32,year,0),MATCH(('Installed UEC'!$B32-'Installed UEC'!AC$4+1),Age,0))),0,INDEX('Stock Model'!$C$9:$T$53,MATCH('Installed UEC'!$B32,year,0),MATCH(('Installed UEC'!$B32-'Installed UEC'!AC$4+1),Age,0)))</f>
        <v>156009.45577542027</v>
      </c>
      <c r="AD32" s="156">
        <f ca="1">IF(ISNA(INDEX('Stock Model'!$C$9:$T$53,MATCH('Installed UEC'!$B32,year,0),MATCH(('Installed UEC'!$B32-'Installed UEC'!AD$4+1),Age,0))),0,INDEX('Stock Model'!$C$9:$T$53,MATCH('Installed UEC'!$B32,year,0),MATCH(('Installed UEC'!$B32-'Installed UEC'!AD$4+1),Age,0)))</f>
        <v>147293.47261113545</v>
      </c>
      <c r="AE32" s="156">
        <f>IF(ISNA(INDEX('Stock Model'!$C$9:$T$53,MATCH('Installed UEC'!$B32,year,0),MATCH(('Installed UEC'!$B32-'Installed UEC'!AE$4+1),Age,0))),0,INDEX('Stock Model'!$C$9:$T$53,MATCH('Installed UEC'!$B32,year,0),MATCH(('Installed UEC'!$B32-'Installed UEC'!AE$4+1),Age,0)))</f>
        <v>0</v>
      </c>
      <c r="AF32" s="156">
        <f>IF(ISNA(INDEX('Stock Model'!$C$9:$T$53,MATCH('Installed UEC'!$B32,year,0),MATCH(('Installed UEC'!$B32-'Installed UEC'!AF$4+1),Age,0))),0,INDEX('Stock Model'!$C$9:$T$53,MATCH('Installed UEC'!$B32,year,0),MATCH(('Installed UEC'!$B32-'Installed UEC'!AF$4+1),Age,0)))</f>
        <v>0</v>
      </c>
      <c r="AG32" s="156">
        <f>IF(ISNA(INDEX('Stock Model'!$C$9:$T$53,MATCH('Installed UEC'!$B32,year,0),MATCH(('Installed UEC'!$B32-'Installed UEC'!AG$4+1),Age,0))),0,INDEX('Stock Model'!$C$9:$T$53,MATCH('Installed UEC'!$B32,year,0),MATCH(('Installed UEC'!$B32-'Installed UEC'!AG$4+1),Age,0)))</f>
        <v>0</v>
      </c>
      <c r="AH32" s="156">
        <f>IF(ISNA(INDEX('Stock Model'!$C$9:$T$53,MATCH('Installed UEC'!$B32,year,0),MATCH(('Installed UEC'!$B32-'Installed UEC'!AH$4+1),Age,0))),0,INDEX('Stock Model'!$C$9:$T$53,MATCH('Installed UEC'!$B32,year,0),MATCH(('Installed UEC'!$B32-'Installed UEC'!AH$4+1),Age,0)))</f>
        <v>0</v>
      </c>
      <c r="AI32" s="156">
        <f>IF(ISNA(INDEX('Stock Model'!$C$9:$T$53,MATCH('Installed UEC'!$B32,year,0),MATCH(('Installed UEC'!$B32-'Installed UEC'!AI$4+1),Age,0))),0,INDEX('Stock Model'!$C$9:$T$53,MATCH('Installed UEC'!$B32,year,0),MATCH(('Installed UEC'!$B32-'Installed UEC'!AI$4+1),Age,0)))</f>
        <v>0</v>
      </c>
      <c r="AJ32" s="156">
        <f>IF(ISNA(INDEX('Stock Model'!$C$9:$T$53,MATCH('Installed UEC'!$B32,year,0),MATCH(('Installed UEC'!$B32-'Installed UEC'!AJ$4+1),Age,0))),0,INDEX('Stock Model'!$C$9:$T$53,MATCH('Installed UEC'!$B32,year,0),MATCH(('Installed UEC'!$B32-'Installed UEC'!AJ$4+1),Age,0)))</f>
        <v>0</v>
      </c>
      <c r="AK32" s="156">
        <f>IF(ISNA(INDEX('Stock Model'!$C$9:$T$53,MATCH('Installed UEC'!$B32,year,0),MATCH(('Installed UEC'!$B32-'Installed UEC'!AK$4+1),Age,0))),0,INDEX('Stock Model'!$C$9:$T$53,MATCH('Installed UEC'!$B32,year,0),MATCH(('Installed UEC'!$B32-'Installed UEC'!AK$4+1),Age,0)))</f>
        <v>0</v>
      </c>
      <c r="AL32" s="156">
        <f>IF(ISNA(INDEX('Stock Model'!$C$9:$T$53,MATCH('Installed UEC'!$B32,year,0),MATCH(('Installed UEC'!$B32-'Installed UEC'!AL$4+1),Age,0))),0,INDEX('Stock Model'!$C$9:$T$53,MATCH('Installed UEC'!$B32,year,0),MATCH(('Installed UEC'!$B32-'Installed UEC'!AL$4+1),Age,0)))</f>
        <v>0</v>
      </c>
      <c r="AM32" s="156">
        <f>IF(ISNA(INDEX('Stock Model'!$C$9:$T$53,MATCH('Installed UEC'!$B32,year,0),MATCH(('Installed UEC'!$B32-'Installed UEC'!AM$4+1),Age,0))),0,INDEX('Stock Model'!$C$9:$T$53,MATCH('Installed UEC'!$B32,year,0),MATCH(('Installed UEC'!$B32-'Installed UEC'!AM$4+1),Age,0)))</f>
        <v>0</v>
      </c>
      <c r="AN32" s="156">
        <f>IF(ISNA(INDEX('Stock Model'!$C$9:$T$53,MATCH('Installed UEC'!$B32,year,0),MATCH(('Installed UEC'!$B32-'Installed UEC'!AN$4+1),Age,0))),0,INDEX('Stock Model'!$C$9:$T$53,MATCH('Installed UEC'!$B32,year,0),MATCH(('Installed UEC'!$B32-'Installed UEC'!AN$4+1),Age,0)))</f>
        <v>0</v>
      </c>
      <c r="AO32" s="156">
        <f>IF(ISNA(INDEX('Stock Model'!$C$9:$T$53,MATCH('Installed UEC'!$B32,year,0),MATCH(('Installed UEC'!$B32-'Installed UEC'!AO$4+1),Age,0))),0,INDEX('Stock Model'!$C$9:$T$53,MATCH('Installed UEC'!$B32,year,0),MATCH(('Installed UEC'!$B32-'Installed UEC'!AO$4+1),Age,0)))</f>
        <v>0</v>
      </c>
      <c r="AP32" s="156">
        <f>IF(ISNA(INDEX('Stock Model'!$C$9:$T$53,MATCH('Installed UEC'!$B32,year,0),MATCH(('Installed UEC'!$B32-'Installed UEC'!AP$4+1),Age,0))),0,INDEX('Stock Model'!$C$9:$T$53,MATCH('Installed UEC'!$B32,year,0),MATCH(('Installed UEC'!$B32-'Installed UEC'!AP$4+1),Age,0)))</f>
        <v>0</v>
      </c>
      <c r="AQ32" s="156">
        <f>IF(ISNA(INDEX('Stock Model'!$C$9:$T$53,MATCH('Installed UEC'!$B32,year,0),MATCH(('Installed UEC'!$B32-'Installed UEC'!AQ$4+1),Age,0))),0,INDEX('Stock Model'!$C$9:$T$53,MATCH('Installed UEC'!$B32,year,0),MATCH(('Installed UEC'!$B32-'Installed UEC'!AQ$4+1),Age,0)))</f>
        <v>0</v>
      </c>
      <c r="AR32" s="156">
        <f>IF(ISNA(INDEX('Stock Model'!$C$9:$T$53,MATCH('Installed UEC'!$B32,year,0),MATCH(('Installed UEC'!$B32-'Installed UEC'!AR$4+1),Age,0))),0,INDEX('Stock Model'!$C$9:$T$53,MATCH('Installed UEC'!$B32,year,0),MATCH(('Installed UEC'!$B32-'Installed UEC'!AR$4+1),Age,0)))</f>
        <v>0</v>
      </c>
      <c r="AS32" s="156">
        <f>IF(ISNA(INDEX('Stock Model'!$C$9:$T$53,MATCH('Installed UEC'!$B32,year,0),MATCH(('Installed UEC'!$B32-'Installed UEC'!AS$4+1),Age,0))),0,INDEX('Stock Model'!$C$9:$T$53,MATCH('Installed UEC'!$B32,year,0),MATCH(('Installed UEC'!$B32-'Installed UEC'!AS$4+1),Age,0)))</f>
        <v>0</v>
      </c>
      <c r="AT32" s="156">
        <f>IF(ISNA(INDEX('Stock Model'!$C$9:$T$53,MATCH('Installed UEC'!$B32,year,0),MATCH(('Installed UEC'!$B32-'Installed UEC'!AT$4+1),Age,0))),0,INDEX('Stock Model'!$C$9:$T$53,MATCH('Installed UEC'!$B32,year,0),MATCH(('Installed UEC'!$B32-'Installed UEC'!AT$4+1),Age,0)))</f>
        <v>0</v>
      </c>
      <c r="AU32" s="156">
        <f>IF(ISNA(INDEX('Stock Model'!$C$9:$T$53,MATCH('Installed UEC'!$B32,year,0),MATCH(('Installed UEC'!$B32-'Installed UEC'!AU$4+1),Age,0))),0,INDEX('Stock Model'!$C$9:$T$53,MATCH('Installed UEC'!$B32,year,0),MATCH(('Installed UEC'!$B32-'Installed UEC'!AU$4+1),Age,0)))</f>
        <v>0</v>
      </c>
      <c r="AV32" s="51">
        <f t="shared" ca="1" si="2"/>
        <v>1964328.9457305414</v>
      </c>
      <c r="AW32" s="51" t="str">
        <f ca="1">IF(AV32=SUM('Stock Model'!C36:T36),"OK","Error")</f>
        <v>OK</v>
      </c>
    </row>
    <row r="33" spans="1:49">
      <c r="A33" s="254"/>
      <c r="B33" s="51">
        <f>'Stock Model'!B37</f>
        <v>2018</v>
      </c>
      <c r="C33" s="156">
        <f>IF(ISNA(INDEX('Stock Model'!$C$9:$T$53,MATCH('Installed UEC'!$B33,year,0),MATCH(('Installed UEC'!$B33-'Installed UEC'!C$4+1),Age,0))),0,INDEX('Stock Model'!$C$9:$T$53,MATCH('Installed UEC'!$B33,year,0),MATCH(('Installed UEC'!$B33-'Installed UEC'!C$4+1),Age,0)))</f>
        <v>0</v>
      </c>
      <c r="D33" s="156">
        <f>IF(ISNA(INDEX('Stock Model'!$C$9:$T$53,MATCH('Installed UEC'!$B33,year,0),MATCH(('Installed UEC'!$B33-'Installed UEC'!D$4+1),Age,0))),0,INDEX('Stock Model'!$C$9:$T$53,MATCH('Installed UEC'!$B33,year,0),MATCH(('Installed UEC'!$B33-'Installed UEC'!D$4+1),Age,0)))</f>
        <v>0</v>
      </c>
      <c r="E33" s="156">
        <f>IF(ISNA(INDEX('Stock Model'!$C$9:$T$53,MATCH('Installed UEC'!$B33,year,0),MATCH(('Installed UEC'!$B33-'Installed UEC'!E$4+1),Age,0))),0,INDEX('Stock Model'!$C$9:$T$53,MATCH('Installed UEC'!$B33,year,0),MATCH(('Installed UEC'!$B33-'Installed UEC'!E$4+1),Age,0)))</f>
        <v>0</v>
      </c>
      <c r="F33" s="156">
        <f>IF(ISNA(INDEX('Stock Model'!$C$9:$T$53,MATCH('Installed UEC'!$B33,year,0),MATCH(('Installed UEC'!$B33-'Installed UEC'!F$4+1),Age,0))),0,INDEX('Stock Model'!$C$9:$T$53,MATCH('Installed UEC'!$B33,year,0),MATCH(('Installed UEC'!$B33-'Installed UEC'!F$4+1),Age,0)))</f>
        <v>0</v>
      </c>
      <c r="G33" s="156">
        <f>IF(ISNA(INDEX('Stock Model'!$C$9:$T$53,MATCH('Installed UEC'!$B33,year,0),MATCH(('Installed UEC'!$B33-'Installed UEC'!G$4+1),Age,0))),0,INDEX('Stock Model'!$C$9:$T$53,MATCH('Installed UEC'!$B33,year,0),MATCH(('Installed UEC'!$B33-'Installed UEC'!G$4+1),Age,0)))</f>
        <v>0</v>
      </c>
      <c r="H33" s="156">
        <f>IF(ISNA(INDEX('Stock Model'!$C$9:$T$53,MATCH('Installed UEC'!$B33,year,0),MATCH(('Installed UEC'!$B33-'Installed UEC'!H$4+1),Age,0))),0,INDEX('Stock Model'!$C$9:$T$53,MATCH('Installed UEC'!$B33,year,0),MATCH(('Installed UEC'!$B33-'Installed UEC'!H$4+1),Age,0)))</f>
        <v>0</v>
      </c>
      <c r="I33" s="156">
        <f>IF(ISNA(INDEX('Stock Model'!$C$9:$T$53,MATCH('Installed UEC'!$B33,year,0),MATCH(('Installed UEC'!$B33-'Installed UEC'!I$4+1),Age,0))),0,INDEX('Stock Model'!$C$9:$T$53,MATCH('Installed UEC'!$B33,year,0),MATCH(('Installed UEC'!$B33-'Installed UEC'!I$4+1),Age,0)))</f>
        <v>0</v>
      </c>
      <c r="J33" s="156">
        <f>IF(ISNA(INDEX('Stock Model'!$C$9:$T$53,MATCH('Installed UEC'!$B33,year,0),MATCH(('Installed UEC'!$B33-'Installed UEC'!J$4+1),Age,0))),0,INDEX('Stock Model'!$C$9:$T$53,MATCH('Installed UEC'!$B33,year,0),MATCH(('Installed UEC'!$B33-'Installed UEC'!J$4+1),Age,0)))</f>
        <v>0</v>
      </c>
      <c r="K33" s="156">
        <f>IF(ISNA(INDEX('Stock Model'!$C$9:$T$53,MATCH('Installed UEC'!$B33,year,0),MATCH(('Installed UEC'!$B33-'Installed UEC'!K$4+1),Age,0))),0,INDEX('Stock Model'!$C$9:$T$53,MATCH('Installed UEC'!$B33,year,0),MATCH(('Installed UEC'!$B33-'Installed UEC'!K$4+1),Age,0)))</f>
        <v>0</v>
      </c>
      <c r="L33" s="156">
        <f>IF(ISNA(INDEX('Stock Model'!$C$9:$T$53,MATCH('Installed UEC'!$B33,year,0),MATCH(('Installed UEC'!$B33-'Installed UEC'!L$4+1),Age,0))),0,INDEX('Stock Model'!$C$9:$T$53,MATCH('Installed UEC'!$B33,year,0),MATCH(('Installed UEC'!$B33-'Installed UEC'!L$4+1),Age,0)))</f>
        <v>0</v>
      </c>
      <c r="M33" s="156">
        <f>IF(ISNA(INDEX('Stock Model'!$C$9:$T$53,MATCH('Installed UEC'!$B33,year,0),MATCH(('Installed UEC'!$B33-'Installed UEC'!M$4+1),Age,0))),0,INDEX('Stock Model'!$C$9:$T$53,MATCH('Installed UEC'!$B33,year,0),MATCH(('Installed UEC'!$B33-'Installed UEC'!M$4+1),Age,0)))</f>
        <v>0</v>
      </c>
      <c r="N33" s="156">
        <f ca="1">IF(ISNA(INDEX('Stock Model'!$C$9:$T$53,MATCH('Installed UEC'!$B33,year,0),MATCH(('Installed UEC'!$B33-'Installed UEC'!N$4+1),Age,0))),0,INDEX('Stock Model'!$C$9:$T$53,MATCH('Installed UEC'!$B33,year,0),MATCH(('Installed UEC'!$B33-'Installed UEC'!N$4+1),Age,0)))</f>
        <v>0</v>
      </c>
      <c r="O33" s="156">
        <f ca="1">IF(ISNA(INDEX('Stock Model'!$C$9:$T$53,MATCH('Installed UEC'!$B33,year,0),MATCH(('Installed UEC'!$B33-'Installed UEC'!O$4+1),Age,0))),0,INDEX('Stock Model'!$C$9:$T$53,MATCH('Installed UEC'!$B33,year,0),MATCH(('Installed UEC'!$B33-'Installed UEC'!O$4+1),Age,0)))</f>
        <v>0</v>
      </c>
      <c r="P33" s="156">
        <f ca="1">IF(ISNA(INDEX('Stock Model'!$C$9:$T$53,MATCH('Installed UEC'!$B33,year,0),MATCH(('Installed UEC'!$B33-'Installed UEC'!P$4+1),Age,0))),0,INDEX('Stock Model'!$C$9:$T$53,MATCH('Installed UEC'!$B33,year,0),MATCH(('Installed UEC'!$B33-'Installed UEC'!P$4+1),Age,0)))</f>
        <v>0</v>
      </c>
      <c r="Q33" s="156">
        <f ca="1">IF(ISNA(INDEX('Stock Model'!$C$9:$T$53,MATCH('Installed UEC'!$B33,year,0),MATCH(('Installed UEC'!$B33-'Installed UEC'!Q$4+1),Age,0))),0,INDEX('Stock Model'!$C$9:$T$53,MATCH('Installed UEC'!$B33,year,0),MATCH(('Installed UEC'!$B33-'Installed UEC'!Q$4+1),Age,0)))</f>
        <v>0</v>
      </c>
      <c r="R33" s="156">
        <f ca="1">IF(ISNA(INDEX('Stock Model'!$C$9:$T$53,MATCH('Installed UEC'!$B33,year,0),MATCH(('Installed UEC'!$B33-'Installed UEC'!R$4+1),Age,0))),0,INDEX('Stock Model'!$C$9:$T$53,MATCH('Installed UEC'!$B33,year,0),MATCH(('Installed UEC'!$B33-'Installed UEC'!R$4+1),Age,0)))</f>
        <v>0</v>
      </c>
      <c r="S33" s="156">
        <f ca="1">IF(ISNA(INDEX('Stock Model'!$C$9:$T$53,MATCH('Installed UEC'!$B33,year,0),MATCH(('Installed UEC'!$B33-'Installed UEC'!S$4+1),Age,0))),0,INDEX('Stock Model'!$C$9:$T$53,MATCH('Installed UEC'!$B33,year,0),MATCH(('Installed UEC'!$B33-'Installed UEC'!S$4+1),Age,0)))</f>
        <v>131506.25878995922</v>
      </c>
      <c r="T33" s="156">
        <f ca="1">IF(ISNA(INDEX('Stock Model'!$C$9:$T$53,MATCH('Installed UEC'!$B33,year,0),MATCH(('Installed UEC'!$B33-'Installed UEC'!T$4+1),Age,0))),0,INDEX('Stock Model'!$C$9:$T$53,MATCH('Installed UEC'!$B33,year,0),MATCH(('Installed UEC'!$B33-'Installed UEC'!T$4+1),Age,0)))</f>
        <v>163492.1183463468</v>
      </c>
      <c r="U33" s="156">
        <f ca="1">IF(ISNA(INDEX('Stock Model'!$C$9:$T$53,MATCH('Installed UEC'!$B33,year,0),MATCH(('Installed UEC'!$B33-'Installed UEC'!U$4+1),Age,0))),0,INDEX('Stock Model'!$C$9:$T$53,MATCH('Installed UEC'!$B33,year,0),MATCH(('Installed UEC'!$B33-'Installed UEC'!U$4+1),Age,0)))</f>
        <v>160851.90558904954</v>
      </c>
      <c r="V33" s="156">
        <f ca="1">IF(ISNA(INDEX('Stock Model'!$C$9:$T$53,MATCH('Installed UEC'!$B33,year,0),MATCH(('Installed UEC'!$B33-'Installed UEC'!V$4+1),Age,0))),0,INDEX('Stock Model'!$C$9:$T$53,MATCH('Installed UEC'!$B33,year,0),MATCH(('Installed UEC'!$B33-'Installed UEC'!V$4+1),Age,0)))</f>
        <v>160151.88047896852</v>
      </c>
      <c r="W33" s="156">
        <f ca="1">IF(ISNA(INDEX('Stock Model'!$C$9:$T$53,MATCH('Installed UEC'!$B33,year,0),MATCH(('Installed UEC'!$B33-'Installed UEC'!W$4+1),Age,0))),0,INDEX('Stock Model'!$C$9:$T$53,MATCH('Installed UEC'!$B33,year,0),MATCH(('Installed UEC'!$B33-'Installed UEC'!W$4+1),Age,0)))</f>
        <v>159030.88598485402</v>
      </c>
      <c r="X33" s="156">
        <f ca="1">IF(ISNA(INDEX('Stock Model'!$C$9:$T$53,MATCH('Installed UEC'!$B33,year,0),MATCH(('Installed UEC'!$B33-'Installed UEC'!X$4+1),Age,0))),0,INDEX('Stock Model'!$C$9:$T$53,MATCH('Installed UEC'!$B33,year,0),MATCH(('Installed UEC'!$B33-'Installed UEC'!X$4+1),Age,0)))</f>
        <v>148929.35007856903</v>
      </c>
      <c r="Y33" s="156">
        <f ca="1">IF(ISNA(INDEX('Stock Model'!$C$9:$T$53,MATCH('Installed UEC'!$B33,year,0),MATCH(('Installed UEC'!$B33-'Installed UEC'!Y$4+1),Age,0))),0,INDEX('Stock Model'!$C$9:$T$53,MATCH('Installed UEC'!$B33,year,0),MATCH(('Installed UEC'!$B33-'Installed UEC'!Y$4+1),Age,0)))</f>
        <v>150531.33103176759</v>
      </c>
      <c r="Z33" s="156">
        <f ca="1">IF(ISNA(INDEX('Stock Model'!$C$9:$T$53,MATCH('Installed UEC'!$B33,year,0),MATCH(('Installed UEC'!$B33-'Installed UEC'!Z$4+1),Age,0))),0,INDEX('Stock Model'!$C$9:$T$53,MATCH('Installed UEC'!$B33,year,0),MATCH(('Installed UEC'!$B33-'Installed UEC'!Z$4+1),Age,0)))</f>
        <v>152572.86252847419</v>
      </c>
      <c r="AA33" s="156">
        <f ca="1">IF(ISNA(INDEX('Stock Model'!$C$9:$T$53,MATCH('Installed UEC'!$B33,year,0),MATCH(('Installed UEC'!$B33-'Installed UEC'!AA$4+1),Age,0))),0,INDEX('Stock Model'!$C$9:$T$53,MATCH('Installed UEC'!$B33,year,0),MATCH(('Installed UEC'!$B33-'Installed UEC'!AA$4+1),Age,0)))</f>
        <v>152622.97018583168</v>
      </c>
      <c r="AB33" s="156">
        <f ca="1">IF(ISNA(INDEX('Stock Model'!$C$9:$T$53,MATCH('Installed UEC'!$B33,year,0),MATCH(('Installed UEC'!$B33-'Installed UEC'!AB$4+1),Age,0))),0,INDEX('Stock Model'!$C$9:$T$53,MATCH('Installed UEC'!$B33,year,0),MATCH(('Installed UEC'!$B33-'Installed UEC'!AB$4+1),Age,0)))</f>
        <v>152092.07908928851</v>
      </c>
      <c r="AC33" s="156">
        <f ca="1">IF(ISNA(INDEX('Stock Model'!$C$9:$T$53,MATCH('Installed UEC'!$B33,year,0),MATCH(('Installed UEC'!$B33-'Installed UEC'!AC$4+1),Age,0))),0,INDEX('Stock Model'!$C$9:$T$53,MATCH('Installed UEC'!$B33,year,0),MATCH(('Installed UEC'!$B33-'Installed UEC'!AC$4+1),Age,0)))</f>
        <v>156009.45577542027</v>
      </c>
      <c r="AD33" s="156">
        <f ca="1">IF(ISNA(INDEX('Stock Model'!$C$9:$T$53,MATCH('Installed UEC'!$B33,year,0),MATCH(('Installed UEC'!$B33-'Installed UEC'!AD$4+1),Age,0))),0,INDEX('Stock Model'!$C$9:$T$53,MATCH('Installed UEC'!$B33,year,0),MATCH(('Installed UEC'!$B33-'Installed UEC'!AD$4+1),Age,0)))</f>
        <v>147293.47261113545</v>
      </c>
      <c r="AE33" s="156">
        <f ca="1">IF(ISNA(INDEX('Stock Model'!$C$9:$T$53,MATCH('Installed UEC'!$B33,year,0),MATCH(('Installed UEC'!$B33-'Installed UEC'!AE$4+1),Age,0))),0,INDEX('Stock Model'!$C$9:$T$53,MATCH('Installed UEC'!$B33,year,0),MATCH(('Installed UEC'!$B33-'Installed UEC'!AE$4+1),Age,0)))</f>
        <v>148955.00556753349</v>
      </c>
      <c r="AF33" s="156">
        <f>IF(ISNA(INDEX('Stock Model'!$C$9:$T$53,MATCH('Installed UEC'!$B33,year,0),MATCH(('Installed UEC'!$B33-'Installed UEC'!AF$4+1),Age,0))),0,INDEX('Stock Model'!$C$9:$T$53,MATCH('Installed UEC'!$B33,year,0),MATCH(('Installed UEC'!$B33-'Installed UEC'!AF$4+1),Age,0)))</f>
        <v>0</v>
      </c>
      <c r="AG33" s="156">
        <f>IF(ISNA(INDEX('Stock Model'!$C$9:$T$53,MATCH('Installed UEC'!$B33,year,0),MATCH(('Installed UEC'!$B33-'Installed UEC'!AG$4+1),Age,0))),0,INDEX('Stock Model'!$C$9:$T$53,MATCH('Installed UEC'!$B33,year,0),MATCH(('Installed UEC'!$B33-'Installed UEC'!AG$4+1),Age,0)))</f>
        <v>0</v>
      </c>
      <c r="AH33" s="156">
        <f>IF(ISNA(INDEX('Stock Model'!$C$9:$T$53,MATCH('Installed UEC'!$B33,year,0),MATCH(('Installed UEC'!$B33-'Installed UEC'!AH$4+1),Age,0))),0,INDEX('Stock Model'!$C$9:$T$53,MATCH('Installed UEC'!$B33,year,0),MATCH(('Installed UEC'!$B33-'Installed UEC'!AH$4+1),Age,0)))</f>
        <v>0</v>
      </c>
      <c r="AI33" s="156">
        <f>IF(ISNA(INDEX('Stock Model'!$C$9:$T$53,MATCH('Installed UEC'!$B33,year,0),MATCH(('Installed UEC'!$B33-'Installed UEC'!AI$4+1),Age,0))),0,INDEX('Stock Model'!$C$9:$T$53,MATCH('Installed UEC'!$B33,year,0),MATCH(('Installed UEC'!$B33-'Installed UEC'!AI$4+1),Age,0)))</f>
        <v>0</v>
      </c>
      <c r="AJ33" s="156">
        <f>IF(ISNA(INDEX('Stock Model'!$C$9:$T$53,MATCH('Installed UEC'!$B33,year,0),MATCH(('Installed UEC'!$B33-'Installed UEC'!AJ$4+1),Age,0))),0,INDEX('Stock Model'!$C$9:$T$53,MATCH('Installed UEC'!$B33,year,0),MATCH(('Installed UEC'!$B33-'Installed UEC'!AJ$4+1),Age,0)))</f>
        <v>0</v>
      </c>
      <c r="AK33" s="156">
        <f>IF(ISNA(INDEX('Stock Model'!$C$9:$T$53,MATCH('Installed UEC'!$B33,year,0),MATCH(('Installed UEC'!$B33-'Installed UEC'!AK$4+1),Age,0))),0,INDEX('Stock Model'!$C$9:$T$53,MATCH('Installed UEC'!$B33,year,0),MATCH(('Installed UEC'!$B33-'Installed UEC'!AK$4+1),Age,0)))</f>
        <v>0</v>
      </c>
      <c r="AL33" s="156">
        <f>IF(ISNA(INDEX('Stock Model'!$C$9:$T$53,MATCH('Installed UEC'!$B33,year,0),MATCH(('Installed UEC'!$B33-'Installed UEC'!AL$4+1),Age,0))),0,INDEX('Stock Model'!$C$9:$T$53,MATCH('Installed UEC'!$B33,year,0),MATCH(('Installed UEC'!$B33-'Installed UEC'!AL$4+1),Age,0)))</f>
        <v>0</v>
      </c>
      <c r="AM33" s="156">
        <f>IF(ISNA(INDEX('Stock Model'!$C$9:$T$53,MATCH('Installed UEC'!$B33,year,0),MATCH(('Installed UEC'!$B33-'Installed UEC'!AM$4+1),Age,0))),0,INDEX('Stock Model'!$C$9:$T$53,MATCH('Installed UEC'!$B33,year,0),MATCH(('Installed UEC'!$B33-'Installed UEC'!AM$4+1),Age,0)))</f>
        <v>0</v>
      </c>
      <c r="AN33" s="156">
        <f>IF(ISNA(INDEX('Stock Model'!$C$9:$T$53,MATCH('Installed UEC'!$B33,year,0),MATCH(('Installed UEC'!$B33-'Installed UEC'!AN$4+1),Age,0))),0,INDEX('Stock Model'!$C$9:$T$53,MATCH('Installed UEC'!$B33,year,0),MATCH(('Installed UEC'!$B33-'Installed UEC'!AN$4+1),Age,0)))</f>
        <v>0</v>
      </c>
      <c r="AO33" s="156">
        <f>IF(ISNA(INDEX('Stock Model'!$C$9:$T$53,MATCH('Installed UEC'!$B33,year,0),MATCH(('Installed UEC'!$B33-'Installed UEC'!AO$4+1),Age,0))),0,INDEX('Stock Model'!$C$9:$T$53,MATCH('Installed UEC'!$B33,year,0),MATCH(('Installed UEC'!$B33-'Installed UEC'!AO$4+1),Age,0)))</f>
        <v>0</v>
      </c>
      <c r="AP33" s="156">
        <f>IF(ISNA(INDEX('Stock Model'!$C$9:$T$53,MATCH('Installed UEC'!$B33,year,0),MATCH(('Installed UEC'!$B33-'Installed UEC'!AP$4+1),Age,0))),0,INDEX('Stock Model'!$C$9:$T$53,MATCH('Installed UEC'!$B33,year,0),MATCH(('Installed UEC'!$B33-'Installed UEC'!AP$4+1),Age,0)))</f>
        <v>0</v>
      </c>
      <c r="AQ33" s="156">
        <f>IF(ISNA(INDEX('Stock Model'!$C$9:$T$53,MATCH('Installed UEC'!$B33,year,0),MATCH(('Installed UEC'!$B33-'Installed UEC'!AQ$4+1),Age,0))),0,INDEX('Stock Model'!$C$9:$T$53,MATCH('Installed UEC'!$B33,year,0),MATCH(('Installed UEC'!$B33-'Installed UEC'!AQ$4+1),Age,0)))</f>
        <v>0</v>
      </c>
      <c r="AR33" s="156">
        <f>IF(ISNA(INDEX('Stock Model'!$C$9:$T$53,MATCH('Installed UEC'!$B33,year,0),MATCH(('Installed UEC'!$B33-'Installed UEC'!AR$4+1),Age,0))),0,INDEX('Stock Model'!$C$9:$T$53,MATCH('Installed UEC'!$B33,year,0),MATCH(('Installed UEC'!$B33-'Installed UEC'!AR$4+1),Age,0)))</f>
        <v>0</v>
      </c>
      <c r="AS33" s="156">
        <f>IF(ISNA(INDEX('Stock Model'!$C$9:$T$53,MATCH('Installed UEC'!$B33,year,0),MATCH(('Installed UEC'!$B33-'Installed UEC'!AS$4+1),Age,0))),0,INDEX('Stock Model'!$C$9:$T$53,MATCH('Installed UEC'!$B33,year,0),MATCH(('Installed UEC'!$B33-'Installed UEC'!AS$4+1),Age,0)))</f>
        <v>0</v>
      </c>
      <c r="AT33" s="156">
        <f>IF(ISNA(INDEX('Stock Model'!$C$9:$T$53,MATCH('Installed UEC'!$B33,year,0),MATCH(('Installed UEC'!$B33-'Installed UEC'!AT$4+1),Age,0))),0,INDEX('Stock Model'!$C$9:$T$53,MATCH('Installed UEC'!$B33,year,0),MATCH(('Installed UEC'!$B33-'Installed UEC'!AT$4+1),Age,0)))</f>
        <v>0</v>
      </c>
      <c r="AU33" s="156">
        <f>IF(ISNA(INDEX('Stock Model'!$C$9:$T$53,MATCH('Installed UEC'!$B33,year,0),MATCH(('Installed UEC'!$B33-'Installed UEC'!AU$4+1),Age,0))),0,INDEX('Stock Model'!$C$9:$T$53,MATCH('Installed UEC'!$B33,year,0),MATCH(('Installed UEC'!$B33-'Installed UEC'!AU$4+1),Age,0)))</f>
        <v>0</v>
      </c>
      <c r="AV33" s="51">
        <f t="shared" ca="1" si="2"/>
        <v>1984039.576057198</v>
      </c>
      <c r="AW33" s="51" t="str">
        <f ca="1">IF(AV33=SUM('Stock Model'!C37:T37),"OK","Error")</f>
        <v>OK</v>
      </c>
    </row>
    <row r="34" spans="1:49">
      <c r="A34" s="254"/>
      <c r="B34" s="51">
        <f>'Stock Model'!B38</f>
        <v>2019</v>
      </c>
      <c r="C34" s="156">
        <f>IF(ISNA(INDEX('Stock Model'!$C$9:$T$53,MATCH('Installed UEC'!$B34,year,0),MATCH(('Installed UEC'!$B34-'Installed UEC'!C$4+1),Age,0))),0,INDEX('Stock Model'!$C$9:$T$53,MATCH('Installed UEC'!$B34,year,0),MATCH(('Installed UEC'!$B34-'Installed UEC'!C$4+1),Age,0)))</f>
        <v>0</v>
      </c>
      <c r="D34" s="156">
        <f>IF(ISNA(INDEX('Stock Model'!$C$9:$T$53,MATCH('Installed UEC'!$B34,year,0),MATCH(('Installed UEC'!$B34-'Installed UEC'!D$4+1),Age,0))),0,INDEX('Stock Model'!$C$9:$T$53,MATCH('Installed UEC'!$B34,year,0),MATCH(('Installed UEC'!$B34-'Installed UEC'!D$4+1),Age,0)))</f>
        <v>0</v>
      </c>
      <c r="E34" s="156">
        <f>IF(ISNA(INDEX('Stock Model'!$C$9:$T$53,MATCH('Installed UEC'!$B34,year,0),MATCH(('Installed UEC'!$B34-'Installed UEC'!E$4+1),Age,0))),0,INDEX('Stock Model'!$C$9:$T$53,MATCH('Installed UEC'!$B34,year,0),MATCH(('Installed UEC'!$B34-'Installed UEC'!E$4+1),Age,0)))</f>
        <v>0</v>
      </c>
      <c r="F34" s="156">
        <f>IF(ISNA(INDEX('Stock Model'!$C$9:$T$53,MATCH('Installed UEC'!$B34,year,0),MATCH(('Installed UEC'!$B34-'Installed UEC'!F$4+1),Age,0))),0,INDEX('Stock Model'!$C$9:$T$53,MATCH('Installed UEC'!$B34,year,0),MATCH(('Installed UEC'!$B34-'Installed UEC'!F$4+1),Age,0)))</f>
        <v>0</v>
      </c>
      <c r="G34" s="156">
        <f>IF(ISNA(INDEX('Stock Model'!$C$9:$T$53,MATCH('Installed UEC'!$B34,year,0),MATCH(('Installed UEC'!$B34-'Installed UEC'!G$4+1),Age,0))),0,INDEX('Stock Model'!$C$9:$T$53,MATCH('Installed UEC'!$B34,year,0),MATCH(('Installed UEC'!$B34-'Installed UEC'!G$4+1),Age,0)))</f>
        <v>0</v>
      </c>
      <c r="H34" s="156">
        <f>IF(ISNA(INDEX('Stock Model'!$C$9:$T$53,MATCH('Installed UEC'!$B34,year,0),MATCH(('Installed UEC'!$B34-'Installed UEC'!H$4+1),Age,0))),0,INDEX('Stock Model'!$C$9:$T$53,MATCH('Installed UEC'!$B34,year,0),MATCH(('Installed UEC'!$B34-'Installed UEC'!H$4+1),Age,0)))</f>
        <v>0</v>
      </c>
      <c r="I34" s="156">
        <f>IF(ISNA(INDEX('Stock Model'!$C$9:$T$53,MATCH('Installed UEC'!$B34,year,0),MATCH(('Installed UEC'!$B34-'Installed UEC'!I$4+1),Age,0))),0,INDEX('Stock Model'!$C$9:$T$53,MATCH('Installed UEC'!$B34,year,0),MATCH(('Installed UEC'!$B34-'Installed UEC'!I$4+1),Age,0)))</f>
        <v>0</v>
      </c>
      <c r="J34" s="156">
        <f>IF(ISNA(INDEX('Stock Model'!$C$9:$T$53,MATCH('Installed UEC'!$B34,year,0),MATCH(('Installed UEC'!$B34-'Installed UEC'!J$4+1),Age,0))),0,INDEX('Stock Model'!$C$9:$T$53,MATCH('Installed UEC'!$B34,year,0),MATCH(('Installed UEC'!$B34-'Installed UEC'!J$4+1),Age,0)))</f>
        <v>0</v>
      </c>
      <c r="K34" s="156">
        <f>IF(ISNA(INDEX('Stock Model'!$C$9:$T$53,MATCH('Installed UEC'!$B34,year,0),MATCH(('Installed UEC'!$B34-'Installed UEC'!K$4+1),Age,0))),0,INDEX('Stock Model'!$C$9:$T$53,MATCH('Installed UEC'!$B34,year,0),MATCH(('Installed UEC'!$B34-'Installed UEC'!K$4+1),Age,0)))</f>
        <v>0</v>
      </c>
      <c r="L34" s="156">
        <f>IF(ISNA(INDEX('Stock Model'!$C$9:$T$53,MATCH('Installed UEC'!$B34,year,0),MATCH(('Installed UEC'!$B34-'Installed UEC'!L$4+1),Age,0))),0,INDEX('Stock Model'!$C$9:$T$53,MATCH('Installed UEC'!$B34,year,0),MATCH(('Installed UEC'!$B34-'Installed UEC'!L$4+1),Age,0)))</f>
        <v>0</v>
      </c>
      <c r="M34" s="156">
        <f>IF(ISNA(INDEX('Stock Model'!$C$9:$T$53,MATCH('Installed UEC'!$B34,year,0),MATCH(('Installed UEC'!$B34-'Installed UEC'!M$4+1),Age,0))),0,INDEX('Stock Model'!$C$9:$T$53,MATCH('Installed UEC'!$B34,year,0),MATCH(('Installed UEC'!$B34-'Installed UEC'!M$4+1),Age,0)))</f>
        <v>0</v>
      </c>
      <c r="N34" s="156">
        <f>IF(ISNA(INDEX('Stock Model'!$C$9:$T$53,MATCH('Installed UEC'!$B34,year,0),MATCH(('Installed UEC'!$B34-'Installed UEC'!N$4+1),Age,0))),0,INDEX('Stock Model'!$C$9:$T$53,MATCH('Installed UEC'!$B34,year,0),MATCH(('Installed UEC'!$B34-'Installed UEC'!N$4+1),Age,0)))</f>
        <v>0</v>
      </c>
      <c r="O34" s="156">
        <f ca="1">IF(ISNA(INDEX('Stock Model'!$C$9:$T$53,MATCH('Installed UEC'!$B34,year,0),MATCH(('Installed UEC'!$B34-'Installed UEC'!O$4+1),Age,0))),0,INDEX('Stock Model'!$C$9:$T$53,MATCH('Installed UEC'!$B34,year,0),MATCH(('Installed UEC'!$B34-'Installed UEC'!O$4+1),Age,0)))</f>
        <v>0</v>
      </c>
      <c r="P34" s="156">
        <f ca="1">IF(ISNA(INDEX('Stock Model'!$C$9:$T$53,MATCH('Installed UEC'!$B34,year,0),MATCH(('Installed UEC'!$B34-'Installed UEC'!P$4+1),Age,0))),0,INDEX('Stock Model'!$C$9:$T$53,MATCH('Installed UEC'!$B34,year,0),MATCH(('Installed UEC'!$B34-'Installed UEC'!P$4+1),Age,0)))</f>
        <v>0</v>
      </c>
      <c r="Q34" s="156">
        <f ca="1">IF(ISNA(INDEX('Stock Model'!$C$9:$T$53,MATCH('Installed UEC'!$B34,year,0),MATCH(('Installed UEC'!$B34-'Installed UEC'!Q$4+1),Age,0))),0,INDEX('Stock Model'!$C$9:$T$53,MATCH('Installed UEC'!$B34,year,0),MATCH(('Installed UEC'!$B34-'Installed UEC'!Q$4+1),Age,0)))</f>
        <v>0</v>
      </c>
      <c r="R34" s="156">
        <f ca="1">IF(ISNA(INDEX('Stock Model'!$C$9:$T$53,MATCH('Installed UEC'!$B34,year,0),MATCH(('Installed UEC'!$B34-'Installed UEC'!R$4+1),Age,0))),0,INDEX('Stock Model'!$C$9:$T$53,MATCH('Installed UEC'!$B34,year,0),MATCH(('Installed UEC'!$B34-'Installed UEC'!R$4+1),Age,0)))</f>
        <v>0</v>
      </c>
      <c r="S34" s="156">
        <f ca="1">IF(ISNA(INDEX('Stock Model'!$C$9:$T$53,MATCH('Installed UEC'!$B34,year,0),MATCH(('Installed UEC'!$B34-'Installed UEC'!S$4+1),Age,0))),0,INDEX('Stock Model'!$C$9:$T$53,MATCH('Installed UEC'!$B34,year,0),MATCH(('Installed UEC'!$B34-'Installed UEC'!S$4+1),Age,0)))</f>
        <v>0</v>
      </c>
      <c r="T34" s="156">
        <f ca="1">IF(ISNA(INDEX('Stock Model'!$C$9:$T$53,MATCH('Installed UEC'!$B34,year,0),MATCH(('Installed UEC'!$B34-'Installed UEC'!T$4+1),Age,0))),0,INDEX('Stock Model'!$C$9:$T$53,MATCH('Installed UEC'!$B34,year,0),MATCH(('Installed UEC'!$B34-'Installed UEC'!T$4+1),Age,0)))</f>
        <v>163492.1183463468</v>
      </c>
      <c r="U34" s="156">
        <f ca="1">IF(ISNA(INDEX('Stock Model'!$C$9:$T$53,MATCH('Installed UEC'!$B34,year,0),MATCH(('Installed UEC'!$B34-'Installed UEC'!U$4+1),Age,0))),0,INDEX('Stock Model'!$C$9:$T$53,MATCH('Installed UEC'!$B34,year,0),MATCH(('Installed UEC'!$B34-'Installed UEC'!U$4+1),Age,0)))</f>
        <v>160851.90558904954</v>
      </c>
      <c r="V34" s="156">
        <f ca="1">IF(ISNA(INDEX('Stock Model'!$C$9:$T$53,MATCH('Installed UEC'!$B34,year,0),MATCH(('Installed UEC'!$B34-'Installed UEC'!V$4+1),Age,0))),0,INDEX('Stock Model'!$C$9:$T$53,MATCH('Installed UEC'!$B34,year,0),MATCH(('Installed UEC'!$B34-'Installed UEC'!V$4+1),Age,0)))</f>
        <v>160151.88047896852</v>
      </c>
      <c r="W34" s="156">
        <f ca="1">IF(ISNA(INDEX('Stock Model'!$C$9:$T$53,MATCH('Installed UEC'!$B34,year,0),MATCH(('Installed UEC'!$B34-'Installed UEC'!W$4+1),Age,0))),0,INDEX('Stock Model'!$C$9:$T$53,MATCH('Installed UEC'!$B34,year,0),MATCH(('Installed UEC'!$B34-'Installed UEC'!W$4+1),Age,0)))</f>
        <v>159030.88598485402</v>
      </c>
      <c r="X34" s="156">
        <f ca="1">IF(ISNA(INDEX('Stock Model'!$C$9:$T$53,MATCH('Installed UEC'!$B34,year,0),MATCH(('Installed UEC'!$B34-'Installed UEC'!X$4+1),Age,0))),0,INDEX('Stock Model'!$C$9:$T$53,MATCH('Installed UEC'!$B34,year,0),MATCH(('Installed UEC'!$B34-'Installed UEC'!X$4+1),Age,0)))</f>
        <v>148929.35007856903</v>
      </c>
      <c r="Y34" s="156">
        <f ca="1">IF(ISNA(INDEX('Stock Model'!$C$9:$T$53,MATCH('Installed UEC'!$B34,year,0),MATCH(('Installed UEC'!$B34-'Installed UEC'!Y$4+1),Age,0))),0,INDEX('Stock Model'!$C$9:$T$53,MATCH('Installed UEC'!$B34,year,0),MATCH(('Installed UEC'!$B34-'Installed UEC'!Y$4+1),Age,0)))</f>
        <v>150531.33103176759</v>
      </c>
      <c r="Z34" s="156">
        <f ca="1">IF(ISNA(INDEX('Stock Model'!$C$9:$T$53,MATCH('Installed UEC'!$B34,year,0),MATCH(('Installed UEC'!$B34-'Installed UEC'!Z$4+1),Age,0))),0,INDEX('Stock Model'!$C$9:$T$53,MATCH('Installed UEC'!$B34,year,0),MATCH(('Installed UEC'!$B34-'Installed UEC'!Z$4+1),Age,0)))</f>
        <v>152572.86252847419</v>
      </c>
      <c r="AA34" s="156">
        <f ca="1">IF(ISNA(INDEX('Stock Model'!$C$9:$T$53,MATCH('Installed UEC'!$B34,year,0),MATCH(('Installed UEC'!$B34-'Installed UEC'!AA$4+1),Age,0))),0,INDEX('Stock Model'!$C$9:$T$53,MATCH('Installed UEC'!$B34,year,0),MATCH(('Installed UEC'!$B34-'Installed UEC'!AA$4+1),Age,0)))</f>
        <v>152622.97018583168</v>
      </c>
      <c r="AB34" s="156">
        <f ca="1">IF(ISNA(INDEX('Stock Model'!$C$9:$T$53,MATCH('Installed UEC'!$B34,year,0),MATCH(('Installed UEC'!$B34-'Installed UEC'!AB$4+1),Age,0))),0,INDEX('Stock Model'!$C$9:$T$53,MATCH('Installed UEC'!$B34,year,0),MATCH(('Installed UEC'!$B34-'Installed UEC'!AB$4+1),Age,0)))</f>
        <v>152092.07908928851</v>
      </c>
      <c r="AC34" s="156">
        <f ca="1">IF(ISNA(INDEX('Stock Model'!$C$9:$T$53,MATCH('Installed UEC'!$B34,year,0),MATCH(('Installed UEC'!$B34-'Installed UEC'!AC$4+1),Age,0))),0,INDEX('Stock Model'!$C$9:$T$53,MATCH('Installed UEC'!$B34,year,0),MATCH(('Installed UEC'!$B34-'Installed UEC'!AC$4+1),Age,0)))</f>
        <v>156009.45577542027</v>
      </c>
      <c r="AD34" s="156">
        <f ca="1">IF(ISNA(INDEX('Stock Model'!$C$9:$T$53,MATCH('Installed UEC'!$B34,year,0),MATCH(('Installed UEC'!$B34-'Installed UEC'!AD$4+1),Age,0))),0,INDEX('Stock Model'!$C$9:$T$53,MATCH('Installed UEC'!$B34,year,0),MATCH(('Installed UEC'!$B34-'Installed UEC'!AD$4+1),Age,0)))</f>
        <v>147293.47261113545</v>
      </c>
      <c r="AE34" s="156">
        <f ca="1">IF(ISNA(INDEX('Stock Model'!$C$9:$T$53,MATCH('Installed UEC'!$B34,year,0),MATCH(('Installed UEC'!$B34-'Installed UEC'!AE$4+1),Age,0))),0,INDEX('Stock Model'!$C$9:$T$53,MATCH('Installed UEC'!$B34,year,0),MATCH(('Installed UEC'!$B34-'Installed UEC'!AE$4+1),Age,0)))</f>
        <v>148955.00556753349</v>
      </c>
      <c r="AF34" s="156">
        <f ca="1">IF(ISNA(INDEX('Stock Model'!$C$9:$T$53,MATCH('Installed UEC'!$B34,year,0),MATCH(('Installed UEC'!$B34-'Installed UEC'!AF$4+1),Age,0))),0,INDEX('Stock Model'!$C$9:$T$53,MATCH('Installed UEC'!$B34,year,0),MATCH(('Installed UEC'!$B34-'Installed UEC'!AF$4+1),Age,0)))</f>
        <v>149606.40266650016</v>
      </c>
      <c r="AG34" s="156">
        <f>IF(ISNA(INDEX('Stock Model'!$C$9:$T$53,MATCH('Installed UEC'!$B34,year,0),MATCH(('Installed UEC'!$B34-'Installed UEC'!AG$4+1),Age,0))),0,INDEX('Stock Model'!$C$9:$T$53,MATCH('Installed UEC'!$B34,year,0),MATCH(('Installed UEC'!$B34-'Installed UEC'!AG$4+1),Age,0)))</f>
        <v>0</v>
      </c>
      <c r="AH34" s="156">
        <f>IF(ISNA(INDEX('Stock Model'!$C$9:$T$53,MATCH('Installed UEC'!$B34,year,0),MATCH(('Installed UEC'!$B34-'Installed UEC'!AH$4+1),Age,0))),0,INDEX('Stock Model'!$C$9:$T$53,MATCH('Installed UEC'!$B34,year,0),MATCH(('Installed UEC'!$B34-'Installed UEC'!AH$4+1),Age,0)))</f>
        <v>0</v>
      </c>
      <c r="AI34" s="156">
        <f>IF(ISNA(INDEX('Stock Model'!$C$9:$T$53,MATCH('Installed UEC'!$B34,year,0),MATCH(('Installed UEC'!$B34-'Installed UEC'!AI$4+1),Age,0))),0,INDEX('Stock Model'!$C$9:$T$53,MATCH('Installed UEC'!$B34,year,0),MATCH(('Installed UEC'!$B34-'Installed UEC'!AI$4+1),Age,0)))</f>
        <v>0</v>
      </c>
      <c r="AJ34" s="156">
        <f>IF(ISNA(INDEX('Stock Model'!$C$9:$T$53,MATCH('Installed UEC'!$B34,year,0),MATCH(('Installed UEC'!$B34-'Installed UEC'!AJ$4+1),Age,0))),0,INDEX('Stock Model'!$C$9:$T$53,MATCH('Installed UEC'!$B34,year,0),MATCH(('Installed UEC'!$B34-'Installed UEC'!AJ$4+1),Age,0)))</f>
        <v>0</v>
      </c>
      <c r="AK34" s="156">
        <f>IF(ISNA(INDEX('Stock Model'!$C$9:$T$53,MATCH('Installed UEC'!$B34,year,0),MATCH(('Installed UEC'!$B34-'Installed UEC'!AK$4+1),Age,0))),0,INDEX('Stock Model'!$C$9:$T$53,MATCH('Installed UEC'!$B34,year,0),MATCH(('Installed UEC'!$B34-'Installed UEC'!AK$4+1),Age,0)))</f>
        <v>0</v>
      </c>
      <c r="AL34" s="156">
        <f>IF(ISNA(INDEX('Stock Model'!$C$9:$T$53,MATCH('Installed UEC'!$B34,year,0),MATCH(('Installed UEC'!$B34-'Installed UEC'!AL$4+1),Age,0))),0,INDEX('Stock Model'!$C$9:$T$53,MATCH('Installed UEC'!$B34,year,0),MATCH(('Installed UEC'!$B34-'Installed UEC'!AL$4+1),Age,0)))</f>
        <v>0</v>
      </c>
      <c r="AM34" s="156">
        <f>IF(ISNA(INDEX('Stock Model'!$C$9:$T$53,MATCH('Installed UEC'!$B34,year,0),MATCH(('Installed UEC'!$B34-'Installed UEC'!AM$4+1),Age,0))),0,INDEX('Stock Model'!$C$9:$T$53,MATCH('Installed UEC'!$B34,year,0),MATCH(('Installed UEC'!$B34-'Installed UEC'!AM$4+1),Age,0)))</f>
        <v>0</v>
      </c>
      <c r="AN34" s="156">
        <f>IF(ISNA(INDEX('Stock Model'!$C$9:$T$53,MATCH('Installed UEC'!$B34,year,0),MATCH(('Installed UEC'!$B34-'Installed UEC'!AN$4+1),Age,0))),0,INDEX('Stock Model'!$C$9:$T$53,MATCH('Installed UEC'!$B34,year,0),MATCH(('Installed UEC'!$B34-'Installed UEC'!AN$4+1),Age,0)))</f>
        <v>0</v>
      </c>
      <c r="AO34" s="156">
        <f>IF(ISNA(INDEX('Stock Model'!$C$9:$T$53,MATCH('Installed UEC'!$B34,year,0),MATCH(('Installed UEC'!$B34-'Installed UEC'!AO$4+1),Age,0))),0,INDEX('Stock Model'!$C$9:$T$53,MATCH('Installed UEC'!$B34,year,0),MATCH(('Installed UEC'!$B34-'Installed UEC'!AO$4+1),Age,0)))</f>
        <v>0</v>
      </c>
      <c r="AP34" s="156">
        <f>IF(ISNA(INDEX('Stock Model'!$C$9:$T$53,MATCH('Installed UEC'!$B34,year,0),MATCH(('Installed UEC'!$B34-'Installed UEC'!AP$4+1),Age,0))),0,INDEX('Stock Model'!$C$9:$T$53,MATCH('Installed UEC'!$B34,year,0),MATCH(('Installed UEC'!$B34-'Installed UEC'!AP$4+1),Age,0)))</f>
        <v>0</v>
      </c>
      <c r="AQ34" s="156">
        <f>IF(ISNA(INDEX('Stock Model'!$C$9:$T$53,MATCH('Installed UEC'!$B34,year,0),MATCH(('Installed UEC'!$B34-'Installed UEC'!AQ$4+1),Age,0))),0,INDEX('Stock Model'!$C$9:$T$53,MATCH('Installed UEC'!$B34,year,0),MATCH(('Installed UEC'!$B34-'Installed UEC'!AQ$4+1),Age,0)))</f>
        <v>0</v>
      </c>
      <c r="AR34" s="156">
        <f>IF(ISNA(INDEX('Stock Model'!$C$9:$T$53,MATCH('Installed UEC'!$B34,year,0),MATCH(('Installed UEC'!$B34-'Installed UEC'!AR$4+1),Age,0))),0,INDEX('Stock Model'!$C$9:$T$53,MATCH('Installed UEC'!$B34,year,0),MATCH(('Installed UEC'!$B34-'Installed UEC'!AR$4+1),Age,0)))</f>
        <v>0</v>
      </c>
      <c r="AS34" s="156">
        <f>IF(ISNA(INDEX('Stock Model'!$C$9:$T$53,MATCH('Installed UEC'!$B34,year,0),MATCH(('Installed UEC'!$B34-'Installed UEC'!AS$4+1),Age,0))),0,INDEX('Stock Model'!$C$9:$T$53,MATCH('Installed UEC'!$B34,year,0),MATCH(('Installed UEC'!$B34-'Installed UEC'!AS$4+1),Age,0)))</f>
        <v>0</v>
      </c>
      <c r="AT34" s="156">
        <f>IF(ISNA(INDEX('Stock Model'!$C$9:$T$53,MATCH('Installed UEC'!$B34,year,0),MATCH(('Installed UEC'!$B34-'Installed UEC'!AT$4+1),Age,0))),0,INDEX('Stock Model'!$C$9:$T$53,MATCH('Installed UEC'!$B34,year,0),MATCH(('Installed UEC'!$B34-'Installed UEC'!AT$4+1),Age,0)))</f>
        <v>0</v>
      </c>
      <c r="AU34" s="156">
        <f>IF(ISNA(INDEX('Stock Model'!$C$9:$T$53,MATCH('Installed UEC'!$B34,year,0),MATCH(('Installed UEC'!$B34-'Installed UEC'!AU$4+1),Age,0))),0,INDEX('Stock Model'!$C$9:$T$53,MATCH('Installed UEC'!$B34,year,0),MATCH(('Installed UEC'!$B34-'Installed UEC'!AU$4+1),Age,0)))</f>
        <v>0</v>
      </c>
      <c r="AV34" s="51">
        <f t="shared" ca="1" si="2"/>
        <v>2002139.7199337392</v>
      </c>
      <c r="AW34" s="51" t="str">
        <f ca="1">IF(AV34=SUM('Stock Model'!C38:T38),"OK","Error")</f>
        <v>OK</v>
      </c>
    </row>
    <row r="35" spans="1:49">
      <c r="A35" s="254"/>
      <c r="B35" s="51">
        <f>'Stock Model'!B39</f>
        <v>2020</v>
      </c>
      <c r="C35" s="156">
        <f>IF(ISNA(INDEX('Stock Model'!$C$9:$T$53,MATCH('Installed UEC'!$B35,year,0),MATCH(('Installed UEC'!$B35-'Installed UEC'!C$4+1),Age,0))),0,INDEX('Stock Model'!$C$9:$T$53,MATCH('Installed UEC'!$B35,year,0),MATCH(('Installed UEC'!$B35-'Installed UEC'!C$4+1),Age,0)))</f>
        <v>0</v>
      </c>
      <c r="D35" s="156">
        <f>IF(ISNA(INDEX('Stock Model'!$C$9:$T$53,MATCH('Installed UEC'!$B35,year,0),MATCH(('Installed UEC'!$B35-'Installed UEC'!D$4+1),Age,0))),0,INDEX('Stock Model'!$C$9:$T$53,MATCH('Installed UEC'!$B35,year,0),MATCH(('Installed UEC'!$B35-'Installed UEC'!D$4+1),Age,0)))</f>
        <v>0</v>
      </c>
      <c r="E35" s="156">
        <f>IF(ISNA(INDEX('Stock Model'!$C$9:$T$53,MATCH('Installed UEC'!$B35,year,0),MATCH(('Installed UEC'!$B35-'Installed UEC'!E$4+1),Age,0))),0,INDEX('Stock Model'!$C$9:$T$53,MATCH('Installed UEC'!$B35,year,0),MATCH(('Installed UEC'!$B35-'Installed UEC'!E$4+1),Age,0)))</f>
        <v>0</v>
      </c>
      <c r="F35" s="156">
        <f>IF(ISNA(INDEX('Stock Model'!$C$9:$T$53,MATCH('Installed UEC'!$B35,year,0),MATCH(('Installed UEC'!$B35-'Installed UEC'!F$4+1),Age,0))),0,INDEX('Stock Model'!$C$9:$T$53,MATCH('Installed UEC'!$B35,year,0),MATCH(('Installed UEC'!$B35-'Installed UEC'!F$4+1),Age,0)))</f>
        <v>0</v>
      </c>
      <c r="G35" s="156">
        <f>IF(ISNA(INDEX('Stock Model'!$C$9:$T$53,MATCH('Installed UEC'!$B35,year,0),MATCH(('Installed UEC'!$B35-'Installed UEC'!G$4+1),Age,0))),0,INDEX('Stock Model'!$C$9:$T$53,MATCH('Installed UEC'!$B35,year,0),MATCH(('Installed UEC'!$B35-'Installed UEC'!G$4+1),Age,0)))</f>
        <v>0</v>
      </c>
      <c r="H35" s="156">
        <f>IF(ISNA(INDEX('Stock Model'!$C$9:$T$53,MATCH('Installed UEC'!$B35,year,0),MATCH(('Installed UEC'!$B35-'Installed UEC'!H$4+1),Age,0))),0,INDEX('Stock Model'!$C$9:$T$53,MATCH('Installed UEC'!$B35,year,0),MATCH(('Installed UEC'!$B35-'Installed UEC'!H$4+1),Age,0)))</f>
        <v>0</v>
      </c>
      <c r="I35" s="156">
        <f>IF(ISNA(INDEX('Stock Model'!$C$9:$T$53,MATCH('Installed UEC'!$B35,year,0),MATCH(('Installed UEC'!$B35-'Installed UEC'!I$4+1),Age,0))),0,INDEX('Stock Model'!$C$9:$T$53,MATCH('Installed UEC'!$B35,year,0),MATCH(('Installed UEC'!$B35-'Installed UEC'!I$4+1),Age,0)))</f>
        <v>0</v>
      </c>
      <c r="J35" s="156">
        <f>IF(ISNA(INDEX('Stock Model'!$C$9:$T$53,MATCH('Installed UEC'!$B35,year,0),MATCH(('Installed UEC'!$B35-'Installed UEC'!J$4+1),Age,0))),0,INDEX('Stock Model'!$C$9:$T$53,MATCH('Installed UEC'!$B35,year,0),MATCH(('Installed UEC'!$B35-'Installed UEC'!J$4+1),Age,0)))</f>
        <v>0</v>
      </c>
      <c r="K35" s="156">
        <f>IF(ISNA(INDEX('Stock Model'!$C$9:$T$53,MATCH('Installed UEC'!$B35,year,0),MATCH(('Installed UEC'!$B35-'Installed UEC'!K$4+1),Age,0))),0,INDEX('Stock Model'!$C$9:$T$53,MATCH('Installed UEC'!$B35,year,0),MATCH(('Installed UEC'!$B35-'Installed UEC'!K$4+1),Age,0)))</f>
        <v>0</v>
      </c>
      <c r="L35" s="156">
        <f>IF(ISNA(INDEX('Stock Model'!$C$9:$T$53,MATCH('Installed UEC'!$B35,year,0),MATCH(('Installed UEC'!$B35-'Installed UEC'!L$4+1),Age,0))),0,INDEX('Stock Model'!$C$9:$T$53,MATCH('Installed UEC'!$B35,year,0),MATCH(('Installed UEC'!$B35-'Installed UEC'!L$4+1),Age,0)))</f>
        <v>0</v>
      </c>
      <c r="M35" s="156">
        <f>IF(ISNA(INDEX('Stock Model'!$C$9:$T$53,MATCH('Installed UEC'!$B35,year,0),MATCH(('Installed UEC'!$B35-'Installed UEC'!M$4+1),Age,0))),0,INDEX('Stock Model'!$C$9:$T$53,MATCH('Installed UEC'!$B35,year,0),MATCH(('Installed UEC'!$B35-'Installed UEC'!M$4+1),Age,0)))</f>
        <v>0</v>
      </c>
      <c r="N35" s="156">
        <f>IF(ISNA(INDEX('Stock Model'!$C$9:$T$53,MATCH('Installed UEC'!$B35,year,0),MATCH(('Installed UEC'!$B35-'Installed UEC'!N$4+1),Age,0))),0,INDEX('Stock Model'!$C$9:$T$53,MATCH('Installed UEC'!$B35,year,0),MATCH(('Installed UEC'!$B35-'Installed UEC'!N$4+1),Age,0)))</f>
        <v>0</v>
      </c>
      <c r="O35" s="156">
        <f>IF(ISNA(INDEX('Stock Model'!$C$9:$T$53,MATCH('Installed UEC'!$B35,year,0),MATCH(('Installed UEC'!$B35-'Installed UEC'!O$4+1),Age,0))),0,INDEX('Stock Model'!$C$9:$T$53,MATCH('Installed UEC'!$B35,year,0),MATCH(('Installed UEC'!$B35-'Installed UEC'!O$4+1),Age,0)))</f>
        <v>0</v>
      </c>
      <c r="P35" s="156">
        <f ca="1">IF(ISNA(INDEX('Stock Model'!$C$9:$T$53,MATCH('Installed UEC'!$B35,year,0),MATCH(('Installed UEC'!$B35-'Installed UEC'!P$4+1),Age,0))),0,INDEX('Stock Model'!$C$9:$T$53,MATCH('Installed UEC'!$B35,year,0),MATCH(('Installed UEC'!$B35-'Installed UEC'!P$4+1),Age,0)))</f>
        <v>0</v>
      </c>
      <c r="Q35" s="156">
        <f ca="1">IF(ISNA(INDEX('Stock Model'!$C$9:$T$53,MATCH('Installed UEC'!$B35,year,0),MATCH(('Installed UEC'!$B35-'Installed UEC'!Q$4+1),Age,0))),0,INDEX('Stock Model'!$C$9:$T$53,MATCH('Installed UEC'!$B35,year,0),MATCH(('Installed UEC'!$B35-'Installed UEC'!Q$4+1),Age,0)))</f>
        <v>0</v>
      </c>
      <c r="R35" s="156">
        <f ca="1">IF(ISNA(INDEX('Stock Model'!$C$9:$T$53,MATCH('Installed UEC'!$B35,year,0),MATCH(('Installed UEC'!$B35-'Installed UEC'!R$4+1),Age,0))),0,INDEX('Stock Model'!$C$9:$T$53,MATCH('Installed UEC'!$B35,year,0),MATCH(('Installed UEC'!$B35-'Installed UEC'!R$4+1),Age,0)))</f>
        <v>0</v>
      </c>
      <c r="S35" s="156">
        <f ca="1">IF(ISNA(INDEX('Stock Model'!$C$9:$T$53,MATCH('Installed UEC'!$B35,year,0),MATCH(('Installed UEC'!$B35-'Installed UEC'!S$4+1),Age,0))),0,INDEX('Stock Model'!$C$9:$T$53,MATCH('Installed UEC'!$B35,year,0),MATCH(('Installed UEC'!$B35-'Installed UEC'!S$4+1),Age,0)))</f>
        <v>0</v>
      </c>
      <c r="T35" s="156">
        <f ca="1">IF(ISNA(INDEX('Stock Model'!$C$9:$T$53,MATCH('Installed UEC'!$B35,year,0),MATCH(('Installed UEC'!$B35-'Installed UEC'!T$4+1),Age,0))),0,INDEX('Stock Model'!$C$9:$T$53,MATCH('Installed UEC'!$B35,year,0),MATCH(('Installed UEC'!$B35-'Installed UEC'!T$4+1),Age,0)))</f>
        <v>0</v>
      </c>
      <c r="U35" s="156">
        <f ca="1">IF(ISNA(INDEX('Stock Model'!$C$9:$T$53,MATCH('Installed UEC'!$B35,year,0),MATCH(('Installed UEC'!$B35-'Installed UEC'!U$4+1),Age,0))),0,INDEX('Stock Model'!$C$9:$T$53,MATCH('Installed UEC'!$B35,year,0),MATCH(('Installed UEC'!$B35-'Installed UEC'!U$4+1),Age,0)))</f>
        <v>160851.90558904954</v>
      </c>
      <c r="V35" s="156">
        <f ca="1">IF(ISNA(INDEX('Stock Model'!$C$9:$T$53,MATCH('Installed UEC'!$B35,year,0),MATCH(('Installed UEC'!$B35-'Installed UEC'!V$4+1),Age,0))),0,INDEX('Stock Model'!$C$9:$T$53,MATCH('Installed UEC'!$B35,year,0),MATCH(('Installed UEC'!$B35-'Installed UEC'!V$4+1),Age,0)))</f>
        <v>160151.88047896852</v>
      </c>
      <c r="W35" s="156">
        <f ca="1">IF(ISNA(INDEX('Stock Model'!$C$9:$T$53,MATCH('Installed UEC'!$B35,year,0),MATCH(('Installed UEC'!$B35-'Installed UEC'!W$4+1),Age,0))),0,INDEX('Stock Model'!$C$9:$T$53,MATCH('Installed UEC'!$B35,year,0),MATCH(('Installed UEC'!$B35-'Installed UEC'!W$4+1),Age,0)))</f>
        <v>159030.88598485402</v>
      </c>
      <c r="X35" s="156">
        <f ca="1">IF(ISNA(INDEX('Stock Model'!$C$9:$T$53,MATCH('Installed UEC'!$B35,year,0),MATCH(('Installed UEC'!$B35-'Installed UEC'!X$4+1),Age,0))),0,INDEX('Stock Model'!$C$9:$T$53,MATCH('Installed UEC'!$B35,year,0),MATCH(('Installed UEC'!$B35-'Installed UEC'!X$4+1),Age,0)))</f>
        <v>148929.35007856903</v>
      </c>
      <c r="Y35" s="156">
        <f ca="1">IF(ISNA(INDEX('Stock Model'!$C$9:$T$53,MATCH('Installed UEC'!$B35,year,0),MATCH(('Installed UEC'!$B35-'Installed UEC'!Y$4+1),Age,0))),0,INDEX('Stock Model'!$C$9:$T$53,MATCH('Installed UEC'!$B35,year,0),MATCH(('Installed UEC'!$B35-'Installed UEC'!Y$4+1),Age,0)))</f>
        <v>150531.33103176759</v>
      </c>
      <c r="Z35" s="156">
        <f ca="1">IF(ISNA(INDEX('Stock Model'!$C$9:$T$53,MATCH('Installed UEC'!$B35,year,0),MATCH(('Installed UEC'!$B35-'Installed UEC'!Z$4+1),Age,0))),0,INDEX('Stock Model'!$C$9:$T$53,MATCH('Installed UEC'!$B35,year,0),MATCH(('Installed UEC'!$B35-'Installed UEC'!Z$4+1),Age,0)))</f>
        <v>152572.86252847419</v>
      </c>
      <c r="AA35" s="156">
        <f ca="1">IF(ISNA(INDEX('Stock Model'!$C$9:$T$53,MATCH('Installed UEC'!$B35,year,0),MATCH(('Installed UEC'!$B35-'Installed UEC'!AA$4+1),Age,0))),0,INDEX('Stock Model'!$C$9:$T$53,MATCH('Installed UEC'!$B35,year,0),MATCH(('Installed UEC'!$B35-'Installed UEC'!AA$4+1),Age,0)))</f>
        <v>152622.97018583168</v>
      </c>
      <c r="AB35" s="156">
        <f ca="1">IF(ISNA(INDEX('Stock Model'!$C$9:$T$53,MATCH('Installed UEC'!$B35,year,0),MATCH(('Installed UEC'!$B35-'Installed UEC'!AB$4+1),Age,0))),0,INDEX('Stock Model'!$C$9:$T$53,MATCH('Installed UEC'!$B35,year,0),MATCH(('Installed UEC'!$B35-'Installed UEC'!AB$4+1),Age,0)))</f>
        <v>152092.07908928851</v>
      </c>
      <c r="AC35" s="156">
        <f ca="1">IF(ISNA(INDEX('Stock Model'!$C$9:$T$53,MATCH('Installed UEC'!$B35,year,0),MATCH(('Installed UEC'!$B35-'Installed UEC'!AC$4+1),Age,0))),0,INDEX('Stock Model'!$C$9:$T$53,MATCH('Installed UEC'!$B35,year,0),MATCH(('Installed UEC'!$B35-'Installed UEC'!AC$4+1),Age,0)))</f>
        <v>156009.45577542027</v>
      </c>
      <c r="AD35" s="156">
        <f ca="1">IF(ISNA(INDEX('Stock Model'!$C$9:$T$53,MATCH('Installed UEC'!$B35,year,0),MATCH(('Installed UEC'!$B35-'Installed UEC'!AD$4+1),Age,0))),0,INDEX('Stock Model'!$C$9:$T$53,MATCH('Installed UEC'!$B35,year,0),MATCH(('Installed UEC'!$B35-'Installed UEC'!AD$4+1),Age,0)))</f>
        <v>147293.47261113545</v>
      </c>
      <c r="AE35" s="156">
        <f ca="1">IF(ISNA(INDEX('Stock Model'!$C$9:$T$53,MATCH('Installed UEC'!$B35,year,0),MATCH(('Installed UEC'!$B35-'Installed UEC'!AE$4+1),Age,0))),0,INDEX('Stock Model'!$C$9:$T$53,MATCH('Installed UEC'!$B35,year,0),MATCH(('Installed UEC'!$B35-'Installed UEC'!AE$4+1),Age,0)))</f>
        <v>148955.00556753349</v>
      </c>
      <c r="AF35" s="156">
        <f ca="1">IF(ISNA(INDEX('Stock Model'!$C$9:$T$53,MATCH('Installed UEC'!$B35,year,0),MATCH(('Installed UEC'!$B35-'Installed UEC'!AF$4+1),Age,0))),0,INDEX('Stock Model'!$C$9:$T$53,MATCH('Installed UEC'!$B35,year,0),MATCH(('Installed UEC'!$B35-'Installed UEC'!AF$4+1),Age,0)))</f>
        <v>149606.40266650016</v>
      </c>
      <c r="AG35" s="156">
        <f ca="1">IF(ISNA(INDEX('Stock Model'!$C$9:$T$53,MATCH('Installed UEC'!$B35,year,0),MATCH(('Installed UEC'!$B35-'Installed UEC'!AG$4+1),Age,0))),0,INDEX('Stock Model'!$C$9:$T$53,MATCH('Installed UEC'!$B35,year,0),MATCH(('Installed UEC'!$B35-'Installed UEC'!AG$4+1),Age,0)))</f>
        <v>152750.39217696461</v>
      </c>
      <c r="AH35" s="156">
        <f>IF(ISNA(INDEX('Stock Model'!$C$9:$T$53,MATCH('Installed UEC'!$B35,year,0),MATCH(('Installed UEC'!$B35-'Installed UEC'!AH$4+1),Age,0))),0,INDEX('Stock Model'!$C$9:$T$53,MATCH('Installed UEC'!$B35,year,0),MATCH(('Installed UEC'!$B35-'Installed UEC'!AH$4+1),Age,0)))</f>
        <v>0</v>
      </c>
      <c r="AI35" s="156">
        <f>IF(ISNA(INDEX('Stock Model'!$C$9:$T$53,MATCH('Installed UEC'!$B35,year,0),MATCH(('Installed UEC'!$B35-'Installed UEC'!AI$4+1),Age,0))),0,INDEX('Stock Model'!$C$9:$T$53,MATCH('Installed UEC'!$B35,year,0),MATCH(('Installed UEC'!$B35-'Installed UEC'!AI$4+1),Age,0)))</f>
        <v>0</v>
      </c>
      <c r="AJ35" s="156">
        <f>IF(ISNA(INDEX('Stock Model'!$C$9:$T$53,MATCH('Installed UEC'!$B35,year,0),MATCH(('Installed UEC'!$B35-'Installed UEC'!AJ$4+1),Age,0))),0,INDEX('Stock Model'!$C$9:$T$53,MATCH('Installed UEC'!$B35,year,0),MATCH(('Installed UEC'!$B35-'Installed UEC'!AJ$4+1),Age,0)))</f>
        <v>0</v>
      </c>
      <c r="AK35" s="156">
        <f>IF(ISNA(INDEX('Stock Model'!$C$9:$T$53,MATCH('Installed UEC'!$B35,year,0),MATCH(('Installed UEC'!$B35-'Installed UEC'!AK$4+1),Age,0))),0,INDEX('Stock Model'!$C$9:$T$53,MATCH('Installed UEC'!$B35,year,0),MATCH(('Installed UEC'!$B35-'Installed UEC'!AK$4+1),Age,0)))</f>
        <v>0</v>
      </c>
      <c r="AL35" s="156">
        <f>IF(ISNA(INDEX('Stock Model'!$C$9:$T$53,MATCH('Installed UEC'!$B35,year,0),MATCH(('Installed UEC'!$B35-'Installed UEC'!AL$4+1),Age,0))),0,INDEX('Stock Model'!$C$9:$T$53,MATCH('Installed UEC'!$B35,year,0),MATCH(('Installed UEC'!$B35-'Installed UEC'!AL$4+1),Age,0)))</f>
        <v>0</v>
      </c>
      <c r="AM35" s="156">
        <f>IF(ISNA(INDEX('Stock Model'!$C$9:$T$53,MATCH('Installed UEC'!$B35,year,0),MATCH(('Installed UEC'!$B35-'Installed UEC'!AM$4+1),Age,0))),0,INDEX('Stock Model'!$C$9:$T$53,MATCH('Installed UEC'!$B35,year,0),MATCH(('Installed UEC'!$B35-'Installed UEC'!AM$4+1),Age,0)))</f>
        <v>0</v>
      </c>
      <c r="AN35" s="156">
        <f>IF(ISNA(INDEX('Stock Model'!$C$9:$T$53,MATCH('Installed UEC'!$B35,year,0),MATCH(('Installed UEC'!$B35-'Installed UEC'!AN$4+1),Age,0))),0,INDEX('Stock Model'!$C$9:$T$53,MATCH('Installed UEC'!$B35,year,0),MATCH(('Installed UEC'!$B35-'Installed UEC'!AN$4+1),Age,0)))</f>
        <v>0</v>
      </c>
      <c r="AO35" s="156">
        <f>IF(ISNA(INDEX('Stock Model'!$C$9:$T$53,MATCH('Installed UEC'!$B35,year,0),MATCH(('Installed UEC'!$B35-'Installed UEC'!AO$4+1),Age,0))),0,INDEX('Stock Model'!$C$9:$T$53,MATCH('Installed UEC'!$B35,year,0),MATCH(('Installed UEC'!$B35-'Installed UEC'!AO$4+1),Age,0)))</f>
        <v>0</v>
      </c>
      <c r="AP35" s="156">
        <f>IF(ISNA(INDEX('Stock Model'!$C$9:$T$53,MATCH('Installed UEC'!$B35,year,0),MATCH(('Installed UEC'!$B35-'Installed UEC'!AP$4+1),Age,0))),0,INDEX('Stock Model'!$C$9:$T$53,MATCH('Installed UEC'!$B35,year,0),MATCH(('Installed UEC'!$B35-'Installed UEC'!AP$4+1),Age,0)))</f>
        <v>0</v>
      </c>
      <c r="AQ35" s="156">
        <f>IF(ISNA(INDEX('Stock Model'!$C$9:$T$53,MATCH('Installed UEC'!$B35,year,0),MATCH(('Installed UEC'!$B35-'Installed UEC'!AQ$4+1),Age,0))),0,INDEX('Stock Model'!$C$9:$T$53,MATCH('Installed UEC'!$B35,year,0),MATCH(('Installed UEC'!$B35-'Installed UEC'!AQ$4+1),Age,0)))</f>
        <v>0</v>
      </c>
      <c r="AR35" s="156">
        <f>IF(ISNA(INDEX('Stock Model'!$C$9:$T$53,MATCH('Installed UEC'!$B35,year,0),MATCH(('Installed UEC'!$B35-'Installed UEC'!AR$4+1),Age,0))),0,INDEX('Stock Model'!$C$9:$T$53,MATCH('Installed UEC'!$B35,year,0),MATCH(('Installed UEC'!$B35-'Installed UEC'!AR$4+1),Age,0)))</f>
        <v>0</v>
      </c>
      <c r="AS35" s="156">
        <f>IF(ISNA(INDEX('Stock Model'!$C$9:$T$53,MATCH('Installed UEC'!$B35,year,0),MATCH(('Installed UEC'!$B35-'Installed UEC'!AS$4+1),Age,0))),0,INDEX('Stock Model'!$C$9:$T$53,MATCH('Installed UEC'!$B35,year,0),MATCH(('Installed UEC'!$B35-'Installed UEC'!AS$4+1),Age,0)))</f>
        <v>0</v>
      </c>
      <c r="AT35" s="156">
        <f>IF(ISNA(INDEX('Stock Model'!$C$9:$T$53,MATCH('Installed UEC'!$B35,year,0),MATCH(('Installed UEC'!$B35-'Installed UEC'!AT$4+1),Age,0))),0,INDEX('Stock Model'!$C$9:$T$53,MATCH('Installed UEC'!$B35,year,0),MATCH(('Installed UEC'!$B35-'Installed UEC'!AT$4+1),Age,0)))</f>
        <v>0</v>
      </c>
      <c r="AU35" s="156">
        <f>IF(ISNA(INDEX('Stock Model'!$C$9:$T$53,MATCH('Installed UEC'!$B35,year,0),MATCH(('Installed UEC'!$B35-'Installed UEC'!AU$4+1),Age,0))),0,INDEX('Stock Model'!$C$9:$T$53,MATCH('Installed UEC'!$B35,year,0),MATCH(('Installed UEC'!$B35-'Installed UEC'!AU$4+1),Age,0)))</f>
        <v>0</v>
      </c>
      <c r="AV35" s="51">
        <f t="shared" ca="1" si="2"/>
        <v>1991397.9937643572</v>
      </c>
      <c r="AW35" s="51" t="str">
        <f ca="1">IF(AV35=SUM('Stock Model'!C39:T39),"OK","Error")</f>
        <v>OK</v>
      </c>
    </row>
    <row r="36" spans="1:49">
      <c r="A36" s="254"/>
      <c r="B36" s="51">
        <f>'Stock Model'!B40</f>
        <v>2021</v>
      </c>
      <c r="C36" s="156">
        <f>IF(ISNA(INDEX('Stock Model'!$C$9:$T$53,MATCH('Installed UEC'!$B36,year,0),MATCH(('Installed UEC'!$B36-'Installed UEC'!C$4+1),Age,0))),0,INDEX('Stock Model'!$C$9:$T$53,MATCH('Installed UEC'!$B36,year,0),MATCH(('Installed UEC'!$B36-'Installed UEC'!C$4+1),Age,0)))</f>
        <v>0</v>
      </c>
      <c r="D36" s="156">
        <f>IF(ISNA(INDEX('Stock Model'!$C$9:$T$53,MATCH('Installed UEC'!$B36,year,0),MATCH(('Installed UEC'!$B36-'Installed UEC'!D$4+1),Age,0))),0,INDEX('Stock Model'!$C$9:$T$53,MATCH('Installed UEC'!$B36,year,0),MATCH(('Installed UEC'!$B36-'Installed UEC'!D$4+1),Age,0)))</f>
        <v>0</v>
      </c>
      <c r="E36" s="156">
        <f>IF(ISNA(INDEX('Stock Model'!$C$9:$T$53,MATCH('Installed UEC'!$B36,year,0),MATCH(('Installed UEC'!$B36-'Installed UEC'!E$4+1),Age,0))),0,INDEX('Stock Model'!$C$9:$T$53,MATCH('Installed UEC'!$B36,year,0),MATCH(('Installed UEC'!$B36-'Installed UEC'!E$4+1),Age,0)))</f>
        <v>0</v>
      </c>
      <c r="F36" s="156">
        <f>IF(ISNA(INDEX('Stock Model'!$C$9:$T$53,MATCH('Installed UEC'!$B36,year,0),MATCH(('Installed UEC'!$B36-'Installed UEC'!F$4+1),Age,0))),0,INDEX('Stock Model'!$C$9:$T$53,MATCH('Installed UEC'!$B36,year,0),MATCH(('Installed UEC'!$B36-'Installed UEC'!F$4+1),Age,0)))</f>
        <v>0</v>
      </c>
      <c r="G36" s="156">
        <f>IF(ISNA(INDEX('Stock Model'!$C$9:$T$53,MATCH('Installed UEC'!$B36,year,0),MATCH(('Installed UEC'!$B36-'Installed UEC'!G$4+1),Age,0))),0,INDEX('Stock Model'!$C$9:$T$53,MATCH('Installed UEC'!$B36,year,0),MATCH(('Installed UEC'!$B36-'Installed UEC'!G$4+1),Age,0)))</f>
        <v>0</v>
      </c>
      <c r="H36" s="156">
        <f>IF(ISNA(INDEX('Stock Model'!$C$9:$T$53,MATCH('Installed UEC'!$B36,year,0),MATCH(('Installed UEC'!$B36-'Installed UEC'!H$4+1),Age,0))),0,INDEX('Stock Model'!$C$9:$T$53,MATCH('Installed UEC'!$B36,year,0),MATCH(('Installed UEC'!$B36-'Installed UEC'!H$4+1),Age,0)))</f>
        <v>0</v>
      </c>
      <c r="I36" s="156">
        <f>IF(ISNA(INDEX('Stock Model'!$C$9:$T$53,MATCH('Installed UEC'!$B36,year,0),MATCH(('Installed UEC'!$B36-'Installed UEC'!I$4+1),Age,0))),0,INDEX('Stock Model'!$C$9:$T$53,MATCH('Installed UEC'!$B36,year,0),MATCH(('Installed UEC'!$B36-'Installed UEC'!I$4+1),Age,0)))</f>
        <v>0</v>
      </c>
      <c r="J36" s="156">
        <f>IF(ISNA(INDEX('Stock Model'!$C$9:$T$53,MATCH('Installed UEC'!$B36,year,0),MATCH(('Installed UEC'!$B36-'Installed UEC'!J$4+1),Age,0))),0,INDEX('Stock Model'!$C$9:$T$53,MATCH('Installed UEC'!$B36,year,0),MATCH(('Installed UEC'!$B36-'Installed UEC'!J$4+1),Age,0)))</f>
        <v>0</v>
      </c>
      <c r="K36" s="156">
        <f>IF(ISNA(INDEX('Stock Model'!$C$9:$T$53,MATCH('Installed UEC'!$B36,year,0),MATCH(('Installed UEC'!$B36-'Installed UEC'!K$4+1),Age,0))),0,INDEX('Stock Model'!$C$9:$T$53,MATCH('Installed UEC'!$B36,year,0),MATCH(('Installed UEC'!$B36-'Installed UEC'!K$4+1),Age,0)))</f>
        <v>0</v>
      </c>
      <c r="L36" s="156">
        <f>IF(ISNA(INDEX('Stock Model'!$C$9:$T$53,MATCH('Installed UEC'!$B36,year,0),MATCH(('Installed UEC'!$B36-'Installed UEC'!L$4+1),Age,0))),0,INDEX('Stock Model'!$C$9:$T$53,MATCH('Installed UEC'!$B36,year,0),MATCH(('Installed UEC'!$B36-'Installed UEC'!L$4+1),Age,0)))</f>
        <v>0</v>
      </c>
      <c r="M36" s="156">
        <f>IF(ISNA(INDEX('Stock Model'!$C$9:$T$53,MATCH('Installed UEC'!$B36,year,0),MATCH(('Installed UEC'!$B36-'Installed UEC'!M$4+1),Age,0))),0,INDEX('Stock Model'!$C$9:$T$53,MATCH('Installed UEC'!$B36,year,0),MATCH(('Installed UEC'!$B36-'Installed UEC'!M$4+1),Age,0)))</f>
        <v>0</v>
      </c>
      <c r="N36" s="156">
        <f>IF(ISNA(INDEX('Stock Model'!$C$9:$T$53,MATCH('Installed UEC'!$B36,year,0),MATCH(('Installed UEC'!$B36-'Installed UEC'!N$4+1),Age,0))),0,INDEX('Stock Model'!$C$9:$T$53,MATCH('Installed UEC'!$B36,year,0),MATCH(('Installed UEC'!$B36-'Installed UEC'!N$4+1),Age,0)))</f>
        <v>0</v>
      </c>
      <c r="O36" s="156">
        <f>IF(ISNA(INDEX('Stock Model'!$C$9:$T$53,MATCH('Installed UEC'!$B36,year,0),MATCH(('Installed UEC'!$B36-'Installed UEC'!O$4+1),Age,0))),0,INDEX('Stock Model'!$C$9:$T$53,MATCH('Installed UEC'!$B36,year,0),MATCH(('Installed UEC'!$B36-'Installed UEC'!O$4+1),Age,0)))</f>
        <v>0</v>
      </c>
      <c r="P36" s="156">
        <f>IF(ISNA(INDEX('Stock Model'!$C$9:$T$53,MATCH('Installed UEC'!$B36,year,0),MATCH(('Installed UEC'!$B36-'Installed UEC'!P$4+1),Age,0))),0,INDEX('Stock Model'!$C$9:$T$53,MATCH('Installed UEC'!$B36,year,0),MATCH(('Installed UEC'!$B36-'Installed UEC'!P$4+1),Age,0)))</f>
        <v>0</v>
      </c>
      <c r="Q36" s="156">
        <f ca="1">IF(ISNA(INDEX('Stock Model'!$C$9:$T$53,MATCH('Installed UEC'!$B36,year,0),MATCH(('Installed UEC'!$B36-'Installed UEC'!Q$4+1),Age,0))),0,INDEX('Stock Model'!$C$9:$T$53,MATCH('Installed UEC'!$B36,year,0),MATCH(('Installed UEC'!$B36-'Installed UEC'!Q$4+1),Age,0)))</f>
        <v>0</v>
      </c>
      <c r="R36" s="156">
        <f ca="1">IF(ISNA(INDEX('Stock Model'!$C$9:$T$53,MATCH('Installed UEC'!$B36,year,0),MATCH(('Installed UEC'!$B36-'Installed UEC'!R$4+1),Age,0))),0,INDEX('Stock Model'!$C$9:$T$53,MATCH('Installed UEC'!$B36,year,0),MATCH(('Installed UEC'!$B36-'Installed UEC'!R$4+1),Age,0)))</f>
        <v>0</v>
      </c>
      <c r="S36" s="156">
        <f ca="1">IF(ISNA(INDEX('Stock Model'!$C$9:$T$53,MATCH('Installed UEC'!$B36,year,0),MATCH(('Installed UEC'!$B36-'Installed UEC'!S$4+1),Age,0))),0,INDEX('Stock Model'!$C$9:$T$53,MATCH('Installed UEC'!$B36,year,0),MATCH(('Installed UEC'!$B36-'Installed UEC'!S$4+1),Age,0)))</f>
        <v>0</v>
      </c>
      <c r="T36" s="156">
        <f ca="1">IF(ISNA(INDEX('Stock Model'!$C$9:$T$53,MATCH('Installed UEC'!$B36,year,0),MATCH(('Installed UEC'!$B36-'Installed UEC'!T$4+1),Age,0))),0,INDEX('Stock Model'!$C$9:$T$53,MATCH('Installed UEC'!$B36,year,0),MATCH(('Installed UEC'!$B36-'Installed UEC'!T$4+1),Age,0)))</f>
        <v>0</v>
      </c>
      <c r="U36" s="156">
        <f ca="1">IF(ISNA(INDEX('Stock Model'!$C$9:$T$53,MATCH('Installed UEC'!$B36,year,0),MATCH(('Installed UEC'!$B36-'Installed UEC'!U$4+1),Age,0))),0,INDEX('Stock Model'!$C$9:$T$53,MATCH('Installed UEC'!$B36,year,0),MATCH(('Installed UEC'!$B36-'Installed UEC'!U$4+1),Age,0)))</f>
        <v>0</v>
      </c>
      <c r="V36" s="156">
        <f ca="1">IF(ISNA(INDEX('Stock Model'!$C$9:$T$53,MATCH('Installed UEC'!$B36,year,0),MATCH(('Installed UEC'!$B36-'Installed UEC'!V$4+1),Age,0))),0,INDEX('Stock Model'!$C$9:$T$53,MATCH('Installed UEC'!$B36,year,0),MATCH(('Installed UEC'!$B36-'Installed UEC'!V$4+1),Age,0)))</f>
        <v>160151.88047896852</v>
      </c>
      <c r="W36" s="156">
        <f ca="1">IF(ISNA(INDEX('Stock Model'!$C$9:$T$53,MATCH('Installed UEC'!$B36,year,0),MATCH(('Installed UEC'!$B36-'Installed UEC'!W$4+1),Age,0))),0,INDEX('Stock Model'!$C$9:$T$53,MATCH('Installed UEC'!$B36,year,0),MATCH(('Installed UEC'!$B36-'Installed UEC'!W$4+1),Age,0)))</f>
        <v>159030.88598485402</v>
      </c>
      <c r="X36" s="156">
        <f ca="1">IF(ISNA(INDEX('Stock Model'!$C$9:$T$53,MATCH('Installed UEC'!$B36,year,0),MATCH(('Installed UEC'!$B36-'Installed UEC'!X$4+1),Age,0))),0,INDEX('Stock Model'!$C$9:$T$53,MATCH('Installed UEC'!$B36,year,0),MATCH(('Installed UEC'!$B36-'Installed UEC'!X$4+1),Age,0)))</f>
        <v>148929.35007856903</v>
      </c>
      <c r="Y36" s="156">
        <f ca="1">IF(ISNA(INDEX('Stock Model'!$C$9:$T$53,MATCH('Installed UEC'!$B36,year,0),MATCH(('Installed UEC'!$B36-'Installed UEC'!Y$4+1),Age,0))),0,INDEX('Stock Model'!$C$9:$T$53,MATCH('Installed UEC'!$B36,year,0),MATCH(('Installed UEC'!$B36-'Installed UEC'!Y$4+1),Age,0)))</f>
        <v>150531.33103176759</v>
      </c>
      <c r="Z36" s="156">
        <f ca="1">IF(ISNA(INDEX('Stock Model'!$C$9:$T$53,MATCH('Installed UEC'!$B36,year,0),MATCH(('Installed UEC'!$B36-'Installed UEC'!Z$4+1),Age,0))),0,INDEX('Stock Model'!$C$9:$T$53,MATCH('Installed UEC'!$B36,year,0),MATCH(('Installed UEC'!$B36-'Installed UEC'!Z$4+1),Age,0)))</f>
        <v>152572.86252847419</v>
      </c>
      <c r="AA36" s="156">
        <f ca="1">IF(ISNA(INDEX('Stock Model'!$C$9:$T$53,MATCH('Installed UEC'!$B36,year,0),MATCH(('Installed UEC'!$B36-'Installed UEC'!AA$4+1),Age,0))),0,INDEX('Stock Model'!$C$9:$T$53,MATCH('Installed UEC'!$B36,year,0),MATCH(('Installed UEC'!$B36-'Installed UEC'!AA$4+1),Age,0)))</f>
        <v>152622.97018583168</v>
      </c>
      <c r="AB36" s="156">
        <f ca="1">IF(ISNA(INDEX('Stock Model'!$C$9:$T$53,MATCH('Installed UEC'!$B36,year,0),MATCH(('Installed UEC'!$B36-'Installed UEC'!AB$4+1),Age,0))),0,INDEX('Stock Model'!$C$9:$T$53,MATCH('Installed UEC'!$B36,year,0),MATCH(('Installed UEC'!$B36-'Installed UEC'!AB$4+1),Age,0)))</f>
        <v>152092.07908928851</v>
      </c>
      <c r="AC36" s="156">
        <f ca="1">IF(ISNA(INDEX('Stock Model'!$C$9:$T$53,MATCH('Installed UEC'!$B36,year,0),MATCH(('Installed UEC'!$B36-'Installed UEC'!AC$4+1),Age,0))),0,INDEX('Stock Model'!$C$9:$T$53,MATCH('Installed UEC'!$B36,year,0),MATCH(('Installed UEC'!$B36-'Installed UEC'!AC$4+1),Age,0)))</f>
        <v>156009.45577542027</v>
      </c>
      <c r="AD36" s="156">
        <f ca="1">IF(ISNA(INDEX('Stock Model'!$C$9:$T$53,MATCH('Installed UEC'!$B36,year,0),MATCH(('Installed UEC'!$B36-'Installed UEC'!AD$4+1),Age,0))),0,INDEX('Stock Model'!$C$9:$T$53,MATCH('Installed UEC'!$B36,year,0),MATCH(('Installed UEC'!$B36-'Installed UEC'!AD$4+1),Age,0)))</f>
        <v>147293.47261113545</v>
      </c>
      <c r="AE36" s="156">
        <f ca="1">IF(ISNA(INDEX('Stock Model'!$C$9:$T$53,MATCH('Installed UEC'!$B36,year,0),MATCH(('Installed UEC'!$B36-'Installed UEC'!AE$4+1),Age,0))),0,INDEX('Stock Model'!$C$9:$T$53,MATCH('Installed UEC'!$B36,year,0),MATCH(('Installed UEC'!$B36-'Installed UEC'!AE$4+1),Age,0)))</f>
        <v>148955.00556753349</v>
      </c>
      <c r="AF36" s="156">
        <f ca="1">IF(ISNA(INDEX('Stock Model'!$C$9:$T$53,MATCH('Installed UEC'!$B36,year,0),MATCH(('Installed UEC'!$B36-'Installed UEC'!AF$4+1),Age,0))),0,INDEX('Stock Model'!$C$9:$T$53,MATCH('Installed UEC'!$B36,year,0),MATCH(('Installed UEC'!$B36-'Installed UEC'!AF$4+1),Age,0)))</f>
        <v>149606.40266650016</v>
      </c>
      <c r="AG36" s="156">
        <f ca="1">IF(ISNA(INDEX('Stock Model'!$C$9:$T$53,MATCH('Installed UEC'!$B36,year,0),MATCH(('Installed UEC'!$B36-'Installed UEC'!AG$4+1),Age,0))),0,INDEX('Stock Model'!$C$9:$T$53,MATCH('Installed UEC'!$B36,year,0),MATCH(('Installed UEC'!$B36-'Installed UEC'!AG$4+1),Age,0)))</f>
        <v>152750.39217696461</v>
      </c>
      <c r="AH36" s="156">
        <f ca="1">IF(ISNA(INDEX('Stock Model'!$C$9:$T$53,MATCH('Installed UEC'!$B36,year,0),MATCH(('Installed UEC'!$B36-'Installed UEC'!AH$4+1),Age,0))),0,INDEX('Stock Model'!$C$9:$T$53,MATCH('Installed UEC'!$B36,year,0),MATCH(('Installed UEC'!$B36-'Installed UEC'!AH$4+1),Age,0)))</f>
        <v>185796.73107992442</v>
      </c>
      <c r="AI36" s="156">
        <f>IF(ISNA(INDEX('Stock Model'!$C$9:$T$53,MATCH('Installed UEC'!$B36,year,0),MATCH(('Installed UEC'!$B36-'Installed UEC'!AI$4+1),Age,0))),0,INDEX('Stock Model'!$C$9:$T$53,MATCH('Installed UEC'!$B36,year,0),MATCH(('Installed UEC'!$B36-'Installed UEC'!AI$4+1),Age,0)))</f>
        <v>0</v>
      </c>
      <c r="AJ36" s="156">
        <f>IF(ISNA(INDEX('Stock Model'!$C$9:$T$53,MATCH('Installed UEC'!$B36,year,0),MATCH(('Installed UEC'!$B36-'Installed UEC'!AJ$4+1),Age,0))),0,INDEX('Stock Model'!$C$9:$T$53,MATCH('Installed UEC'!$B36,year,0),MATCH(('Installed UEC'!$B36-'Installed UEC'!AJ$4+1),Age,0)))</f>
        <v>0</v>
      </c>
      <c r="AK36" s="156">
        <f>IF(ISNA(INDEX('Stock Model'!$C$9:$T$53,MATCH('Installed UEC'!$B36,year,0),MATCH(('Installed UEC'!$B36-'Installed UEC'!AK$4+1),Age,0))),0,INDEX('Stock Model'!$C$9:$T$53,MATCH('Installed UEC'!$B36,year,0),MATCH(('Installed UEC'!$B36-'Installed UEC'!AK$4+1),Age,0)))</f>
        <v>0</v>
      </c>
      <c r="AL36" s="156">
        <f>IF(ISNA(INDEX('Stock Model'!$C$9:$T$53,MATCH('Installed UEC'!$B36,year,0),MATCH(('Installed UEC'!$B36-'Installed UEC'!AL$4+1),Age,0))),0,INDEX('Stock Model'!$C$9:$T$53,MATCH('Installed UEC'!$B36,year,0),MATCH(('Installed UEC'!$B36-'Installed UEC'!AL$4+1),Age,0)))</f>
        <v>0</v>
      </c>
      <c r="AM36" s="156">
        <f>IF(ISNA(INDEX('Stock Model'!$C$9:$T$53,MATCH('Installed UEC'!$B36,year,0),MATCH(('Installed UEC'!$B36-'Installed UEC'!AM$4+1),Age,0))),0,INDEX('Stock Model'!$C$9:$T$53,MATCH('Installed UEC'!$B36,year,0),MATCH(('Installed UEC'!$B36-'Installed UEC'!AM$4+1),Age,0)))</f>
        <v>0</v>
      </c>
      <c r="AN36" s="156">
        <f>IF(ISNA(INDEX('Stock Model'!$C$9:$T$53,MATCH('Installed UEC'!$B36,year,0),MATCH(('Installed UEC'!$B36-'Installed UEC'!AN$4+1),Age,0))),0,INDEX('Stock Model'!$C$9:$T$53,MATCH('Installed UEC'!$B36,year,0),MATCH(('Installed UEC'!$B36-'Installed UEC'!AN$4+1),Age,0)))</f>
        <v>0</v>
      </c>
      <c r="AO36" s="156">
        <f>IF(ISNA(INDEX('Stock Model'!$C$9:$T$53,MATCH('Installed UEC'!$B36,year,0),MATCH(('Installed UEC'!$B36-'Installed UEC'!AO$4+1),Age,0))),0,INDEX('Stock Model'!$C$9:$T$53,MATCH('Installed UEC'!$B36,year,0),MATCH(('Installed UEC'!$B36-'Installed UEC'!AO$4+1),Age,0)))</f>
        <v>0</v>
      </c>
      <c r="AP36" s="156">
        <f>IF(ISNA(INDEX('Stock Model'!$C$9:$T$53,MATCH('Installed UEC'!$B36,year,0),MATCH(('Installed UEC'!$B36-'Installed UEC'!AP$4+1),Age,0))),0,INDEX('Stock Model'!$C$9:$T$53,MATCH('Installed UEC'!$B36,year,0),MATCH(('Installed UEC'!$B36-'Installed UEC'!AP$4+1),Age,0)))</f>
        <v>0</v>
      </c>
      <c r="AQ36" s="156">
        <f>IF(ISNA(INDEX('Stock Model'!$C$9:$T$53,MATCH('Installed UEC'!$B36,year,0),MATCH(('Installed UEC'!$B36-'Installed UEC'!AQ$4+1),Age,0))),0,INDEX('Stock Model'!$C$9:$T$53,MATCH('Installed UEC'!$B36,year,0),MATCH(('Installed UEC'!$B36-'Installed UEC'!AQ$4+1),Age,0)))</f>
        <v>0</v>
      </c>
      <c r="AR36" s="156">
        <f>IF(ISNA(INDEX('Stock Model'!$C$9:$T$53,MATCH('Installed UEC'!$B36,year,0),MATCH(('Installed UEC'!$B36-'Installed UEC'!AR$4+1),Age,0))),0,INDEX('Stock Model'!$C$9:$T$53,MATCH('Installed UEC'!$B36,year,0),MATCH(('Installed UEC'!$B36-'Installed UEC'!AR$4+1),Age,0)))</f>
        <v>0</v>
      </c>
      <c r="AS36" s="156">
        <f>IF(ISNA(INDEX('Stock Model'!$C$9:$T$53,MATCH('Installed UEC'!$B36,year,0),MATCH(('Installed UEC'!$B36-'Installed UEC'!AS$4+1),Age,0))),0,INDEX('Stock Model'!$C$9:$T$53,MATCH('Installed UEC'!$B36,year,0),MATCH(('Installed UEC'!$B36-'Installed UEC'!AS$4+1),Age,0)))</f>
        <v>0</v>
      </c>
      <c r="AT36" s="156">
        <f>IF(ISNA(INDEX('Stock Model'!$C$9:$T$53,MATCH('Installed UEC'!$B36,year,0),MATCH(('Installed UEC'!$B36-'Installed UEC'!AT$4+1),Age,0))),0,INDEX('Stock Model'!$C$9:$T$53,MATCH('Installed UEC'!$B36,year,0),MATCH(('Installed UEC'!$B36-'Installed UEC'!AT$4+1),Age,0)))</f>
        <v>0</v>
      </c>
      <c r="AU36" s="156">
        <f>IF(ISNA(INDEX('Stock Model'!$C$9:$T$53,MATCH('Installed UEC'!$B36,year,0),MATCH(('Installed UEC'!$B36-'Installed UEC'!AU$4+1),Age,0))),0,INDEX('Stock Model'!$C$9:$T$53,MATCH('Installed UEC'!$B36,year,0),MATCH(('Installed UEC'!$B36-'Installed UEC'!AU$4+1),Age,0)))</f>
        <v>0</v>
      </c>
      <c r="AV36" s="51">
        <f t="shared" ca="1" si="2"/>
        <v>2016342.8192552314</v>
      </c>
      <c r="AW36" s="51" t="str">
        <f ca="1">IF(AV36=SUM('Stock Model'!C40:T40),"OK","Error")</f>
        <v>OK</v>
      </c>
    </row>
    <row r="37" spans="1:49">
      <c r="A37" s="254"/>
      <c r="B37" s="51">
        <f>'Stock Model'!B41</f>
        <v>2022</v>
      </c>
      <c r="C37" s="156">
        <f>IF(ISNA(INDEX('Stock Model'!$C$9:$T$53,MATCH('Installed UEC'!$B37,year,0),MATCH(('Installed UEC'!$B37-'Installed UEC'!C$4+1),Age,0))),0,INDEX('Stock Model'!$C$9:$T$53,MATCH('Installed UEC'!$B37,year,0),MATCH(('Installed UEC'!$B37-'Installed UEC'!C$4+1),Age,0)))</f>
        <v>0</v>
      </c>
      <c r="D37" s="156">
        <f>IF(ISNA(INDEX('Stock Model'!$C$9:$T$53,MATCH('Installed UEC'!$B37,year,0),MATCH(('Installed UEC'!$B37-'Installed UEC'!D$4+1),Age,0))),0,INDEX('Stock Model'!$C$9:$T$53,MATCH('Installed UEC'!$B37,year,0),MATCH(('Installed UEC'!$B37-'Installed UEC'!D$4+1),Age,0)))</f>
        <v>0</v>
      </c>
      <c r="E37" s="156">
        <f>IF(ISNA(INDEX('Stock Model'!$C$9:$T$53,MATCH('Installed UEC'!$B37,year,0),MATCH(('Installed UEC'!$B37-'Installed UEC'!E$4+1),Age,0))),0,INDEX('Stock Model'!$C$9:$T$53,MATCH('Installed UEC'!$B37,year,0),MATCH(('Installed UEC'!$B37-'Installed UEC'!E$4+1),Age,0)))</f>
        <v>0</v>
      </c>
      <c r="F37" s="156">
        <f>IF(ISNA(INDEX('Stock Model'!$C$9:$T$53,MATCH('Installed UEC'!$B37,year,0),MATCH(('Installed UEC'!$B37-'Installed UEC'!F$4+1),Age,0))),0,INDEX('Stock Model'!$C$9:$T$53,MATCH('Installed UEC'!$B37,year,0),MATCH(('Installed UEC'!$B37-'Installed UEC'!F$4+1),Age,0)))</f>
        <v>0</v>
      </c>
      <c r="G37" s="156">
        <f>IF(ISNA(INDEX('Stock Model'!$C$9:$T$53,MATCH('Installed UEC'!$B37,year,0),MATCH(('Installed UEC'!$B37-'Installed UEC'!G$4+1),Age,0))),0,INDEX('Stock Model'!$C$9:$T$53,MATCH('Installed UEC'!$B37,year,0),MATCH(('Installed UEC'!$B37-'Installed UEC'!G$4+1),Age,0)))</f>
        <v>0</v>
      </c>
      <c r="H37" s="156">
        <f>IF(ISNA(INDEX('Stock Model'!$C$9:$T$53,MATCH('Installed UEC'!$B37,year,0),MATCH(('Installed UEC'!$B37-'Installed UEC'!H$4+1),Age,0))),0,INDEX('Stock Model'!$C$9:$T$53,MATCH('Installed UEC'!$B37,year,0),MATCH(('Installed UEC'!$B37-'Installed UEC'!H$4+1),Age,0)))</f>
        <v>0</v>
      </c>
      <c r="I37" s="156">
        <f>IF(ISNA(INDEX('Stock Model'!$C$9:$T$53,MATCH('Installed UEC'!$B37,year,0),MATCH(('Installed UEC'!$B37-'Installed UEC'!I$4+1),Age,0))),0,INDEX('Stock Model'!$C$9:$T$53,MATCH('Installed UEC'!$B37,year,0),MATCH(('Installed UEC'!$B37-'Installed UEC'!I$4+1),Age,0)))</f>
        <v>0</v>
      </c>
      <c r="J37" s="156">
        <f>IF(ISNA(INDEX('Stock Model'!$C$9:$T$53,MATCH('Installed UEC'!$B37,year,0),MATCH(('Installed UEC'!$B37-'Installed UEC'!J$4+1),Age,0))),0,INDEX('Stock Model'!$C$9:$T$53,MATCH('Installed UEC'!$B37,year,0),MATCH(('Installed UEC'!$B37-'Installed UEC'!J$4+1),Age,0)))</f>
        <v>0</v>
      </c>
      <c r="K37" s="156">
        <f>IF(ISNA(INDEX('Stock Model'!$C$9:$T$53,MATCH('Installed UEC'!$B37,year,0),MATCH(('Installed UEC'!$B37-'Installed UEC'!K$4+1),Age,0))),0,INDEX('Stock Model'!$C$9:$T$53,MATCH('Installed UEC'!$B37,year,0),MATCH(('Installed UEC'!$B37-'Installed UEC'!K$4+1),Age,0)))</f>
        <v>0</v>
      </c>
      <c r="L37" s="156">
        <f>IF(ISNA(INDEX('Stock Model'!$C$9:$T$53,MATCH('Installed UEC'!$B37,year,0),MATCH(('Installed UEC'!$B37-'Installed UEC'!L$4+1),Age,0))),0,INDEX('Stock Model'!$C$9:$T$53,MATCH('Installed UEC'!$B37,year,0),MATCH(('Installed UEC'!$B37-'Installed UEC'!L$4+1),Age,0)))</f>
        <v>0</v>
      </c>
      <c r="M37" s="156">
        <f>IF(ISNA(INDEX('Stock Model'!$C$9:$T$53,MATCH('Installed UEC'!$B37,year,0),MATCH(('Installed UEC'!$B37-'Installed UEC'!M$4+1),Age,0))),0,INDEX('Stock Model'!$C$9:$T$53,MATCH('Installed UEC'!$B37,year,0),MATCH(('Installed UEC'!$B37-'Installed UEC'!M$4+1),Age,0)))</f>
        <v>0</v>
      </c>
      <c r="N37" s="156">
        <f>IF(ISNA(INDEX('Stock Model'!$C$9:$T$53,MATCH('Installed UEC'!$B37,year,0),MATCH(('Installed UEC'!$B37-'Installed UEC'!N$4+1),Age,0))),0,INDEX('Stock Model'!$C$9:$T$53,MATCH('Installed UEC'!$B37,year,0),MATCH(('Installed UEC'!$B37-'Installed UEC'!N$4+1),Age,0)))</f>
        <v>0</v>
      </c>
      <c r="O37" s="156">
        <f>IF(ISNA(INDEX('Stock Model'!$C$9:$T$53,MATCH('Installed UEC'!$B37,year,0),MATCH(('Installed UEC'!$B37-'Installed UEC'!O$4+1),Age,0))),0,INDEX('Stock Model'!$C$9:$T$53,MATCH('Installed UEC'!$B37,year,0),MATCH(('Installed UEC'!$B37-'Installed UEC'!O$4+1),Age,0)))</f>
        <v>0</v>
      </c>
      <c r="P37" s="156">
        <f>IF(ISNA(INDEX('Stock Model'!$C$9:$T$53,MATCH('Installed UEC'!$B37,year,0),MATCH(('Installed UEC'!$B37-'Installed UEC'!P$4+1),Age,0))),0,INDEX('Stock Model'!$C$9:$T$53,MATCH('Installed UEC'!$B37,year,0),MATCH(('Installed UEC'!$B37-'Installed UEC'!P$4+1),Age,0)))</f>
        <v>0</v>
      </c>
      <c r="Q37" s="156">
        <f>IF(ISNA(INDEX('Stock Model'!$C$9:$T$53,MATCH('Installed UEC'!$B37,year,0),MATCH(('Installed UEC'!$B37-'Installed UEC'!Q$4+1),Age,0))),0,INDEX('Stock Model'!$C$9:$T$53,MATCH('Installed UEC'!$B37,year,0),MATCH(('Installed UEC'!$B37-'Installed UEC'!Q$4+1),Age,0)))</f>
        <v>0</v>
      </c>
      <c r="R37" s="156">
        <f ca="1">IF(ISNA(INDEX('Stock Model'!$C$9:$T$53,MATCH('Installed UEC'!$B37,year,0),MATCH(('Installed UEC'!$B37-'Installed UEC'!R$4+1),Age,0))),0,INDEX('Stock Model'!$C$9:$T$53,MATCH('Installed UEC'!$B37,year,0),MATCH(('Installed UEC'!$B37-'Installed UEC'!R$4+1),Age,0)))</f>
        <v>0</v>
      </c>
      <c r="S37" s="156">
        <f ca="1">IF(ISNA(INDEX('Stock Model'!$C$9:$T$53,MATCH('Installed UEC'!$B37,year,0),MATCH(('Installed UEC'!$B37-'Installed UEC'!S$4+1),Age,0))),0,INDEX('Stock Model'!$C$9:$T$53,MATCH('Installed UEC'!$B37,year,0),MATCH(('Installed UEC'!$B37-'Installed UEC'!S$4+1),Age,0)))</f>
        <v>0</v>
      </c>
      <c r="T37" s="156">
        <f ca="1">IF(ISNA(INDEX('Stock Model'!$C$9:$T$53,MATCH('Installed UEC'!$B37,year,0),MATCH(('Installed UEC'!$B37-'Installed UEC'!T$4+1),Age,0))),0,INDEX('Stock Model'!$C$9:$T$53,MATCH('Installed UEC'!$B37,year,0),MATCH(('Installed UEC'!$B37-'Installed UEC'!T$4+1),Age,0)))</f>
        <v>0</v>
      </c>
      <c r="U37" s="156">
        <f ca="1">IF(ISNA(INDEX('Stock Model'!$C$9:$T$53,MATCH('Installed UEC'!$B37,year,0),MATCH(('Installed UEC'!$B37-'Installed UEC'!U$4+1),Age,0))),0,INDEX('Stock Model'!$C$9:$T$53,MATCH('Installed UEC'!$B37,year,0),MATCH(('Installed UEC'!$B37-'Installed UEC'!U$4+1),Age,0)))</f>
        <v>0</v>
      </c>
      <c r="V37" s="156">
        <f ca="1">IF(ISNA(INDEX('Stock Model'!$C$9:$T$53,MATCH('Installed UEC'!$B37,year,0),MATCH(('Installed UEC'!$B37-'Installed UEC'!V$4+1),Age,0))),0,INDEX('Stock Model'!$C$9:$T$53,MATCH('Installed UEC'!$B37,year,0),MATCH(('Installed UEC'!$B37-'Installed UEC'!V$4+1),Age,0)))</f>
        <v>0</v>
      </c>
      <c r="W37" s="156">
        <f ca="1">IF(ISNA(INDEX('Stock Model'!$C$9:$T$53,MATCH('Installed UEC'!$B37,year,0),MATCH(('Installed UEC'!$B37-'Installed UEC'!W$4+1),Age,0))),0,INDEX('Stock Model'!$C$9:$T$53,MATCH('Installed UEC'!$B37,year,0),MATCH(('Installed UEC'!$B37-'Installed UEC'!W$4+1),Age,0)))</f>
        <v>159030.88598485402</v>
      </c>
      <c r="X37" s="156">
        <f ca="1">IF(ISNA(INDEX('Stock Model'!$C$9:$T$53,MATCH('Installed UEC'!$B37,year,0),MATCH(('Installed UEC'!$B37-'Installed UEC'!X$4+1),Age,0))),0,INDEX('Stock Model'!$C$9:$T$53,MATCH('Installed UEC'!$B37,year,0),MATCH(('Installed UEC'!$B37-'Installed UEC'!X$4+1),Age,0)))</f>
        <v>148929.35007856903</v>
      </c>
      <c r="Y37" s="156">
        <f ca="1">IF(ISNA(INDEX('Stock Model'!$C$9:$T$53,MATCH('Installed UEC'!$B37,year,0),MATCH(('Installed UEC'!$B37-'Installed UEC'!Y$4+1),Age,0))),0,INDEX('Stock Model'!$C$9:$T$53,MATCH('Installed UEC'!$B37,year,0),MATCH(('Installed UEC'!$B37-'Installed UEC'!Y$4+1),Age,0)))</f>
        <v>150531.33103176759</v>
      </c>
      <c r="Z37" s="156">
        <f ca="1">IF(ISNA(INDEX('Stock Model'!$C$9:$T$53,MATCH('Installed UEC'!$B37,year,0),MATCH(('Installed UEC'!$B37-'Installed UEC'!Z$4+1),Age,0))),0,INDEX('Stock Model'!$C$9:$T$53,MATCH('Installed UEC'!$B37,year,0),MATCH(('Installed UEC'!$B37-'Installed UEC'!Z$4+1),Age,0)))</f>
        <v>152572.86252847419</v>
      </c>
      <c r="AA37" s="156">
        <f ca="1">IF(ISNA(INDEX('Stock Model'!$C$9:$T$53,MATCH('Installed UEC'!$B37,year,0),MATCH(('Installed UEC'!$B37-'Installed UEC'!AA$4+1),Age,0))),0,INDEX('Stock Model'!$C$9:$T$53,MATCH('Installed UEC'!$B37,year,0),MATCH(('Installed UEC'!$B37-'Installed UEC'!AA$4+1),Age,0)))</f>
        <v>152622.97018583168</v>
      </c>
      <c r="AB37" s="156">
        <f ca="1">IF(ISNA(INDEX('Stock Model'!$C$9:$T$53,MATCH('Installed UEC'!$B37,year,0),MATCH(('Installed UEC'!$B37-'Installed UEC'!AB$4+1),Age,0))),0,INDEX('Stock Model'!$C$9:$T$53,MATCH('Installed UEC'!$B37,year,0),MATCH(('Installed UEC'!$B37-'Installed UEC'!AB$4+1),Age,0)))</f>
        <v>152092.07908928851</v>
      </c>
      <c r="AC37" s="156">
        <f ca="1">IF(ISNA(INDEX('Stock Model'!$C$9:$T$53,MATCH('Installed UEC'!$B37,year,0),MATCH(('Installed UEC'!$B37-'Installed UEC'!AC$4+1),Age,0))),0,INDEX('Stock Model'!$C$9:$T$53,MATCH('Installed UEC'!$B37,year,0),MATCH(('Installed UEC'!$B37-'Installed UEC'!AC$4+1),Age,0)))</f>
        <v>156009.45577542027</v>
      </c>
      <c r="AD37" s="156">
        <f ca="1">IF(ISNA(INDEX('Stock Model'!$C$9:$T$53,MATCH('Installed UEC'!$B37,year,0),MATCH(('Installed UEC'!$B37-'Installed UEC'!AD$4+1),Age,0))),0,INDEX('Stock Model'!$C$9:$T$53,MATCH('Installed UEC'!$B37,year,0),MATCH(('Installed UEC'!$B37-'Installed UEC'!AD$4+1),Age,0)))</f>
        <v>147293.47261113545</v>
      </c>
      <c r="AE37" s="156">
        <f ca="1">IF(ISNA(INDEX('Stock Model'!$C$9:$T$53,MATCH('Installed UEC'!$B37,year,0),MATCH(('Installed UEC'!$B37-'Installed UEC'!AE$4+1),Age,0))),0,INDEX('Stock Model'!$C$9:$T$53,MATCH('Installed UEC'!$B37,year,0),MATCH(('Installed UEC'!$B37-'Installed UEC'!AE$4+1),Age,0)))</f>
        <v>148955.00556753349</v>
      </c>
      <c r="AF37" s="156">
        <f ca="1">IF(ISNA(INDEX('Stock Model'!$C$9:$T$53,MATCH('Installed UEC'!$B37,year,0),MATCH(('Installed UEC'!$B37-'Installed UEC'!AF$4+1),Age,0))),0,INDEX('Stock Model'!$C$9:$T$53,MATCH('Installed UEC'!$B37,year,0),MATCH(('Installed UEC'!$B37-'Installed UEC'!AF$4+1),Age,0)))</f>
        <v>149606.40266650016</v>
      </c>
      <c r="AG37" s="156">
        <f ca="1">IF(ISNA(INDEX('Stock Model'!$C$9:$T$53,MATCH('Installed UEC'!$B37,year,0),MATCH(('Installed UEC'!$B37-'Installed UEC'!AG$4+1),Age,0))),0,INDEX('Stock Model'!$C$9:$T$53,MATCH('Installed UEC'!$B37,year,0),MATCH(('Installed UEC'!$B37-'Installed UEC'!AG$4+1),Age,0)))</f>
        <v>152750.39217696461</v>
      </c>
      <c r="AH37" s="156">
        <f ca="1">IF(ISNA(INDEX('Stock Model'!$C$9:$T$53,MATCH('Installed UEC'!$B37,year,0),MATCH(('Installed UEC'!$B37-'Installed UEC'!AH$4+1),Age,0))),0,INDEX('Stock Model'!$C$9:$T$53,MATCH('Installed UEC'!$B37,year,0),MATCH(('Installed UEC'!$B37-'Installed UEC'!AH$4+1),Age,0)))</f>
        <v>185796.73107992442</v>
      </c>
      <c r="AI37" s="156">
        <f ca="1">IF(ISNA(INDEX('Stock Model'!$C$9:$T$53,MATCH('Installed UEC'!$B37,year,0),MATCH(('Installed UEC'!$B37-'Installed UEC'!AI$4+1),Age,0))),0,INDEX('Stock Model'!$C$9:$T$53,MATCH('Installed UEC'!$B37,year,0),MATCH(('Installed UEC'!$B37-'Installed UEC'!AI$4+1),Age,0)))</f>
        <v>182282.90198402631</v>
      </c>
      <c r="AJ37" s="156">
        <f>IF(ISNA(INDEX('Stock Model'!$C$9:$T$53,MATCH('Installed UEC'!$B37,year,0),MATCH(('Installed UEC'!$B37-'Installed UEC'!AJ$4+1),Age,0))),0,INDEX('Stock Model'!$C$9:$T$53,MATCH('Installed UEC'!$B37,year,0),MATCH(('Installed UEC'!$B37-'Installed UEC'!AJ$4+1),Age,0)))</f>
        <v>0</v>
      </c>
      <c r="AK37" s="156">
        <f>IF(ISNA(INDEX('Stock Model'!$C$9:$T$53,MATCH('Installed UEC'!$B37,year,0),MATCH(('Installed UEC'!$B37-'Installed UEC'!AK$4+1),Age,0))),0,INDEX('Stock Model'!$C$9:$T$53,MATCH('Installed UEC'!$B37,year,0),MATCH(('Installed UEC'!$B37-'Installed UEC'!AK$4+1),Age,0)))</f>
        <v>0</v>
      </c>
      <c r="AL37" s="156">
        <f>IF(ISNA(INDEX('Stock Model'!$C$9:$T$53,MATCH('Installed UEC'!$B37,year,0),MATCH(('Installed UEC'!$B37-'Installed UEC'!AL$4+1),Age,0))),0,INDEX('Stock Model'!$C$9:$T$53,MATCH('Installed UEC'!$B37,year,0),MATCH(('Installed UEC'!$B37-'Installed UEC'!AL$4+1),Age,0)))</f>
        <v>0</v>
      </c>
      <c r="AM37" s="156">
        <f>IF(ISNA(INDEX('Stock Model'!$C$9:$T$53,MATCH('Installed UEC'!$B37,year,0),MATCH(('Installed UEC'!$B37-'Installed UEC'!AM$4+1),Age,0))),0,INDEX('Stock Model'!$C$9:$T$53,MATCH('Installed UEC'!$B37,year,0),MATCH(('Installed UEC'!$B37-'Installed UEC'!AM$4+1),Age,0)))</f>
        <v>0</v>
      </c>
      <c r="AN37" s="156">
        <f>IF(ISNA(INDEX('Stock Model'!$C$9:$T$53,MATCH('Installed UEC'!$B37,year,0),MATCH(('Installed UEC'!$B37-'Installed UEC'!AN$4+1),Age,0))),0,INDEX('Stock Model'!$C$9:$T$53,MATCH('Installed UEC'!$B37,year,0),MATCH(('Installed UEC'!$B37-'Installed UEC'!AN$4+1),Age,0)))</f>
        <v>0</v>
      </c>
      <c r="AO37" s="156">
        <f>IF(ISNA(INDEX('Stock Model'!$C$9:$T$53,MATCH('Installed UEC'!$B37,year,0),MATCH(('Installed UEC'!$B37-'Installed UEC'!AO$4+1),Age,0))),0,INDEX('Stock Model'!$C$9:$T$53,MATCH('Installed UEC'!$B37,year,0),MATCH(('Installed UEC'!$B37-'Installed UEC'!AO$4+1),Age,0)))</f>
        <v>0</v>
      </c>
      <c r="AP37" s="156">
        <f>IF(ISNA(INDEX('Stock Model'!$C$9:$T$53,MATCH('Installed UEC'!$B37,year,0),MATCH(('Installed UEC'!$B37-'Installed UEC'!AP$4+1),Age,0))),0,INDEX('Stock Model'!$C$9:$T$53,MATCH('Installed UEC'!$B37,year,0),MATCH(('Installed UEC'!$B37-'Installed UEC'!AP$4+1),Age,0)))</f>
        <v>0</v>
      </c>
      <c r="AQ37" s="156">
        <f>IF(ISNA(INDEX('Stock Model'!$C$9:$T$53,MATCH('Installed UEC'!$B37,year,0),MATCH(('Installed UEC'!$B37-'Installed UEC'!AQ$4+1),Age,0))),0,INDEX('Stock Model'!$C$9:$T$53,MATCH('Installed UEC'!$B37,year,0),MATCH(('Installed UEC'!$B37-'Installed UEC'!AQ$4+1),Age,0)))</f>
        <v>0</v>
      </c>
      <c r="AR37" s="156">
        <f>IF(ISNA(INDEX('Stock Model'!$C$9:$T$53,MATCH('Installed UEC'!$B37,year,0),MATCH(('Installed UEC'!$B37-'Installed UEC'!AR$4+1),Age,0))),0,INDEX('Stock Model'!$C$9:$T$53,MATCH('Installed UEC'!$B37,year,0),MATCH(('Installed UEC'!$B37-'Installed UEC'!AR$4+1),Age,0)))</f>
        <v>0</v>
      </c>
      <c r="AS37" s="156">
        <f>IF(ISNA(INDEX('Stock Model'!$C$9:$T$53,MATCH('Installed UEC'!$B37,year,0),MATCH(('Installed UEC'!$B37-'Installed UEC'!AS$4+1),Age,0))),0,INDEX('Stock Model'!$C$9:$T$53,MATCH('Installed UEC'!$B37,year,0),MATCH(('Installed UEC'!$B37-'Installed UEC'!AS$4+1),Age,0)))</f>
        <v>0</v>
      </c>
      <c r="AT37" s="156">
        <f>IF(ISNA(INDEX('Stock Model'!$C$9:$T$53,MATCH('Installed UEC'!$B37,year,0),MATCH(('Installed UEC'!$B37-'Installed UEC'!AT$4+1),Age,0))),0,INDEX('Stock Model'!$C$9:$T$53,MATCH('Installed UEC'!$B37,year,0),MATCH(('Installed UEC'!$B37-'Installed UEC'!AT$4+1),Age,0)))</f>
        <v>0</v>
      </c>
      <c r="AU37" s="156">
        <f>IF(ISNA(INDEX('Stock Model'!$C$9:$T$53,MATCH('Installed UEC'!$B37,year,0),MATCH(('Installed UEC'!$B37-'Installed UEC'!AU$4+1),Age,0))),0,INDEX('Stock Model'!$C$9:$T$53,MATCH('Installed UEC'!$B37,year,0),MATCH(('Installed UEC'!$B37-'Installed UEC'!AU$4+1),Age,0)))</f>
        <v>0</v>
      </c>
      <c r="AV37" s="51">
        <f t="shared" ca="1" si="2"/>
        <v>2038473.8407602892</v>
      </c>
      <c r="AW37" s="51" t="str">
        <f ca="1">IF(AV37=SUM('Stock Model'!C41:T41),"OK","Error")</f>
        <v>OK</v>
      </c>
    </row>
    <row r="38" spans="1:49">
      <c r="A38" s="254"/>
      <c r="B38" s="51">
        <f>'Stock Model'!B42</f>
        <v>2023</v>
      </c>
      <c r="C38" s="156">
        <f>IF(ISNA(INDEX('Stock Model'!$C$9:$T$53,MATCH('Installed UEC'!$B38,year,0),MATCH(('Installed UEC'!$B38-'Installed UEC'!C$4+1),Age,0))),0,INDEX('Stock Model'!$C$9:$T$53,MATCH('Installed UEC'!$B38,year,0),MATCH(('Installed UEC'!$B38-'Installed UEC'!C$4+1),Age,0)))</f>
        <v>0</v>
      </c>
      <c r="D38" s="156">
        <f>IF(ISNA(INDEX('Stock Model'!$C$9:$T$53,MATCH('Installed UEC'!$B38,year,0),MATCH(('Installed UEC'!$B38-'Installed UEC'!D$4+1),Age,0))),0,INDEX('Stock Model'!$C$9:$T$53,MATCH('Installed UEC'!$B38,year,0),MATCH(('Installed UEC'!$B38-'Installed UEC'!D$4+1),Age,0)))</f>
        <v>0</v>
      </c>
      <c r="E38" s="156">
        <f>IF(ISNA(INDEX('Stock Model'!$C$9:$T$53,MATCH('Installed UEC'!$B38,year,0),MATCH(('Installed UEC'!$B38-'Installed UEC'!E$4+1),Age,0))),0,INDEX('Stock Model'!$C$9:$T$53,MATCH('Installed UEC'!$B38,year,0),MATCH(('Installed UEC'!$B38-'Installed UEC'!E$4+1),Age,0)))</f>
        <v>0</v>
      </c>
      <c r="F38" s="156">
        <f>IF(ISNA(INDEX('Stock Model'!$C$9:$T$53,MATCH('Installed UEC'!$B38,year,0),MATCH(('Installed UEC'!$B38-'Installed UEC'!F$4+1),Age,0))),0,INDEX('Stock Model'!$C$9:$T$53,MATCH('Installed UEC'!$B38,year,0),MATCH(('Installed UEC'!$B38-'Installed UEC'!F$4+1),Age,0)))</f>
        <v>0</v>
      </c>
      <c r="G38" s="156">
        <f>IF(ISNA(INDEX('Stock Model'!$C$9:$T$53,MATCH('Installed UEC'!$B38,year,0),MATCH(('Installed UEC'!$B38-'Installed UEC'!G$4+1),Age,0))),0,INDEX('Stock Model'!$C$9:$T$53,MATCH('Installed UEC'!$B38,year,0),MATCH(('Installed UEC'!$B38-'Installed UEC'!G$4+1),Age,0)))</f>
        <v>0</v>
      </c>
      <c r="H38" s="156">
        <f>IF(ISNA(INDEX('Stock Model'!$C$9:$T$53,MATCH('Installed UEC'!$B38,year,0),MATCH(('Installed UEC'!$B38-'Installed UEC'!H$4+1),Age,0))),0,INDEX('Stock Model'!$C$9:$T$53,MATCH('Installed UEC'!$B38,year,0),MATCH(('Installed UEC'!$B38-'Installed UEC'!H$4+1),Age,0)))</f>
        <v>0</v>
      </c>
      <c r="I38" s="156">
        <f>IF(ISNA(INDEX('Stock Model'!$C$9:$T$53,MATCH('Installed UEC'!$B38,year,0),MATCH(('Installed UEC'!$B38-'Installed UEC'!I$4+1),Age,0))),0,INDEX('Stock Model'!$C$9:$T$53,MATCH('Installed UEC'!$B38,year,0),MATCH(('Installed UEC'!$B38-'Installed UEC'!I$4+1),Age,0)))</f>
        <v>0</v>
      </c>
      <c r="J38" s="156">
        <f>IF(ISNA(INDEX('Stock Model'!$C$9:$T$53,MATCH('Installed UEC'!$B38,year,0),MATCH(('Installed UEC'!$B38-'Installed UEC'!J$4+1),Age,0))),0,INDEX('Stock Model'!$C$9:$T$53,MATCH('Installed UEC'!$B38,year,0),MATCH(('Installed UEC'!$B38-'Installed UEC'!J$4+1),Age,0)))</f>
        <v>0</v>
      </c>
      <c r="K38" s="156">
        <f>IF(ISNA(INDEX('Stock Model'!$C$9:$T$53,MATCH('Installed UEC'!$B38,year,0),MATCH(('Installed UEC'!$B38-'Installed UEC'!K$4+1),Age,0))),0,INDEX('Stock Model'!$C$9:$T$53,MATCH('Installed UEC'!$B38,year,0),MATCH(('Installed UEC'!$B38-'Installed UEC'!K$4+1),Age,0)))</f>
        <v>0</v>
      </c>
      <c r="L38" s="156">
        <f>IF(ISNA(INDEX('Stock Model'!$C$9:$T$53,MATCH('Installed UEC'!$B38,year,0),MATCH(('Installed UEC'!$B38-'Installed UEC'!L$4+1),Age,0))),0,INDEX('Stock Model'!$C$9:$T$53,MATCH('Installed UEC'!$B38,year,0),MATCH(('Installed UEC'!$B38-'Installed UEC'!L$4+1),Age,0)))</f>
        <v>0</v>
      </c>
      <c r="M38" s="156">
        <f>IF(ISNA(INDEX('Stock Model'!$C$9:$T$53,MATCH('Installed UEC'!$B38,year,0),MATCH(('Installed UEC'!$B38-'Installed UEC'!M$4+1),Age,0))),0,INDEX('Stock Model'!$C$9:$T$53,MATCH('Installed UEC'!$B38,year,0),MATCH(('Installed UEC'!$B38-'Installed UEC'!M$4+1),Age,0)))</f>
        <v>0</v>
      </c>
      <c r="N38" s="156">
        <f>IF(ISNA(INDEX('Stock Model'!$C$9:$T$53,MATCH('Installed UEC'!$B38,year,0),MATCH(('Installed UEC'!$B38-'Installed UEC'!N$4+1),Age,0))),0,INDEX('Stock Model'!$C$9:$T$53,MATCH('Installed UEC'!$B38,year,0),MATCH(('Installed UEC'!$B38-'Installed UEC'!N$4+1),Age,0)))</f>
        <v>0</v>
      </c>
      <c r="O38" s="156">
        <f>IF(ISNA(INDEX('Stock Model'!$C$9:$T$53,MATCH('Installed UEC'!$B38,year,0),MATCH(('Installed UEC'!$B38-'Installed UEC'!O$4+1),Age,0))),0,INDEX('Stock Model'!$C$9:$T$53,MATCH('Installed UEC'!$B38,year,0),MATCH(('Installed UEC'!$B38-'Installed UEC'!O$4+1),Age,0)))</f>
        <v>0</v>
      </c>
      <c r="P38" s="156">
        <f>IF(ISNA(INDEX('Stock Model'!$C$9:$T$53,MATCH('Installed UEC'!$B38,year,0),MATCH(('Installed UEC'!$B38-'Installed UEC'!P$4+1),Age,0))),0,INDEX('Stock Model'!$C$9:$T$53,MATCH('Installed UEC'!$B38,year,0),MATCH(('Installed UEC'!$B38-'Installed UEC'!P$4+1),Age,0)))</f>
        <v>0</v>
      </c>
      <c r="Q38" s="156">
        <f>IF(ISNA(INDEX('Stock Model'!$C$9:$T$53,MATCH('Installed UEC'!$B38,year,0),MATCH(('Installed UEC'!$B38-'Installed UEC'!Q$4+1),Age,0))),0,INDEX('Stock Model'!$C$9:$T$53,MATCH('Installed UEC'!$B38,year,0),MATCH(('Installed UEC'!$B38-'Installed UEC'!Q$4+1),Age,0)))</f>
        <v>0</v>
      </c>
      <c r="R38" s="156">
        <f>IF(ISNA(INDEX('Stock Model'!$C$9:$T$53,MATCH('Installed UEC'!$B38,year,0),MATCH(('Installed UEC'!$B38-'Installed UEC'!R$4+1),Age,0))),0,INDEX('Stock Model'!$C$9:$T$53,MATCH('Installed UEC'!$B38,year,0),MATCH(('Installed UEC'!$B38-'Installed UEC'!R$4+1),Age,0)))</f>
        <v>0</v>
      </c>
      <c r="S38" s="156">
        <f ca="1">IF(ISNA(INDEX('Stock Model'!$C$9:$T$53,MATCH('Installed UEC'!$B38,year,0),MATCH(('Installed UEC'!$B38-'Installed UEC'!S$4+1),Age,0))),0,INDEX('Stock Model'!$C$9:$T$53,MATCH('Installed UEC'!$B38,year,0),MATCH(('Installed UEC'!$B38-'Installed UEC'!S$4+1),Age,0)))</f>
        <v>0</v>
      </c>
      <c r="T38" s="156">
        <f ca="1">IF(ISNA(INDEX('Stock Model'!$C$9:$T$53,MATCH('Installed UEC'!$B38,year,0),MATCH(('Installed UEC'!$B38-'Installed UEC'!T$4+1),Age,0))),0,INDEX('Stock Model'!$C$9:$T$53,MATCH('Installed UEC'!$B38,year,0),MATCH(('Installed UEC'!$B38-'Installed UEC'!T$4+1),Age,0)))</f>
        <v>0</v>
      </c>
      <c r="U38" s="156">
        <f ca="1">IF(ISNA(INDEX('Stock Model'!$C$9:$T$53,MATCH('Installed UEC'!$B38,year,0),MATCH(('Installed UEC'!$B38-'Installed UEC'!U$4+1),Age,0))),0,INDEX('Stock Model'!$C$9:$T$53,MATCH('Installed UEC'!$B38,year,0),MATCH(('Installed UEC'!$B38-'Installed UEC'!U$4+1),Age,0)))</f>
        <v>0</v>
      </c>
      <c r="V38" s="156">
        <f ca="1">IF(ISNA(INDEX('Stock Model'!$C$9:$T$53,MATCH('Installed UEC'!$B38,year,0),MATCH(('Installed UEC'!$B38-'Installed UEC'!V$4+1),Age,0))),0,INDEX('Stock Model'!$C$9:$T$53,MATCH('Installed UEC'!$B38,year,0),MATCH(('Installed UEC'!$B38-'Installed UEC'!V$4+1),Age,0)))</f>
        <v>0</v>
      </c>
      <c r="W38" s="156">
        <f ca="1">IF(ISNA(INDEX('Stock Model'!$C$9:$T$53,MATCH('Installed UEC'!$B38,year,0),MATCH(('Installed UEC'!$B38-'Installed UEC'!W$4+1),Age,0))),0,INDEX('Stock Model'!$C$9:$T$53,MATCH('Installed UEC'!$B38,year,0),MATCH(('Installed UEC'!$B38-'Installed UEC'!W$4+1),Age,0)))</f>
        <v>0</v>
      </c>
      <c r="X38" s="156">
        <f ca="1">IF(ISNA(INDEX('Stock Model'!$C$9:$T$53,MATCH('Installed UEC'!$B38,year,0),MATCH(('Installed UEC'!$B38-'Installed UEC'!X$4+1),Age,0))),0,INDEX('Stock Model'!$C$9:$T$53,MATCH('Installed UEC'!$B38,year,0),MATCH(('Installed UEC'!$B38-'Installed UEC'!X$4+1),Age,0)))</f>
        <v>148929.35007856903</v>
      </c>
      <c r="Y38" s="156">
        <f ca="1">IF(ISNA(INDEX('Stock Model'!$C$9:$T$53,MATCH('Installed UEC'!$B38,year,0),MATCH(('Installed UEC'!$B38-'Installed UEC'!Y$4+1),Age,0))),0,INDEX('Stock Model'!$C$9:$T$53,MATCH('Installed UEC'!$B38,year,0),MATCH(('Installed UEC'!$B38-'Installed UEC'!Y$4+1),Age,0)))</f>
        <v>150531.33103176759</v>
      </c>
      <c r="Z38" s="156">
        <f ca="1">IF(ISNA(INDEX('Stock Model'!$C$9:$T$53,MATCH('Installed UEC'!$B38,year,0),MATCH(('Installed UEC'!$B38-'Installed UEC'!Z$4+1),Age,0))),0,INDEX('Stock Model'!$C$9:$T$53,MATCH('Installed UEC'!$B38,year,0),MATCH(('Installed UEC'!$B38-'Installed UEC'!Z$4+1),Age,0)))</f>
        <v>152572.86252847419</v>
      </c>
      <c r="AA38" s="156">
        <f ca="1">IF(ISNA(INDEX('Stock Model'!$C$9:$T$53,MATCH('Installed UEC'!$B38,year,0),MATCH(('Installed UEC'!$B38-'Installed UEC'!AA$4+1),Age,0))),0,INDEX('Stock Model'!$C$9:$T$53,MATCH('Installed UEC'!$B38,year,0),MATCH(('Installed UEC'!$B38-'Installed UEC'!AA$4+1),Age,0)))</f>
        <v>152622.97018583168</v>
      </c>
      <c r="AB38" s="156">
        <f ca="1">IF(ISNA(INDEX('Stock Model'!$C$9:$T$53,MATCH('Installed UEC'!$B38,year,0),MATCH(('Installed UEC'!$B38-'Installed UEC'!AB$4+1),Age,0))),0,INDEX('Stock Model'!$C$9:$T$53,MATCH('Installed UEC'!$B38,year,0),MATCH(('Installed UEC'!$B38-'Installed UEC'!AB$4+1),Age,0)))</f>
        <v>152092.07908928851</v>
      </c>
      <c r="AC38" s="156">
        <f ca="1">IF(ISNA(INDEX('Stock Model'!$C$9:$T$53,MATCH('Installed UEC'!$B38,year,0),MATCH(('Installed UEC'!$B38-'Installed UEC'!AC$4+1),Age,0))),0,INDEX('Stock Model'!$C$9:$T$53,MATCH('Installed UEC'!$B38,year,0),MATCH(('Installed UEC'!$B38-'Installed UEC'!AC$4+1),Age,0)))</f>
        <v>156009.45577542027</v>
      </c>
      <c r="AD38" s="156">
        <f ca="1">IF(ISNA(INDEX('Stock Model'!$C$9:$T$53,MATCH('Installed UEC'!$B38,year,0),MATCH(('Installed UEC'!$B38-'Installed UEC'!AD$4+1),Age,0))),0,INDEX('Stock Model'!$C$9:$T$53,MATCH('Installed UEC'!$B38,year,0),MATCH(('Installed UEC'!$B38-'Installed UEC'!AD$4+1),Age,0)))</f>
        <v>147293.47261113545</v>
      </c>
      <c r="AE38" s="156">
        <f ca="1">IF(ISNA(INDEX('Stock Model'!$C$9:$T$53,MATCH('Installed UEC'!$B38,year,0),MATCH(('Installed UEC'!$B38-'Installed UEC'!AE$4+1),Age,0))),0,INDEX('Stock Model'!$C$9:$T$53,MATCH('Installed UEC'!$B38,year,0),MATCH(('Installed UEC'!$B38-'Installed UEC'!AE$4+1),Age,0)))</f>
        <v>148955.00556753349</v>
      </c>
      <c r="AF38" s="156">
        <f ca="1">IF(ISNA(INDEX('Stock Model'!$C$9:$T$53,MATCH('Installed UEC'!$B38,year,0),MATCH(('Installed UEC'!$B38-'Installed UEC'!AF$4+1),Age,0))),0,INDEX('Stock Model'!$C$9:$T$53,MATCH('Installed UEC'!$B38,year,0),MATCH(('Installed UEC'!$B38-'Installed UEC'!AF$4+1),Age,0)))</f>
        <v>149606.40266650016</v>
      </c>
      <c r="AG38" s="156">
        <f ca="1">IF(ISNA(INDEX('Stock Model'!$C$9:$T$53,MATCH('Installed UEC'!$B38,year,0),MATCH(('Installed UEC'!$B38-'Installed UEC'!AG$4+1),Age,0))),0,INDEX('Stock Model'!$C$9:$T$53,MATCH('Installed UEC'!$B38,year,0),MATCH(('Installed UEC'!$B38-'Installed UEC'!AG$4+1),Age,0)))</f>
        <v>152750.39217696461</v>
      </c>
      <c r="AH38" s="156">
        <f ca="1">IF(ISNA(INDEX('Stock Model'!$C$9:$T$53,MATCH('Installed UEC'!$B38,year,0),MATCH(('Installed UEC'!$B38-'Installed UEC'!AH$4+1),Age,0))),0,INDEX('Stock Model'!$C$9:$T$53,MATCH('Installed UEC'!$B38,year,0),MATCH(('Installed UEC'!$B38-'Installed UEC'!AH$4+1),Age,0)))</f>
        <v>185796.73107992442</v>
      </c>
      <c r="AI38" s="156">
        <f ca="1">IF(ISNA(INDEX('Stock Model'!$C$9:$T$53,MATCH('Installed UEC'!$B38,year,0),MATCH(('Installed UEC'!$B38-'Installed UEC'!AI$4+1),Age,0))),0,INDEX('Stock Model'!$C$9:$T$53,MATCH('Installed UEC'!$B38,year,0),MATCH(('Installed UEC'!$B38-'Installed UEC'!AI$4+1),Age,0)))</f>
        <v>182282.90198402631</v>
      </c>
      <c r="AJ38" s="156">
        <f ca="1">IF(ISNA(INDEX('Stock Model'!$C$9:$T$53,MATCH('Installed UEC'!$B38,year,0),MATCH(('Installed UEC'!$B38-'Installed UEC'!AJ$4+1),Age,0))),0,INDEX('Stock Model'!$C$9:$T$53,MATCH('Installed UEC'!$B38,year,0),MATCH(('Installed UEC'!$B38-'Installed UEC'!AJ$4+1),Age,0)))</f>
        <v>181210.15263444974</v>
      </c>
      <c r="AK38" s="156">
        <f>IF(ISNA(INDEX('Stock Model'!$C$9:$T$53,MATCH('Installed UEC'!$B38,year,0),MATCH(('Installed UEC'!$B38-'Installed UEC'!AK$4+1),Age,0))),0,INDEX('Stock Model'!$C$9:$T$53,MATCH('Installed UEC'!$B38,year,0),MATCH(('Installed UEC'!$B38-'Installed UEC'!AK$4+1),Age,0)))</f>
        <v>0</v>
      </c>
      <c r="AL38" s="156">
        <f>IF(ISNA(INDEX('Stock Model'!$C$9:$T$53,MATCH('Installed UEC'!$B38,year,0),MATCH(('Installed UEC'!$B38-'Installed UEC'!AL$4+1),Age,0))),0,INDEX('Stock Model'!$C$9:$T$53,MATCH('Installed UEC'!$B38,year,0),MATCH(('Installed UEC'!$B38-'Installed UEC'!AL$4+1),Age,0)))</f>
        <v>0</v>
      </c>
      <c r="AM38" s="156">
        <f>IF(ISNA(INDEX('Stock Model'!$C$9:$T$53,MATCH('Installed UEC'!$B38,year,0),MATCH(('Installed UEC'!$B38-'Installed UEC'!AM$4+1),Age,0))),0,INDEX('Stock Model'!$C$9:$T$53,MATCH('Installed UEC'!$B38,year,0),MATCH(('Installed UEC'!$B38-'Installed UEC'!AM$4+1),Age,0)))</f>
        <v>0</v>
      </c>
      <c r="AN38" s="156">
        <f>IF(ISNA(INDEX('Stock Model'!$C$9:$T$53,MATCH('Installed UEC'!$B38,year,0),MATCH(('Installed UEC'!$B38-'Installed UEC'!AN$4+1),Age,0))),0,INDEX('Stock Model'!$C$9:$T$53,MATCH('Installed UEC'!$B38,year,0),MATCH(('Installed UEC'!$B38-'Installed UEC'!AN$4+1),Age,0)))</f>
        <v>0</v>
      </c>
      <c r="AO38" s="156">
        <f>IF(ISNA(INDEX('Stock Model'!$C$9:$T$53,MATCH('Installed UEC'!$B38,year,0),MATCH(('Installed UEC'!$B38-'Installed UEC'!AO$4+1),Age,0))),0,INDEX('Stock Model'!$C$9:$T$53,MATCH('Installed UEC'!$B38,year,0),MATCH(('Installed UEC'!$B38-'Installed UEC'!AO$4+1),Age,0)))</f>
        <v>0</v>
      </c>
      <c r="AP38" s="156">
        <f>IF(ISNA(INDEX('Stock Model'!$C$9:$T$53,MATCH('Installed UEC'!$B38,year,0),MATCH(('Installed UEC'!$B38-'Installed UEC'!AP$4+1),Age,0))),0,INDEX('Stock Model'!$C$9:$T$53,MATCH('Installed UEC'!$B38,year,0),MATCH(('Installed UEC'!$B38-'Installed UEC'!AP$4+1),Age,0)))</f>
        <v>0</v>
      </c>
      <c r="AQ38" s="156">
        <f>IF(ISNA(INDEX('Stock Model'!$C$9:$T$53,MATCH('Installed UEC'!$B38,year,0),MATCH(('Installed UEC'!$B38-'Installed UEC'!AQ$4+1),Age,0))),0,INDEX('Stock Model'!$C$9:$T$53,MATCH('Installed UEC'!$B38,year,0),MATCH(('Installed UEC'!$B38-'Installed UEC'!AQ$4+1),Age,0)))</f>
        <v>0</v>
      </c>
      <c r="AR38" s="156">
        <f>IF(ISNA(INDEX('Stock Model'!$C$9:$T$53,MATCH('Installed UEC'!$B38,year,0),MATCH(('Installed UEC'!$B38-'Installed UEC'!AR$4+1),Age,0))),0,INDEX('Stock Model'!$C$9:$T$53,MATCH('Installed UEC'!$B38,year,0),MATCH(('Installed UEC'!$B38-'Installed UEC'!AR$4+1),Age,0)))</f>
        <v>0</v>
      </c>
      <c r="AS38" s="156">
        <f>IF(ISNA(INDEX('Stock Model'!$C$9:$T$53,MATCH('Installed UEC'!$B38,year,0),MATCH(('Installed UEC'!$B38-'Installed UEC'!AS$4+1),Age,0))),0,INDEX('Stock Model'!$C$9:$T$53,MATCH('Installed UEC'!$B38,year,0),MATCH(('Installed UEC'!$B38-'Installed UEC'!AS$4+1),Age,0)))</f>
        <v>0</v>
      </c>
      <c r="AT38" s="156">
        <f>IF(ISNA(INDEX('Stock Model'!$C$9:$T$53,MATCH('Installed UEC'!$B38,year,0),MATCH(('Installed UEC'!$B38-'Installed UEC'!AT$4+1),Age,0))),0,INDEX('Stock Model'!$C$9:$T$53,MATCH('Installed UEC'!$B38,year,0),MATCH(('Installed UEC'!$B38-'Installed UEC'!AT$4+1),Age,0)))</f>
        <v>0</v>
      </c>
      <c r="AU38" s="156">
        <f>IF(ISNA(INDEX('Stock Model'!$C$9:$T$53,MATCH('Installed UEC'!$B38,year,0),MATCH(('Installed UEC'!$B38-'Installed UEC'!AU$4+1),Age,0))),0,INDEX('Stock Model'!$C$9:$T$53,MATCH('Installed UEC'!$B38,year,0),MATCH(('Installed UEC'!$B38-'Installed UEC'!AU$4+1),Age,0)))</f>
        <v>0</v>
      </c>
      <c r="AV38" s="51">
        <f t="shared" ca="1" si="2"/>
        <v>2060653.1074098852</v>
      </c>
      <c r="AW38" s="51" t="str">
        <f ca="1">IF(AV38=SUM('Stock Model'!C42:T42),"OK","Error")</f>
        <v>OK</v>
      </c>
    </row>
    <row r="39" spans="1:49">
      <c r="A39" s="254"/>
      <c r="B39" s="51">
        <f>'Stock Model'!B43</f>
        <v>2024</v>
      </c>
      <c r="C39" s="156">
        <f>IF(ISNA(INDEX('Stock Model'!$C$9:$T$53,MATCH('Installed UEC'!$B39,year,0),MATCH(('Installed UEC'!$B39-'Installed UEC'!C$4+1),Age,0))),0,INDEX('Stock Model'!$C$9:$T$53,MATCH('Installed UEC'!$B39,year,0),MATCH(('Installed UEC'!$B39-'Installed UEC'!C$4+1),Age,0)))</f>
        <v>0</v>
      </c>
      <c r="D39" s="156">
        <f>IF(ISNA(INDEX('Stock Model'!$C$9:$T$53,MATCH('Installed UEC'!$B39,year,0),MATCH(('Installed UEC'!$B39-'Installed UEC'!D$4+1),Age,0))),0,INDEX('Stock Model'!$C$9:$T$53,MATCH('Installed UEC'!$B39,year,0),MATCH(('Installed UEC'!$B39-'Installed UEC'!D$4+1),Age,0)))</f>
        <v>0</v>
      </c>
      <c r="E39" s="156">
        <f>IF(ISNA(INDEX('Stock Model'!$C$9:$T$53,MATCH('Installed UEC'!$B39,year,0),MATCH(('Installed UEC'!$B39-'Installed UEC'!E$4+1),Age,0))),0,INDEX('Stock Model'!$C$9:$T$53,MATCH('Installed UEC'!$B39,year,0),MATCH(('Installed UEC'!$B39-'Installed UEC'!E$4+1),Age,0)))</f>
        <v>0</v>
      </c>
      <c r="F39" s="156">
        <f>IF(ISNA(INDEX('Stock Model'!$C$9:$T$53,MATCH('Installed UEC'!$B39,year,0),MATCH(('Installed UEC'!$B39-'Installed UEC'!F$4+1),Age,0))),0,INDEX('Stock Model'!$C$9:$T$53,MATCH('Installed UEC'!$B39,year,0),MATCH(('Installed UEC'!$B39-'Installed UEC'!F$4+1),Age,0)))</f>
        <v>0</v>
      </c>
      <c r="G39" s="156">
        <f>IF(ISNA(INDEX('Stock Model'!$C$9:$T$53,MATCH('Installed UEC'!$B39,year,0),MATCH(('Installed UEC'!$B39-'Installed UEC'!G$4+1),Age,0))),0,INDEX('Stock Model'!$C$9:$T$53,MATCH('Installed UEC'!$B39,year,0),MATCH(('Installed UEC'!$B39-'Installed UEC'!G$4+1),Age,0)))</f>
        <v>0</v>
      </c>
      <c r="H39" s="156">
        <f>IF(ISNA(INDEX('Stock Model'!$C$9:$T$53,MATCH('Installed UEC'!$B39,year,0),MATCH(('Installed UEC'!$B39-'Installed UEC'!H$4+1),Age,0))),0,INDEX('Stock Model'!$C$9:$T$53,MATCH('Installed UEC'!$B39,year,0),MATCH(('Installed UEC'!$B39-'Installed UEC'!H$4+1),Age,0)))</f>
        <v>0</v>
      </c>
      <c r="I39" s="156">
        <f>IF(ISNA(INDEX('Stock Model'!$C$9:$T$53,MATCH('Installed UEC'!$B39,year,0),MATCH(('Installed UEC'!$B39-'Installed UEC'!I$4+1),Age,0))),0,INDEX('Stock Model'!$C$9:$T$53,MATCH('Installed UEC'!$B39,year,0),MATCH(('Installed UEC'!$B39-'Installed UEC'!I$4+1),Age,0)))</f>
        <v>0</v>
      </c>
      <c r="J39" s="156">
        <f>IF(ISNA(INDEX('Stock Model'!$C$9:$T$53,MATCH('Installed UEC'!$B39,year,0),MATCH(('Installed UEC'!$B39-'Installed UEC'!J$4+1),Age,0))),0,INDEX('Stock Model'!$C$9:$T$53,MATCH('Installed UEC'!$B39,year,0),MATCH(('Installed UEC'!$B39-'Installed UEC'!J$4+1),Age,0)))</f>
        <v>0</v>
      </c>
      <c r="K39" s="156">
        <f>IF(ISNA(INDEX('Stock Model'!$C$9:$T$53,MATCH('Installed UEC'!$B39,year,0),MATCH(('Installed UEC'!$B39-'Installed UEC'!K$4+1),Age,0))),0,INDEX('Stock Model'!$C$9:$T$53,MATCH('Installed UEC'!$B39,year,0),MATCH(('Installed UEC'!$B39-'Installed UEC'!K$4+1),Age,0)))</f>
        <v>0</v>
      </c>
      <c r="L39" s="156">
        <f>IF(ISNA(INDEX('Stock Model'!$C$9:$T$53,MATCH('Installed UEC'!$B39,year,0),MATCH(('Installed UEC'!$B39-'Installed UEC'!L$4+1),Age,0))),0,INDEX('Stock Model'!$C$9:$T$53,MATCH('Installed UEC'!$B39,year,0),MATCH(('Installed UEC'!$B39-'Installed UEC'!L$4+1),Age,0)))</f>
        <v>0</v>
      </c>
      <c r="M39" s="156">
        <f>IF(ISNA(INDEX('Stock Model'!$C$9:$T$53,MATCH('Installed UEC'!$B39,year,0),MATCH(('Installed UEC'!$B39-'Installed UEC'!M$4+1),Age,0))),0,INDEX('Stock Model'!$C$9:$T$53,MATCH('Installed UEC'!$B39,year,0),MATCH(('Installed UEC'!$B39-'Installed UEC'!M$4+1),Age,0)))</f>
        <v>0</v>
      </c>
      <c r="N39" s="156">
        <f>IF(ISNA(INDEX('Stock Model'!$C$9:$T$53,MATCH('Installed UEC'!$B39,year,0),MATCH(('Installed UEC'!$B39-'Installed UEC'!N$4+1),Age,0))),0,INDEX('Stock Model'!$C$9:$T$53,MATCH('Installed UEC'!$B39,year,0),MATCH(('Installed UEC'!$B39-'Installed UEC'!N$4+1),Age,0)))</f>
        <v>0</v>
      </c>
      <c r="O39" s="156">
        <f>IF(ISNA(INDEX('Stock Model'!$C$9:$T$53,MATCH('Installed UEC'!$B39,year,0),MATCH(('Installed UEC'!$B39-'Installed UEC'!O$4+1),Age,0))),0,INDEX('Stock Model'!$C$9:$T$53,MATCH('Installed UEC'!$B39,year,0),MATCH(('Installed UEC'!$B39-'Installed UEC'!O$4+1),Age,0)))</f>
        <v>0</v>
      </c>
      <c r="P39" s="156">
        <f>IF(ISNA(INDEX('Stock Model'!$C$9:$T$53,MATCH('Installed UEC'!$B39,year,0),MATCH(('Installed UEC'!$B39-'Installed UEC'!P$4+1),Age,0))),0,INDEX('Stock Model'!$C$9:$T$53,MATCH('Installed UEC'!$B39,year,0),MATCH(('Installed UEC'!$B39-'Installed UEC'!P$4+1),Age,0)))</f>
        <v>0</v>
      </c>
      <c r="Q39" s="156">
        <f>IF(ISNA(INDEX('Stock Model'!$C$9:$T$53,MATCH('Installed UEC'!$B39,year,0),MATCH(('Installed UEC'!$B39-'Installed UEC'!Q$4+1),Age,0))),0,INDEX('Stock Model'!$C$9:$T$53,MATCH('Installed UEC'!$B39,year,0),MATCH(('Installed UEC'!$B39-'Installed UEC'!Q$4+1),Age,0)))</f>
        <v>0</v>
      </c>
      <c r="R39" s="156">
        <f>IF(ISNA(INDEX('Stock Model'!$C$9:$T$53,MATCH('Installed UEC'!$B39,year,0),MATCH(('Installed UEC'!$B39-'Installed UEC'!R$4+1),Age,0))),0,INDEX('Stock Model'!$C$9:$T$53,MATCH('Installed UEC'!$B39,year,0),MATCH(('Installed UEC'!$B39-'Installed UEC'!R$4+1),Age,0)))</f>
        <v>0</v>
      </c>
      <c r="S39" s="156">
        <f>IF(ISNA(INDEX('Stock Model'!$C$9:$T$53,MATCH('Installed UEC'!$B39,year,0),MATCH(('Installed UEC'!$B39-'Installed UEC'!S$4+1),Age,0))),0,INDEX('Stock Model'!$C$9:$T$53,MATCH('Installed UEC'!$B39,year,0),MATCH(('Installed UEC'!$B39-'Installed UEC'!S$4+1),Age,0)))</f>
        <v>0</v>
      </c>
      <c r="T39" s="156">
        <f ca="1">IF(ISNA(INDEX('Stock Model'!$C$9:$T$53,MATCH('Installed UEC'!$B39,year,0),MATCH(('Installed UEC'!$B39-'Installed UEC'!T$4+1),Age,0))),0,INDEX('Stock Model'!$C$9:$T$53,MATCH('Installed UEC'!$B39,year,0),MATCH(('Installed UEC'!$B39-'Installed UEC'!T$4+1),Age,0)))</f>
        <v>0</v>
      </c>
      <c r="U39" s="156">
        <f ca="1">IF(ISNA(INDEX('Stock Model'!$C$9:$T$53,MATCH('Installed UEC'!$B39,year,0),MATCH(('Installed UEC'!$B39-'Installed UEC'!U$4+1),Age,0))),0,INDEX('Stock Model'!$C$9:$T$53,MATCH('Installed UEC'!$B39,year,0),MATCH(('Installed UEC'!$B39-'Installed UEC'!U$4+1),Age,0)))</f>
        <v>0</v>
      </c>
      <c r="V39" s="156">
        <f ca="1">IF(ISNA(INDEX('Stock Model'!$C$9:$T$53,MATCH('Installed UEC'!$B39,year,0),MATCH(('Installed UEC'!$B39-'Installed UEC'!V$4+1),Age,0))),0,INDEX('Stock Model'!$C$9:$T$53,MATCH('Installed UEC'!$B39,year,0),MATCH(('Installed UEC'!$B39-'Installed UEC'!V$4+1),Age,0)))</f>
        <v>0</v>
      </c>
      <c r="W39" s="156">
        <f ca="1">IF(ISNA(INDEX('Stock Model'!$C$9:$T$53,MATCH('Installed UEC'!$B39,year,0),MATCH(('Installed UEC'!$B39-'Installed UEC'!W$4+1),Age,0))),0,INDEX('Stock Model'!$C$9:$T$53,MATCH('Installed UEC'!$B39,year,0),MATCH(('Installed UEC'!$B39-'Installed UEC'!W$4+1),Age,0)))</f>
        <v>0</v>
      </c>
      <c r="X39" s="156">
        <f ca="1">IF(ISNA(INDEX('Stock Model'!$C$9:$T$53,MATCH('Installed UEC'!$B39,year,0),MATCH(('Installed UEC'!$B39-'Installed UEC'!X$4+1),Age,0))),0,INDEX('Stock Model'!$C$9:$T$53,MATCH('Installed UEC'!$B39,year,0),MATCH(('Installed UEC'!$B39-'Installed UEC'!X$4+1),Age,0)))</f>
        <v>0</v>
      </c>
      <c r="Y39" s="156">
        <f ca="1">IF(ISNA(INDEX('Stock Model'!$C$9:$T$53,MATCH('Installed UEC'!$B39,year,0),MATCH(('Installed UEC'!$B39-'Installed UEC'!Y$4+1),Age,0))),0,INDEX('Stock Model'!$C$9:$T$53,MATCH('Installed UEC'!$B39,year,0),MATCH(('Installed UEC'!$B39-'Installed UEC'!Y$4+1),Age,0)))</f>
        <v>150531.33103176759</v>
      </c>
      <c r="Z39" s="156">
        <f ca="1">IF(ISNA(INDEX('Stock Model'!$C$9:$T$53,MATCH('Installed UEC'!$B39,year,0),MATCH(('Installed UEC'!$B39-'Installed UEC'!Z$4+1),Age,0))),0,INDEX('Stock Model'!$C$9:$T$53,MATCH('Installed UEC'!$B39,year,0),MATCH(('Installed UEC'!$B39-'Installed UEC'!Z$4+1),Age,0)))</f>
        <v>152572.86252847419</v>
      </c>
      <c r="AA39" s="156">
        <f ca="1">IF(ISNA(INDEX('Stock Model'!$C$9:$T$53,MATCH('Installed UEC'!$B39,year,0),MATCH(('Installed UEC'!$B39-'Installed UEC'!AA$4+1),Age,0))),0,INDEX('Stock Model'!$C$9:$T$53,MATCH('Installed UEC'!$B39,year,0),MATCH(('Installed UEC'!$B39-'Installed UEC'!AA$4+1),Age,0)))</f>
        <v>152622.97018583168</v>
      </c>
      <c r="AB39" s="156">
        <f ca="1">IF(ISNA(INDEX('Stock Model'!$C$9:$T$53,MATCH('Installed UEC'!$B39,year,0),MATCH(('Installed UEC'!$B39-'Installed UEC'!AB$4+1),Age,0))),0,INDEX('Stock Model'!$C$9:$T$53,MATCH('Installed UEC'!$B39,year,0),MATCH(('Installed UEC'!$B39-'Installed UEC'!AB$4+1),Age,0)))</f>
        <v>152092.07908928851</v>
      </c>
      <c r="AC39" s="156">
        <f ca="1">IF(ISNA(INDEX('Stock Model'!$C$9:$T$53,MATCH('Installed UEC'!$B39,year,0),MATCH(('Installed UEC'!$B39-'Installed UEC'!AC$4+1),Age,0))),0,INDEX('Stock Model'!$C$9:$T$53,MATCH('Installed UEC'!$B39,year,0),MATCH(('Installed UEC'!$B39-'Installed UEC'!AC$4+1),Age,0)))</f>
        <v>156009.45577542027</v>
      </c>
      <c r="AD39" s="156">
        <f ca="1">IF(ISNA(INDEX('Stock Model'!$C$9:$T$53,MATCH('Installed UEC'!$B39,year,0),MATCH(('Installed UEC'!$B39-'Installed UEC'!AD$4+1),Age,0))),0,INDEX('Stock Model'!$C$9:$T$53,MATCH('Installed UEC'!$B39,year,0),MATCH(('Installed UEC'!$B39-'Installed UEC'!AD$4+1),Age,0)))</f>
        <v>147293.47261113545</v>
      </c>
      <c r="AE39" s="156">
        <f ca="1">IF(ISNA(INDEX('Stock Model'!$C$9:$T$53,MATCH('Installed UEC'!$B39,year,0),MATCH(('Installed UEC'!$B39-'Installed UEC'!AE$4+1),Age,0))),0,INDEX('Stock Model'!$C$9:$T$53,MATCH('Installed UEC'!$B39,year,0),MATCH(('Installed UEC'!$B39-'Installed UEC'!AE$4+1),Age,0)))</f>
        <v>148955.00556753349</v>
      </c>
      <c r="AF39" s="156">
        <f ca="1">IF(ISNA(INDEX('Stock Model'!$C$9:$T$53,MATCH('Installed UEC'!$B39,year,0),MATCH(('Installed UEC'!$B39-'Installed UEC'!AF$4+1),Age,0))),0,INDEX('Stock Model'!$C$9:$T$53,MATCH('Installed UEC'!$B39,year,0),MATCH(('Installed UEC'!$B39-'Installed UEC'!AF$4+1),Age,0)))</f>
        <v>149606.40266650016</v>
      </c>
      <c r="AG39" s="156">
        <f ca="1">IF(ISNA(INDEX('Stock Model'!$C$9:$T$53,MATCH('Installed UEC'!$B39,year,0),MATCH(('Installed UEC'!$B39-'Installed UEC'!AG$4+1),Age,0))),0,INDEX('Stock Model'!$C$9:$T$53,MATCH('Installed UEC'!$B39,year,0),MATCH(('Installed UEC'!$B39-'Installed UEC'!AG$4+1),Age,0)))</f>
        <v>152750.39217696461</v>
      </c>
      <c r="AH39" s="156">
        <f ca="1">IF(ISNA(INDEX('Stock Model'!$C$9:$T$53,MATCH('Installed UEC'!$B39,year,0),MATCH(('Installed UEC'!$B39-'Installed UEC'!AH$4+1),Age,0))),0,INDEX('Stock Model'!$C$9:$T$53,MATCH('Installed UEC'!$B39,year,0),MATCH(('Installed UEC'!$B39-'Installed UEC'!AH$4+1),Age,0)))</f>
        <v>185796.73107992442</v>
      </c>
      <c r="AI39" s="156">
        <f ca="1">IF(ISNA(INDEX('Stock Model'!$C$9:$T$53,MATCH('Installed UEC'!$B39,year,0),MATCH(('Installed UEC'!$B39-'Installed UEC'!AI$4+1),Age,0))),0,INDEX('Stock Model'!$C$9:$T$53,MATCH('Installed UEC'!$B39,year,0),MATCH(('Installed UEC'!$B39-'Installed UEC'!AI$4+1),Age,0)))</f>
        <v>182282.90198402631</v>
      </c>
      <c r="AJ39" s="156">
        <f ca="1">IF(ISNA(INDEX('Stock Model'!$C$9:$T$53,MATCH('Installed UEC'!$B39,year,0),MATCH(('Installed UEC'!$B39-'Installed UEC'!AJ$4+1),Age,0))),0,INDEX('Stock Model'!$C$9:$T$53,MATCH('Installed UEC'!$B39,year,0),MATCH(('Installed UEC'!$B39-'Installed UEC'!AJ$4+1),Age,0)))</f>
        <v>181210.15263444974</v>
      </c>
      <c r="AK39" s="156">
        <f ca="1">IF(ISNA(INDEX('Stock Model'!$C$9:$T$53,MATCH('Installed UEC'!$B39,year,0),MATCH(('Installed UEC'!$B39-'Installed UEC'!AK$4+1),Age,0))),0,INDEX('Stock Model'!$C$9:$T$53,MATCH('Installed UEC'!$B39,year,0),MATCH(('Installed UEC'!$B39-'Installed UEC'!AK$4+1),Age,0)))</f>
        <v>179807.80780758764</v>
      </c>
      <c r="AL39" s="156">
        <f>IF(ISNA(INDEX('Stock Model'!$C$9:$T$53,MATCH('Installed UEC'!$B39,year,0),MATCH(('Installed UEC'!$B39-'Installed UEC'!AL$4+1),Age,0))),0,INDEX('Stock Model'!$C$9:$T$53,MATCH('Installed UEC'!$B39,year,0),MATCH(('Installed UEC'!$B39-'Installed UEC'!AL$4+1),Age,0)))</f>
        <v>0</v>
      </c>
      <c r="AM39" s="156">
        <f>IF(ISNA(INDEX('Stock Model'!$C$9:$T$53,MATCH('Installed UEC'!$B39,year,0),MATCH(('Installed UEC'!$B39-'Installed UEC'!AM$4+1),Age,0))),0,INDEX('Stock Model'!$C$9:$T$53,MATCH('Installed UEC'!$B39,year,0),MATCH(('Installed UEC'!$B39-'Installed UEC'!AM$4+1),Age,0)))</f>
        <v>0</v>
      </c>
      <c r="AN39" s="156">
        <f>IF(ISNA(INDEX('Stock Model'!$C$9:$T$53,MATCH('Installed UEC'!$B39,year,0),MATCH(('Installed UEC'!$B39-'Installed UEC'!AN$4+1),Age,0))),0,INDEX('Stock Model'!$C$9:$T$53,MATCH('Installed UEC'!$B39,year,0),MATCH(('Installed UEC'!$B39-'Installed UEC'!AN$4+1),Age,0)))</f>
        <v>0</v>
      </c>
      <c r="AO39" s="156">
        <f>IF(ISNA(INDEX('Stock Model'!$C$9:$T$53,MATCH('Installed UEC'!$B39,year,0),MATCH(('Installed UEC'!$B39-'Installed UEC'!AO$4+1),Age,0))),0,INDEX('Stock Model'!$C$9:$T$53,MATCH('Installed UEC'!$B39,year,0),MATCH(('Installed UEC'!$B39-'Installed UEC'!AO$4+1),Age,0)))</f>
        <v>0</v>
      </c>
      <c r="AP39" s="156">
        <f>IF(ISNA(INDEX('Stock Model'!$C$9:$T$53,MATCH('Installed UEC'!$B39,year,0),MATCH(('Installed UEC'!$B39-'Installed UEC'!AP$4+1),Age,0))),0,INDEX('Stock Model'!$C$9:$T$53,MATCH('Installed UEC'!$B39,year,0),MATCH(('Installed UEC'!$B39-'Installed UEC'!AP$4+1),Age,0)))</f>
        <v>0</v>
      </c>
      <c r="AQ39" s="156">
        <f>IF(ISNA(INDEX('Stock Model'!$C$9:$T$53,MATCH('Installed UEC'!$B39,year,0),MATCH(('Installed UEC'!$B39-'Installed UEC'!AQ$4+1),Age,0))),0,INDEX('Stock Model'!$C$9:$T$53,MATCH('Installed UEC'!$B39,year,0),MATCH(('Installed UEC'!$B39-'Installed UEC'!AQ$4+1),Age,0)))</f>
        <v>0</v>
      </c>
      <c r="AR39" s="156">
        <f>IF(ISNA(INDEX('Stock Model'!$C$9:$T$53,MATCH('Installed UEC'!$B39,year,0),MATCH(('Installed UEC'!$B39-'Installed UEC'!AR$4+1),Age,0))),0,INDEX('Stock Model'!$C$9:$T$53,MATCH('Installed UEC'!$B39,year,0),MATCH(('Installed UEC'!$B39-'Installed UEC'!AR$4+1),Age,0)))</f>
        <v>0</v>
      </c>
      <c r="AS39" s="156">
        <f>IF(ISNA(INDEX('Stock Model'!$C$9:$T$53,MATCH('Installed UEC'!$B39,year,0),MATCH(('Installed UEC'!$B39-'Installed UEC'!AS$4+1),Age,0))),0,INDEX('Stock Model'!$C$9:$T$53,MATCH('Installed UEC'!$B39,year,0),MATCH(('Installed UEC'!$B39-'Installed UEC'!AS$4+1),Age,0)))</f>
        <v>0</v>
      </c>
      <c r="AT39" s="156">
        <f>IF(ISNA(INDEX('Stock Model'!$C$9:$T$53,MATCH('Installed UEC'!$B39,year,0),MATCH(('Installed UEC'!$B39-'Installed UEC'!AT$4+1),Age,0))),0,INDEX('Stock Model'!$C$9:$T$53,MATCH('Installed UEC'!$B39,year,0),MATCH(('Installed UEC'!$B39-'Installed UEC'!AT$4+1),Age,0)))</f>
        <v>0</v>
      </c>
      <c r="AU39" s="156">
        <f>IF(ISNA(INDEX('Stock Model'!$C$9:$T$53,MATCH('Installed UEC'!$B39,year,0),MATCH(('Installed UEC'!$B39-'Installed UEC'!AU$4+1),Age,0))),0,INDEX('Stock Model'!$C$9:$T$53,MATCH('Installed UEC'!$B39,year,0),MATCH(('Installed UEC'!$B39-'Installed UEC'!AU$4+1),Age,0)))</f>
        <v>0</v>
      </c>
      <c r="AV39" s="51">
        <f t="shared" ca="1" si="2"/>
        <v>2091531.5651389039</v>
      </c>
      <c r="AW39" s="51" t="str">
        <f ca="1">IF(AV39=SUM('Stock Model'!C43:T43),"OK","Error")</f>
        <v>OK</v>
      </c>
    </row>
    <row r="40" spans="1:49">
      <c r="A40" s="254"/>
      <c r="B40" s="51">
        <f>'Stock Model'!B44</f>
        <v>2025</v>
      </c>
      <c r="C40" s="156">
        <f>IF(ISNA(INDEX('Stock Model'!$C$9:$T$53,MATCH('Installed UEC'!$B40,year,0),MATCH(('Installed UEC'!$B40-'Installed UEC'!C$4+1),Age,0))),0,INDEX('Stock Model'!$C$9:$T$53,MATCH('Installed UEC'!$B40,year,0),MATCH(('Installed UEC'!$B40-'Installed UEC'!C$4+1),Age,0)))</f>
        <v>0</v>
      </c>
      <c r="D40" s="156">
        <f>IF(ISNA(INDEX('Stock Model'!$C$9:$T$53,MATCH('Installed UEC'!$B40,year,0),MATCH(('Installed UEC'!$B40-'Installed UEC'!D$4+1),Age,0))),0,INDEX('Stock Model'!$C$9:$T$53,MATCH('Installed UEC'!$B40,year,0),MATCH(('Installed UEC'!$B40-'Installed UEC'!D$4+1),Age,0)))</f>
        <v>0</v>
      </c>
      <c r="E40" s="156">
        <f>IF(ISNA(INDEX('Stock Model'!$C$9:$T$53,MATCH('Installed UEC'!$B40,year,0),MATCH(('Installed UEC'!$B40-'Installed UEC'!E$4+1),Age,0))),0,INDEX('Stock Model'!$C$9:$T$53,MATCH('Installed UEC'!$B40,year,0),MATCH(('Installed UEC'!$B40-'Installed UEC'!E$4+1),Age,0)))</f>
        <v>0</v>
      </c>
      <c r="F40" s="156">
        <f>IF(ISNA(INDEX('Stock Model'!$C$9:$T$53,MATCH('Installed UEC'!$B40,year,0),MATCH(('Installed UEC'!$B40-'Installed UEC'!F$4+1),Age,0))),0,INDEX('Stock Model'!$C$9:$T$53,MATCH('Installed UEC'!$B40,year,0),MATCH(('Installed UEC'!$B40-'Installed UEC'!F$4+1),Age,0)))</f>
        <v>0</v>
      </c>
      <c r="G40" s="156">
        <f>IF(ISNA(INDEX('Stock Model'!$C$9:$T$53,MATCH('Installed UEC'!$B40,year,0),MATCH(('Installed UEC'!$B40-'Installed UEC'!G$4+1),Age,0))),0,INDEX('Stock Model'!$C$9:$T$53,MATCH('Installed UEC'!$B40,year,0),MATCH(('Installed UEC'!$B40-'Installed UEC'!G$4+1),Age,0)))</f>
        <v>0</v>
      </c>
      <c r="H40" s="156">
        <f>IF(ISNA(INDEX('Stock Model'!$C$9:$T$53,MATCH('Installed UEC'!$B40,year,0),MATCH(('Installed UEC'!$B40-'Installed UEC'!H$4+1),Age,0))),0,INDEX('Stock Model'!$C$9:$T$53,MATCH('Installed UEC'!$B40,year,0),MATCH(('Installed UEC'!$B40-'Installed UEC'!H$4+1),Age,0)))</f>
        <v>0</v>
      </c>
      <c r="I40" s="156">
        <f>IF(ISNA(INDEX('Stock Model'!$C$9:$T$53,MATCH('Installed UEC'!$B40,year,0),MATCH(('Installed UEC'!$B40-'Installed UEC'!I$4+1),Age,0))),0,INDEX('Stock Model'!$C$9:$T$53,MATCH('Installed UEC'!$B40,year,0),MATCH(('Installed UEC'!$B40-'Installed UEC'!I$4+1),Age,0)))</f>
        <v>0</v>
      </c>
      <c r="J40" s="156">
        <f>IF(ISNA(INDEX('Stock Model'!$C$9:$T$53,MATCH('Installed UEC'!$B40,year,0),MATCH(('Installed UEC'!$B40-'Installed UEC'!J$4+1),Age,0))),0,INDEX('Stock Model'!$C$9:$T$53,MATCH('Installed UEC'!$B40,year,0),MATCH(('Installed UEC'!$B40-'Installed UEC'!J$4+1),Age,0)))</f>
        <v>0</v>
      </c>
      <c r="K40" s="156">
        <f>IF(ISNA(INDEX('Stock Model'!$C$9:$T$53,MATCH('Installed UEC'!$B40,year,0),MATCH(('Installed UEC'!$B40-'Installed UEC'!K$4+1),Age,0))),0,INDEX('Stock Model'!$C$9:$T$53,MATCH('Installed UEC'!$B40,year,0),MATCH(('Installed UEC'!$B40-'Installed UEC'!K$4+1),Age,0)))</f>
        <v>0</v>
      </c>
      <c r="L40" s="156">
        <f>IF(ISNA(INDEX('Stock Model'!$C$9:$T$53,MATCH('Installed UEC'!$B40,year,0),MATCH(('Installed UEC'!$B40-'Installed UEC'!L$4+1),Age,0))),0,INDEX('Stock Model'!$C$9:$T$53,MATCH('Installed UEC'!$B40,year,0),MATCH(('Installed UEC'!$B40-'Installed UEC'!L$4+1),Age,0)))</f>
        <v>0</v>
      </c>
      <c r="M40" s="156">
        <f>IF(ISNA(INDEX('Stock Model'!$C$9:$T$53,MATCH('Installed UEC'!$B40,year,0),MATCH(('Installed UEC'!$B40-'Installed UEC'!M$4+1),Age,0))),0,INDEX('Stock Model'!$C$9:$T$53,MATCH('Installed UEC'!$B40,year,0),MATCH(('Installed UEC'!$B40-'Installed UEC'!M$4+1),Age,0)))</f>
        <v>0</v>
      </c>
      <c r="N40" s="156">
        <f>IF(ISNA(INDEX('Stock Model'!$C$9:$T$53,MATCH('Installed UEC'!$B40,year,0),MATCH(('Installed UEC'!$B40-'Installed UEC'!N$4+1),Age,0))),0,INDEX('Stock Model'!$C$9:$T$53,MATCH('Installed UEC'!$B40,year,0),MATCH(('Installed UEC'!$B40-'Installed UEC'!N$4+1),Age,0)))</f>
        <v>0</v>
      </c>
      <c r="O40" s="156">
        <f>IF(ISNA(INDEX('Stock Model'!$C$9:$T$53,MATCH('Installed UEC'!$B40,year,0),MATCH(('Installed UEC'!$B40-'Installed UEC'!O$4+1),Age,0))),0,INDEX('Stock Model'!$C$9:$T$53,MATCH('Installed UEC'!$B40,year,0),MATCH(('Installed UEC'!$B40-'Installed UEC'!O$4+1),Age,0)))</f>
        <v>0</v>
      </c>
      <c r="P40" s="156">
        <f>IF(ISNA(INDEX('Stock Model'!$C$9:$T$53,MATCH('Installed UEC'!$B40,year,0),MATCH(('Installed UEC'!$B40-'Installed UEC'!P$4+1),Age,0))),0,INDEX('Stock Model'!$C$9:$T$53,MATCH('Installed UEC'!$B40,year,0),MATCH(('Installed UEC'!$B40-'Installed UEC'!P$4+1),Age,0)))</f>
        <v>0</v>
      </c>
      <c r="Q40" s="156">
        <f>IF(ISNA(INDEX('Stock Model'!$C$9:$T$53,MATCH('Installed UEC'!$B40,year,0),MATCH(('Installed UEC'!$B40-'Installed UEC'!Q$4+1),Age,0))),0,INDEX('Stock Model'!$C$9:$T$53,MATCH('Installed UEC'!$B40,year,0),MATCH(('Installed UEC'!$B40-'Installed UEC'!Q$4+1),Age,0)))</f>
        <v>0</v>
      </c>
      <c r="R40" s="156">
        <f>IF(ISNA(INDEX('Stock Model'!$C$9:$T$53,MATCH('Installed UEC'!$B40,year,0),MATCH(('Installed UEC'!$B40-'Installed UEC'!R$4+1),Age,0))),0,INDEX('Stock Model'!$C$9:$T$53,MATCH('Installed UEC'!$B40,year,0),MATCH(('Installed UEC'!$B40-'Installed UEC'!R$4+1),Age,0)))</f>
        <v>0</v>
      </c>
      <c r="S40" s="156">
        <f>IF(ISNA(INDEX('Stock Model'!$C$9:$T$53,MATCH('Installed UEC'!$B40,year,0),MATCH(('Installed UEC'!$B40-'Installed UEC'!S$4+1),Age,0))),0,INDEX('Stock Model'!$C$9:$T$53,MATCH('Installed UEC'!$B40,year,0),MATCH(('Installed UEC'!$B40-'Installed UEC'!S$4+1),Age,0)))</f>
        <v>0</v>
      </c>
      <c r="T40" s="156">
        <f>IF(ISNA(INDEX('Stock Model'!$C$9:$T$53,MATCH('Installed UEC'!$B40,year,0),MATCH(('Installed UEC'!$B40-'Installed UEC'!T$4+1),Age,0))),0,INDEX('Stock Model'!$C$9:$T$53,MATCH('Installed UEC'!$B40,year,0),MATCH(('Installed UEC'!$B40-'Installed UEC'!T$4+1),Age,0)))</f>
        <v>0</v>
      </c>
      <c r="U40" s="156">
        <f ca="1">IF(ISNA(INDEX('Stock Model'!$C$9:$T$53,MATCH('Installed UEC'!$B40,year,0),MATCH(('Installed UEC'!$B40-'Installed UEC'!U$4+1),Age,0))),0,INDEX('Stock Model'!$C$9:$T$53,MATCH('Installed UEC'!$B40,year,0),MATCH(('Installed UEC'!$B40-'Installed UEC'!U$4+1),Age,0)))</f>
        <v>0</v>
      </c>
      <c r="V40" s="156">
        <f ca="1">IF(ISNA(INDEX('Stock Model'!$C$9:$T$53,MATCH('Installed UEC'!$B40,year,0),MATCH(('Installed UEC'!$B40-'Installed UEC'!V$4+1),Age,0))),0,INDEX('Stock Model'!$C$9:$T$53,MATCH('Installed UEC'!$B40,year,0),MATCH(('Installed UEC'!$B40-'Installed UEC'!V$4+1),Age,0)))</f>
        <v>0</v>
      </c>
      <c r="W40" s="156">
        <f ca="1">IF(ISNA(INDEX('Stock Model'!$C$9:$T$53,MATCH('Installed UEC'!$B40,year,0),MATCH(('Installed UEC'!$B40-'Installed UEC'!W$4+1),Age,0))),0,INDEX('Stock Model'!$C$9:$T$53,MATCH('Installed UEC'!$B40,year,0),MATCH(('Installed UEC'!$B40-'Installed UEC'!W$4+1),Age,0)))</f>
        <v>0</v>
      </c>
      <c r="X40" s="156">
        <f ca="1">IF(ISNA(INDEX('Stock Model'!$C$9:$T$53,MATCH('Installed UEC'!$B40,year,0),MATCH(('Installed UEC'!$B40-'Installed UEC'!X$4+1),Age,0))),0,INDEX('Stock Model'!$C$9:$T$53,MATCH('Installed UEC'!$B40,year,0),MATCH(('Installed UEC'!$B40-'Installed UEC'!X$4+1),Age,0)))</f>
        <v>0</v>
      </c>
      <c r="Y40" s="156">
        <f ca="1">IF(ISNA(INDEX('Stock Model'!$C$9:$T$53,MATCH('Installed UEC'!$B40,year,0),MATCH(('Installed UEC'!$B40-'Installed UEC'!Y$4+1),Age,0))),0,INDEX('Stock Model'!$C$9:$T$53,MATCH('Installed UEC'!$B40,year,0),MATCH(('Installed UEC'!$B40-'Installed UEC'!Y$4+1),Age,0)))</f>
        <v>0</v>
      </c>
      <c r="Z40" s="156">
        <f ca="1">IF(ISNA(INDEX('Stock Model'!$C$9:$T$53,MATCH('Installed UEC'!$B40,year,0),MATCH(('Installed UEC'!$B40-'Installed UEC'!Z$4+1),Age,0))),0,INDEX('Stock Model'!$C$9:$T$53,MATCH('Installed UEC'!$B40,year,0),MATCH(('Installed UEC'!$B40-'Installed UEC'!Z$4+1),Age,0)))</f>
        <v>152572.86252847419</v>
      </c>
      <c r="AA40" s="156">
        <f ca="1">IF(ISNA(INDEX('Stock Model'!$C$9:$T$53,MATCH('Installed UEC'!$B40,year,0),MATCH(('Installed UEC'!$B40-'Installed UEC'!AA$4+1),Age,0))),0,INDEX('Stock Model'!$C$9:$T$53,MATCH('Installed UEC'!$B40,year,0),MATCH(('Installed UEC'!$B40-'Installed UEC'!AA$4+1),Age,0)))</f>
        <v>152622.97018583168</v>
      </c>
      <c r="AB40" s="156">
        <f ca="1">IF(ISNA(INDEX('Stock Model'!$C$9:$T$53,MATCH('Installed UEC'!$B40,year,0),MATCH(('Installed UEC'!$B40-'Installed UEC'!AB$4+1),Age,0))),0,INDEX('Stock Model'!$C$9:$T$53,MATCH('Installed UEC'!$B40,year,0),MATCH(('Installed UEC'!$B40-'Installed UEC'!AB$4+1),Age,0)))</f>
        <v>152092.07908928851</v>
      </c>
      <c r="AC40" s="156">
        <f ca="1">IF(ISNA(INDEX('Stock Model'!$C$9:$T$53,MATCH('Installed UEC'!$B40,year,0),MATCH(('Installed UEC'!$B40-'Installed UEC'!AC$4+1),Age,0))),0,INDEX('Stock Model'!$C$9:$T$53,MATCH('Installed UEC'!$B40,year,0),MATCH(('Installed UEC'!$B40-'Installed UEC'!AC$4+1),Age,0)))</f>
        <v>156009.45577542027</v>
      </c>
      <c r="AD40" s="156">
        <f ca="1">IF(ISNA(INDEX('Stock Model'!$C$9:$T$53,MATCH('Installed UEC'!$B40,year,0),MATCH(('Installed UEC'!$B40-'Installed UEC'!AD$4+1),Age,0))),0,INDEX('Stock Model'!$C$9:$T$53,MATCH('Installed UEC'!$B40,year,0),MATCH(('Installed UEC'!$B40-'Installed UEC'!AD$4+1),Age,0)))</f>
        <v>147293.47261113545</v>
      </c>
      <c r="AE40" s="156">
        <f ca="1">IF(ISNA(INDEX('Stock Model'!$C$9:$T$53,MATCH('Installed UEC'!$B40,year,0),MATCH(('Installed UEC'!$B40-'Installed UEC'!AE$4+1),Age,0))),0,INDEX('Stock Model'!$C$9:$T$53,MATCH('Installed UEC'!$B40,year,0),MATCH(('Installed UEC'!$B40-'Installed UEC'!AE$4+1),Age,0)))</f>
        <v>148955.00556753349</v>
      </c>
      <c r="AF40" s="156">
        <f ca="1">IF(ISNA(INDEX('Stock Model'!$C$9:$T$53,MATCH('Installed UEC'!$B40,year,0),MATCH(('Installed UEC'!$B40-'Installed UEC'!AF$4+1),Age,0))),0,INDEX('Stock Model'!$C$9:$T$53,MATCH('Installed UEC'!$B40,year,0),MATCH(('Installed UEC'!$B40-'Installed UEC'!AF$4+1),Age,0)))</f>
        <v>149606.40266650016</v>
      </c>
      <c r="AG40" s="156">
        <f ca="1">IF(ISNA(INDEX('Stock Model'!$C$9:$T$53,MATCH('Installed UEC'!$B40,year,0),MATCH(('Installed UEC'!$B40-'Installed UEC'!AG$4+1),Age,0))),0,INDEX('Stock Model'!$C$9:$T$53,MATCH('Installed UEC'!$B40,year,0),MATCH(('Installed UEC'!$B40-'Installed UEC'!AG$4+1),Age,0)))</f>
        <v>152750.39217696461</v>
      </c>
      <c r="AH40" s="156">
        <f ca="1">IF(ISNA(INDEX('Stock Model'!$C$9:$T$53,MATCH('Installed UEC'!$B40,year,0),MATCH(('Installed UEC'!$B40-'Installed UEC'!AH$4+1),Age,0))),0,INDEX('Stock Model'!$C$9:$T$53,MATCH('Installed UEC'!$B40,year,0),MATCH(('Installed UEC'!$B40-'Installed UEC'!AH$4+1),Age,0)))</f>
        <v>185796.73107992442</v>
      </c>
      <c r="AI40" s="156">
        <f ca="1">IF(ISNA(INDEX('Stock Model'!$C$9:$T$53,MATCH('Installed UEC'!$B40,year,0),MATCH(('Installed UEC'!$B40-'Installed UEC'!AI$4+1),Age,0))),0,INDEX('Stock Model'!$C$9:$T$53,MATCH('Installed UEC'!$B40,year,0),MATCH(('Installed UEC'!$B40-'Installed UEC'!AI$4+1),Age,0)))</f>
        <v>182282.90198402631</v>
      </c>
      <c r="AJ40" s="156">
        <f ca="1">IF(ISNA(INDEX('Stock Model'!$C$9:$T$53,MATCH('Installed UEC'!$B40,year,0),MATCH(('Installed UEC'!$B40-'Installed UEC'!AJ$4+1),Age,0))),0,INDEX('Stock Model'!$C$9:$T$53,MATCH('Installed UEC'!$B40,year,0),MATCH(('Installed UEC'!$B40-'Installed UEC'!AJ$4+1),Age,0)))</f>
        <v>181210.15263444974</v>
      </c>
      <c r="AK40" s="156">
        <f ca="1">IF(ISNA(INDEX('Stock Model'!$C$9:$T$53,MATCH('Installed UEC'!$B40,year,0),MATCH(('Installed UEC'!$B40-'Installed UEC'!AK$4+1),Age,0))),0,INDEX('Stock Model'!$C$9:$T$53,MATCH('Installed UEC'!$B40,year,0),MATCH(('Installed UEC'!$B40-'Installed UEC'!AK$4+1),Age,0)))</f>
        <v>179807.80780758764</v>
      </c>
      <c r="AL40" s="156">
        <f ca="1">IF(ISNA(INDEX('Stock Model'!$C$9:$T$53,MATCH('Installed UEC'!$B40,year,0),MATCH(('Installed UEC'!$B40-'Installed UEC'!AL$4+1),Age,0))),0,INDEX('Stock Model'!$C$9:$T$53,MATCH('Installed UEC'!$B40,year,0),MATCH(('Installed UEC'!$B40-'Installed UEC'!AL$4+1),Age,0)))</f>
        <v>169634.54743848657</v>
      </c>
      <c r="AM40" s="156">
        <f>IF(ISNA(INDEX('Stock Model'!$C$9:$T$53,MATCH('Installed UEC'!$B40,year,0),MATCH(('Installed UEC'!$B40-'Installed UEC'!AM$4+1),Age,0))),0,INDEX('Stock Model'!$C$9:$T$53,MATCH('Installed UEC'!$B40,year,0),MATCH(('Installed UEC'!$B40-'Installed UEC'!AM$4+1),Age,0)))</f>
        <v>0</v>
      </c>
      <c r="AN40" s="156">
        <f>IF(ISNA(INDEX('Stock Model'!$C$9:$T$53,MATCH('Installed UEC'!$B40,year,0),MATCH(('Installed UEC'!$B40-'Installed UEC'!AN$4+1),Age,0))),0,INDEX('Stock Model'!$C$9:$T$53,MATCH('Installed UEC'!$B40,year,0),MATCH(('Installed UEC'!$B40-'Installed UEC'!AN$4+1),Age,0)))</f>
        <v>0</v>
      </c>
      <c r="AO40" s="156">
        <f>IF(ISNA(INDEX('Stock Model'!$C$9:$T$53,MATCH('Installed UEC'!$B40,year,0),MATCH(('Installed UEC'!$B40-'Installed UEC'!AO$4+1),Age,0))),0,INDEX('Stock Model'!$C$9:$T$53,MATCH('Installed UEC'!$B40,year,0),MATCH(('Installed UEC'!$B40-'Installed UEC'!AO$4+1),Age,0)))</f>
        <v>0</v>
      </c>
      <c r="AP40" s="156">
        <f>IF(ISNA(INDEX('Stock Model'!$C$9:$T$53,MATCH('Installed UEC'!$B40,year,0),MATCH(('Installed UEC'!$B40-'Installed UEC'!AP$4+1),Age,0))),0,INDEX('Stock Model'!$C$9:$T$53,MATCH('Installed UEC'!$B40,year,0),MATCH(('Installed UEC'!$B40-'Installed UEC'!AP$4+1),Age,0)))</f>
        <v>0</v>
      </c>
      <c r="AQ40" s="156">
        <f>IF(ISNA(INDEX('Stock Model'!$C$9:$T$53,MATCH('Installed UEC'!$B40,year,0),MATCH(('Installed UEC'!$B40-'Installed UEC'!AQ$4+1),Age,0))),0,INDEX('Stock Model'!$C$9:$T$53,MATCH('Installed UEC'!$B40,year,0),MATCH(('Installed UEC'!$B40-'Installed UEC'!AQ$4+1),Age,0)))</f>
        <v>0</v>
      </c>
      <c r="AR40" s="156">
        <f>IF(ISNA(INDEX('Stock Model'!$C$9:$T$53,MATCH('Installed UEC'!$B40,year,0),MATCH(('Installed UEC'!$B40-'Installed UEC'!AR$4+1),Age,0))),0,INDEX('Stock Model'!$C$9:$T$53,MATCH('Installed UEC'!$B40,year,0),MATCH(('Installed UEC'!$B40-'Installed UEC'!AR$4+1),Age,0)))</f>
        <v>0</v>
      </c>
      <c r="AS40" s="156">
        <f>IF(ISNA(INDEX('Stock Model'!$C$9:$T$53,MATCH('Installed UEC'!$B40,year,0),MATCH(('Installed UEC'!$B40-'Installed UEC'!AS$4+1),Age,0))),0,INDEX('Stock Model'!$C$9:$T$53,MATCH('Installed UEC'!$B40,year,0),MATCH(('Installed UEC'!$B40-'Installed UEC'!AS$4+1),Age,0)))</f>
        <v>0</v>
      </c>
      <c r="AT40" s="156">
        <f>IF(ISNA(INDEX('Stock Model'!$C$9:$T$53,MATCH('Installed UEC'!$B40,year,0),MATCH(('Installed UEC'!$B40-'Installed UEC'!AT$4+1),Age,0))),0,INDEX('Stock Model'!$C$9:$T$53,MATCH('Installed UEC'!$B40,year,0),MATCH(('Installed UEC'!$B40-'Installed UEC'!AT$4+1),Age,0)))</f>
        <v>0</v>
      </c>
      <c r="AU40" s="156">
        <f>IF(ISNA(INDEX('Stock Model'!$C$9:$T$53,MATCH('Installed UEC'!$B40,year,0),MATCH(('Installed UEC'!$B40-'Installed UEC'!AU$4+1),Age,0))),0,INDEX('Stock Model'!$C$9:$T$53,MATCH('Installed UEC'!$B40,year,0),MATCH(('Installed UEC'!$B40-'Installed UEC'!AU$4+1),Age,0)))</f>
        <v>0</v>
      </c>
      <c r="AV40" s="51">
        <f t="shared" ca="1" si="2"/>
        <v>2110634.7815456227</v>
      </c>
      <c r="AW40" s="51" t="str">
        <f ca="1">IF(AV40=SUM('Stock Model'!C44:T44),"OK","Error")</f>
        <v>OK</v>
      </c>
    </row>
    <row r="41" spans="1:49">
      <c r="A41" s="254"/>
      <c r="B41" s="51">
        <f>'Stock Model'!B45</f>
        <v>2026</v>
      </c>
      <c r="C41" s="156">
        <f>IF(ISNA(INDEX('Stock Model'!$C$9:$T$53,MATCH('Installed UEC'!$B41,year,0),MATCH(('Installed UEC'!$B41-'Installed UEC'!C$4+1),Age,0))),0,INDEX('Stock Model'!$C$9:$T$53,MATCH('Installed UEC'!$B41,year,0),MATCH(('Installed UEC'!$B41-'Installed UEC'!C$4+1),Age,0)))</f>
        <v>0</v>
      </c>
      <c r="D41" s="156">
        <f>IF(ISNA(INDEX('Stock Model'!$C$9:$T$53,MATCH('Installed UEC'!$B41,year,0),MATCH(('Installed UEC'!$B41-'Installed UEC'!D$4+1),Age,0))),0,INDEX('Stock Model'!$C$9:$T$53,MATCH('Installed UEC'!$B41,year,0),MATCH(('Installed UEC'!$B41-'Installed UEC'!D$4+1),Age,0)))</f>
        <v>0</v>
      </c>
      <c r="E41" s="156">
        <f>IF(ISNA(INDEX('Stock Model'!$C$9:$T$53,MATCH('Installed UEC'!$B41,year,0),MATCH(('Installed UEC'!$B41-'Installed UEC'!E$4+1),Age,0))),0,INDEX('Stock Model'!$C$9:$T$53,MATCH('Installed UEC'!$B41,year,0),MATCH(('Installed UEC'!$B41-'Installed UEC'!E$4+1),Age,0)))</f>
        <v>0</v>
      </c>
      <c r="F41" s="156">
        <f>IF(ISNA(INDEX('Stock Model'!$C$9:$T$53,MATCH('Installed UEC'!$B41,year,0),MATCH(('Installed UEC'!$B41-'Installed UEC'!F$4+1),Age,0))),0,INDEX('Stock Model'!$C$9:$T$53,MATCH('Installed UEC'!$B41,year,0),MATCH(('Installed UEC'!$B41-'Installed UEC'!F$4+1),Age,0)))</f>
        <v>0</v>
      </c>
      <c r="G41" s="156">
        <f>IF(ISNA(INDEX('Stock Model'!$C$9:$T$53,MATCH('Installed UEC'!$B41,year,0),MATCH(('Installed UEC'!$B41-'Installed UEC'!G$4+1),Age,0))),0,INDEX('Stock Model'!$C$9:$T$53,MATCH('Installed UEC'!$B41,year,0),MATCH(('Installed UEC'!$B41-'Installed UEC'!G$4+1),Age,0)))</f>
        <v>0</v>
      </c>
      <c r="H41" s="156">
        <f>IF(ISNA(INDEX('Stock Model'!$C$9:$T$53,MATCH('Installed UEC'!$B41,year,0),MATCH(('Installed UEC'!$B41-'Installed UEC'!H$4+1),Age,0))),0,INDEX('Stock Model'!$C$9:$T$53,MATCH('Installed UEC'!$B41,year,0),MATCH(('Installed UEC'!$B41-'Installed UEC'!H$4+1),Age,0)))</f>
        <v>0</v>
      </c>
      <c r="I41" s="156">
        <f>IF(ISNA(INDEX('Stock Model'!$C$9:$T$53,MATCH('Installed UEC'!$B41,year,0),MATCH(('Installed UEC'!$B41-'Installed UEC'!I$4+1),Age,0))),0,INDEX('Stock Model'!$C$9:$T$53,MATCH('Installed UEC'!$B41,year,0),MATCH(('Installed UEC'!$B41-'Installed UEC'!I$4+1),Age,0)))</f>
        <v>0</v>
      </c>
      <c r="J41" s="156">
        <f>IF(ISNA(INDEX('Stock Model'!$C$9:$T$53,MATCH('Installed UEC'!$B41,year,0),MATCH(('Installed UEC'!$B41-'Installed UEC'!J$4+1),Age,0))),0,INDEX('Stock Model'!$C$9:$T$53,MATCH('Installed UEC'!$B41,year,0),MATCH(('Installed UEC'!$B41-'Installed UEC'!J$4+1),Age,0)))</f>
        <v>0</v>
      </c>
      <c r="K41" s="156">
        <f>IF(ISNA(INDEX('Stock Model'!$C$9:$T$53,MATCH('Installed UEC'!$B41,year,0),MATCH(('Installed UEC'!$B41-'Installed UEC'!K$4+1),Age,0))),0,INDEX('Stock Model'!$C$9:$T$53,MATCH('Installed UEC'!$B41,year,0),MATCH(('Installed UEC'!$B41-'Installed UEC'!K$4+1),Age,0)))</f>
        <v>0</v>
      </c>
      <c r="L41" s="156">
        <f>IF(ISNA(INDEX('Stock Model'!$C$9:$T$53,MATCH('Installed UEC'!$B41,year,0),MATCH(('Installed UEC'!$B41-'Installed UEC'!L$4+1),Age,0))),0,INDEX('Stock Model'!$C$9:$T$53,MATCH('Installed UEC'!$B41,year,0),MATCH(('Installed UEC'!$B41-'Installed UEC'!L$4+1),Age,0)))</f>
        <v>0</v>
      </c>
      <c r="M41" s="156">
        <f>IF(ISNA(INDEX('Stock Model'!$C$9:$T$53,MATCH('Installed UEC'!$B41,year,0),MATCH(('Installed UEC'!$B41-'Installed UEC'!M$4+1),Age,0))),0,INDEX('Stock Model'!$C$9:$T$53,MATCH('Installed UEC'!$B41,year,0),MATCH(('Installed UEC'!$B41-'Installed UEC'!M$4+1),Age,0)))</f>
        <v>0</v>
      </c>
      <c r="N41" s="156">
        <f>IF(ISNA(INDEX('Stock Model'!$C$9:$T$53,MATCH('Installed UEC'!$B41,year,0),MATCH(('Installed UEC'!$B41-'Installed UEC'!N$4+1),Age,0))),0,INDEX('Stock Model'!$C$9:$T$53,MATCH('Installed UEC'!$B41,year,0),MATCH(('Installed UEC'!$B41-'Installed UEC'!N$4+1),Age,0)))</f>
        <v>0</v>
      </c>
      <c r="O41" s="156">
        <f>IF(ISNA(INDEX('Stock Model'!$C$9:$T$53,MATCH('Installed UEC'!$B41,year,0),MATCH(('Installed UEC'!$B41-'Installed UEC'!O$4+1),Age,0))),0,INDEX('Stock Model'!$C$9:$T$53,MATCH('Installed UEC'!$B41,year,0),MATCH(('Installed UEC'!$B41-'Installed UEC'!O$4+1),Age,0)))</f>
        <v>0</v>
      </c>
      <c r="P41" s="156">
        <f>IF(ISNA(INDEX('Stock Model'!$C$9:$T$53,MATCH('Installed UEC'!$B41,year,0),MATCH(('Installed UEC'!$B41-'Installed UEC'!P$4+1),Age,0))),0,INDEX('Stock Model'!$C$9:$T$53,MATCH('Installed UEC'!$B41,year,0),MATCH(('Installed UEC'!$B41-'Installed UEC'!P$4+1),Age,0)))</f>
        <v>0</v>
      </c>
      <c r="Q41" s="156">
        <f>IF(ISNA(INDEX('Stock Model'!$C$9:$T$53,MATCH('Installed UEC'!$B41,year,0),MATCH(('Installed UEC'!$B41-'Installed UEC'!Q$4+1),Age,0))),0,INDEX('Stock Model'!$C$9:$T$53,MATCH('Installed UEC'!$B41,year,0),MATCH(('Installed UEC'!$B41-'Installed UEC'!Q$4+1),Age,0)))</f>
        <v>0</v>
      </c>
      <c r="R41" s="156">
        <f>IF(ISNA(INDEX('Stock Model'!$C$9:$T$53,MATCH('Installed UEC'!$B41,year,0),MATCH(('Installed UEC'!$B41-'Installed UEC'!R$4+1),Age,0))),0,INDEX('Stock Model'!$C$9:$T$53,MATCH('Installed UEC'!$B41,year,0),MATCH(('Installed UEC'!$B41-'Installed UEC'!R$4+1),Age,0)))</f>
        <v>0</v>
      </c>
      <c r="S41" s="156">
        <f>IF(ISNA(INDEX('Stock Model'!$C$9:$T$53,MATCH('Installed UEC'!$B41,year,0),MATCH(('Installed UEC'!$B41-'Installed UEC'!S$4+1),Age,0))),0,INDEX('Stock Model'!$C$9:$T$53,MATCH('Installed UEC'!$B41,year,0),MATCH(('Installed UEC'!$B41-'Installed UEC'!S$4+1),Age,0)))</f>
        <v>0</v>
      </c>
      <c r="T41" s="156">
        <f>IF(ISNA(INDEX('Stock Model'!$C$9:$T$53,MATCH('Installed UEC'!$B41,year,0),MATCH(('Installed UEC'!$B41-'Installed UEC'!T$4+1),Age,0))),0,INDEX('Stock Model'!$C$9:$T$53,MATCH('Installed UEC'!$B41,year,0),MATCH(('Installed UEC'!$B41-'Installed UEC'!T$4+1),Age,0)))</f>
        <v>0</v>
      </c>
      <c r="U41" s="156">
        <f>IF(ISNA(INDEX('Stock Model'!$C$9:$T$53,MATCH('Installed UEC'!$B41,year,0),MATCH(('Installed UEC'!$B41-'Installed UEC'!U$4+1),Age,0))),0,INDEX('Stock Model'!$C$9:$T$53,MATCH('Installed UEC'!$B41,year,0),MATCH(('Installed UEC'!$B41-'Installed UEC'!U$4+1),Age,0)))</f>
        <v>0</v>
      </c>
      <c r="V41" s="156">
        <f ca="1">IF(ISNA(INDEX('Stock Model'!$C$9:$T$53,MATCH('Installed UEC'!$B41,year,0),MATCH(('Installed UEC'!$B41-'Installed UEC'!V$4+1),Age,0))),0,INDEX('Stock Model'!$C$9:$T$53,MATCH('Installed UEC'!$B41,year,0),MATCH(('Installed UEC'!$B41-'Installed UEC'!V$4+1),Age,0)))</f>
        <v>0</v>
      </c>
      <c r="W41" s="156">
        <f ca="1">IF(ISNA(INDEX('Stock Model'!$C$9:$T$53,MATCH('Installed UEC'!$B41,year,0),MATCH(('Installed UEC'!$B41-'Installed UEC'!W$4+1),Age,0))),0,INDEX('Stock Model'!$C$9:$T$53,MATCH('Installed UEC'!$B41,year,0),MATCH(('Installed UEC'!$B41-'Installed UEC'!W$4+1),Age,0)))</f>
        <v>0</v>
      </c>
      <c r="X41" s="156">
        <f ca="1">IF(ISNA(INDEX('Stock Model'!$C$9:$T$53,MATCH('Installed UEC'!$B41,year,0),MATCH(('Installed UEC'!$B41-'Installed UEC'!X$4+1),Age,0))),0,INDEX('Stock Model'!$C$9:$T$53,MATCH('Installed UEC'!$B41,year,0),MATCH(('Installed UEC'!$B41-'Installed UEC'!X$4+1),Age,0)))</f>
        <v>0</v>
      </c>
      <c r="Y41" s="156">
        <f ca="1">IF(ISNA(INDEX('Stock Model'!$C$9:$T$53,MATCH('Installed UEC'!$B41,year,0),MATCH(('Installed UEC'!$B41-'Installed UEC'!Y$4+1),Age,0))),0,INDEX('Stock Model'!$C$9:$T$53,MATCH('Installed UEC'!$B41,year,0),MATCH(('Installed UEC'!$B41-'Installed UEC'!Y$4+1),Age,0)))</f>
        <v>0</v>
      </c>
      <c r="Z41" s="156">
        <f ca="1">IF(ISNA(INDEX('Stock Model'!$C$9:$T$53,MATCH('Installed UEC'!$B41,year,0),MATCH(('Installed UEC'!$B41-'Installed UEC'!Z$4+1),Age,0))),0,INDEX('Stock Model'!$C$9:$T$53,MATCH('Installed UEC'!$B41,year,0),MATCH(('Installed UEC'!$B41-'Installed UEC'!Z$4+1),Age,0)))</f>
        <v>0</v>
      </c>
      <c r="AA41" s="156">
        <f ca="1">IF(ISNA(INDEX('Stock Model'!$C$9:$T$53,MATCH('Installed UEC'!$B41,year,0),MATCH(('Installed UEC'!$B41-'Installed UEC'!AA$4+1),Age,0))),0,INDEX('Stock Model'!$C$9:$T$53,MATCH('Installed UEC'!$B41,year,0),MATCH(('Installed UEC'!$B41-'Installed UEC'!AA$4+1),Age,0)))</f>
        <v>152622.97018583168</v>
      </c>
      <c r="AB41" s="156">
        <f ca="1">IF(ISNA(INDEX('Stock Model'!$C$9:$T$53,MATCH('Installed UEC'!$B41,year,0),MATCH(('Installed UEC'!$B41-'Installed UEC'!AB$4+1),Age,0))),0,INDEX('Stock Model'!$C$9:$T$53,MATCH('Installed UEC'!$B41,year,0),MATCH(('Installed UEC'!$B41-'Installed UEC'!AB$4+1),Age,0)))</f>
        <v>152092.07908928851</v>
      </c>
      <c r="AC41" s="156">
        <f ca="1">IF(ISNA(INDEX('Stock Model'!$C$9:$T$53,MATCH('Installed UEC'!$B41,year,0),MATCH(('Installed UEC'!$B41-'Installed UEC'!AC$4+1),Age,0))),0,INDEX('Stock Model'!$C$9:$T$53,MATCH('Installed UEC'!$B41,year,0),MATCH(('Installed UEC'!$B41-'Installed UEC'!AC$4+1),Age,0)))</f>
        <v>156009.45577542027</v>
      </c>
      <c r="AD41" s="156">
        <f ca="1">IF(ISNA(INDEX('Stock Model'!$C$9:$T$53,MATCH('Installed UEC'!$B41,year,0),MATCH(('Installed UEC'!$B41-'Installed UEC'!AD$4+1),Age,0))),0,INDEX('Stock Model'!$C$9:$T$53,MATCH('Installed UEC'!$B41,year,0),MATCH(('Installed UEC'!$B41-'Installed UEC'!AD$4+1),Age,0)))</f>
        <v>147293.47261113545</v>
      </c>
      <c r="AE41" s="156">
        <f ca="1">IF(ISNA(INDEX('Stock Model'!$C$9:$T$53,MATCH('Installed UEC'!$B41,year,0),MATCH(('Installed UEC'!$B41-'Installed UEC'!AE$4+1),Age,0))),0,INDEX('Stock Model'!$C$9:$T$53,MATCH('Installed UEC'!$B41,year,0),MATCH(('Installed UEC'!$B41-'Installed UEC'!AE$4+1),Age,0)))</f>
        <v>148955.00556753349</v>
      </c>
      <c r="AF41" s="156">
        <f ca="1">IF(ISNA(INDEX('Stock Model'!$C$9:$T$53,MATCH('Installed UEC'!$B41,year,0),MATCH(('Installed UEC'!$B41-'Installed UEC'!AF$4+1),Age,0))),0,INDEX('Stock Model'!$C$9:$T$53,MATCH('Installed UEC'!$B41,year,0),MATCH(('Installed UEC'!$B41-'Installed UEC'!AF$4+1),Age,0)))</f>
        <v>149606.40266650016</v>
      </c>
      <c r="AG41" s="156">
        <f ca="1">IF(ISNA(INDEX('Stock Model'!$C$9:$T$53,MATCH('Installed UEC'!$B41,year,0),MATCH(('Installed UEC'!$B41-'Installed UEC'!AG$4+1),Age,0))),0,INDEX('Stock Model'!$C$9:$T$53,MATCH('Installed UEC'!$B41,year,0),MATCH(('Installed UEC'!$B41-'Installed UEC'!AG$4+1),Age,0)))</f>
        <v>152750.39217696461</v>
      </c>
      <c r="AH41" s="156">
        <f ca="1">IF(ISNA(INDEX('Stock Model'!$C$9:$T$53,MATCH('Installed UEC'!$B41,year,0),MATCH(('Installed UEC'!$B41-'Installed UEC'!AH$4+1),Age,0))),0,INDEX('Stock Model'!$C$9:$T$53,MATCH('Installed UEC'!$B41,year,0),MATCH(('Installed UEC'!$B41-'Installed UEC'!AH$4+1),Age,0)))</f>
        <v>185796.73107992442</v>
      </c>
      <c r="AI41" s="156">
        <f ca="1">IF(ISNA(INDEX('Stock Model'!$C$9:$T$53,MATCH('Installed UEC'!$B41,year,0),MATCH(('Installed UEC'!$B41-'Installed UEC'!AI$4+1),Age,0))),0,INDEX('Stock Model'!$C$9:$T$53,MATCH('Installed UEC'!$B41,year,0),MATCH(('Installed UEC'!$B41-'Installed UEC'!AI$4+1),Age,0)))</f>
        <v>182282.90198402631</v>
      </c>
      <c r="AJ41" s="156">
        <f ca="1">IF(ISNA(INDEX('Stock Model'!$C$9:$T$53,MATCH('Installed UEC'!$B41,year,0),MATCH(('Installed UEC'!$B41-'Installed UEC'!AJ$4+1),Age,0))),0,INDEX('Stock Model'!$C$9:$T$53,MATCH('Installed UEC'!$B41,year,0),MATCH(('Installed UEC'!$B41-'Installed UEC'!AJ$4+1),Age,0)))</f>
        <v>181210.15263444974</v>
      </c>
      <c r="AK41" s="156">
        <f ca="1">IF(ISNA(INDEX('Stock Model'!$C$9:$T$53,MATCH('Installed UEC'!$B41,year,0),MATCH(('Installed UEC'!$B41-'Installed UEC'!AK$4+1),Age,0))),0,INDEX('Stock Model'!$C$9:$T$53,MATCH('Installed UEC'!$B41,year,0),MATCH(('Installed UEC'!$B41-'Installed UEC'!AK$4+1),Age,0)))</f>
        <v>179807.80780758764</v>
      </c>
      <c r="AL41" s="156">
        <f ca="1">IF(ISNA(INDEX('Stock Model'!$C$9:$T$53,MATCH('Installed UEC'!$B41,year,0),MATCH(('Installed UEC'!$B41-'Installed UEC'!AL$4+1),Age,0))),0,INDEX('Stock Model'!$C$9:$T$53,MATCH('Installed UEC'!$B41,year,0),MATCH(('Installed UEC'!$B41-'Installed UEC'!AL$4+1),Age,0)))</f>
        <v>169634.54743848657</v>
      </c>
      <c r="AM41" s="156">
        <f ca="1">IF(ISNA(INDEX('Stock Model'!$C$9:$T$53,MATCH('Installed UEC'!$B41,year,0),MATCH(('Installed UEC'!$B41-'Installed UEC'!AM$4+1),Age,0))),0,INDEX('Stock Model'!$C$9:$T$53,MATCH('Installed UEC'!$B41,year,0),MATCH(('Installed UEC'!$B41-'Installed UEC'!AM$4+1),Age,0)))</f>
        <v>171118.07493940162</v>
      </c>
      <c r="AN41" s="156">
        <f>IF(ISNA(INDEX('Stock Model'!$C$9:$T$53,MATCH('Installed UEC'!$B41,year,0),MATCH(('Installed UEC'!$B41-'Installed UEC'!AN$4+1),Age,0))),0,INDEX('Stock Model'!$C$9:$T$53,MATCH('Installed UEC'!$B41,year,0),MATCH(('Installed UEC'!$B41-'Installed UEC'!AN$4+1),Age,0)))</f>
        <v>0</v>
      </c>
      <c r="AO41" s="156">
        <f>IF(ISNA(INDEX('Stock Model'!$C$9:$T$53,MATCH('Installed UEC'!$B41,year,0),MATCH(('Installed UEC'!$B41-'Installed UEC'!AO$4+1),Age,0))),0,INDEX('Stock Model'!$C$9:$T$53,MATCH('Installed UEC'!$B41,year,0),MATCH(('Installed UEC'!$B41-'Installed UEC'!AO$4+1),Age,0)))</f>
        <v>0</v>
      </c>
      <c r="AP41" s="156">
        <f>IF(ISNA(INDEX('Stock Model'!$C$9:$T$53,MATCH('Installed UEC'!$B41,year,0),MATCH(('Installed UEC'!$B41-'Installed UEC'!AP$4+1),Age,0))),0,INDEX('Stock Model'!$C$9:$T$53,MATCH('Installed UEC'!$B41,year,0),MATCH(('Installed UEC'!$B41-'Installed UEC'!AP$4+1),Age,0)))</f>
        <v>0</v>
      </c>
      <c r="AQ41" s="156">
        <f>IF(ISNA(INDEX('Stock Model'!$C$9:$T$53,MATCH('Installed UEC'!$B41,year,0),MATCH(('Installed UEC'!$B41-'Installed UEC'!AQ$4+1),Age,0))),0,INDEX('Stock Model'!$C$9:$T$53,MATCH('Installed UEC'!$B41,year,0),MATCH(('Installed UEC'!$B41-'Installed UEC'!AQ$4+1),Age,0)))</f>
        <v>0</v>
      </c>
      <c r="AR41" s="156">
        <f>IF(ISNA(INDEX('Stock Model'!$C$9:$T$53,MATCH('Installed UEC'!$B41,year,0),MATCH(('Installed UEC'!$B41-'Installed UEC'!AR$4+1),Age,0))),0,INDEX('Stock Model'!$C$9:$T$53,MATCH('Installed UEC'!$B41,year,0),MATCH(('Installed UEC'!$B41-'Installed UEC'!AR$4+1),Age,0)))</f>
        <v>0</v>
      </c>
      <c r="AS41" s="156">
        <f>IF(ISNA(INDEX('Stock Model'!$C$9:$T$53,MATCH('Installed UEC'!$B41,year,0),MATCH(('Installed UEC'!$B41-'Installed UEC'!AS$4+1),Age,0))),0,INDEX('Stock Model'!$C$9:$T$53,MATCH('Installed UEC'!$B41,year,0),MATCH(('Installed UEC'!$B41-'Installed UEC'!AS$4+1),Age,0)))</f>
        <v>0</v>
      </c>
      <c r="AT41" s="156">
        <f>IF(ISNA(INDEX('Stock Model'!$C$9:$T$53,MATCH('Installed UEC'!$B41,year,0),MATCH(('Installed UEC'!$B41-'Installed UEC'!AT$4+1),Age,0))),0,INDEX('Stock Model'!$C$9:$T$53,MATCH('Installed UEC'!$B41,year,0),MATCH(('Installed UEC'!$B41-'Installed UEC'!AT$4+1),Age,0)))</f>
        <v>0</v>
      </c>
      <c r="AU41" s="156">
        <f>IF(ISNA(INDEX('Stock Model'!$C$9:$T$53,MATCH('Installed UEC'!$B41,year,0),MATCH(('Installed UEC'!$B41-'Installed UEC'!AU$4+1),Age,0))),0,INDEX('Stock Model'!$C$9:$T$53,MATCH('Installed UEC'!$B41,year,0),MATCH(('Installed UEC'!$B41-'Installed UEC'!AU$4+1),Age,0)))</f>
        <v>0</v>
      </c>
      <c r="AV41" s="51">
        <f t="shared" ca="1" si="2"/>
        <v>2129179.9939565505</v>
      </c>
      <c r="AW41" s="51" t="str">
        <f ca="1">IF(AV41=SUM('Stock Model'!C45:T45),"OK","Error")</f>
        <v>OK</v>
      </c>
    </row>
    <row r="42" spans="1:49">
      <c r="A42" s="254"/>
      <c r="B42" s="51">
        <f>'Stock Model'!B46</f>
        <v>2027</v>
      </c>
      <c r="C42" s="156">
        <f>IF(ISNA(INDEX('Stock Model'!$C$9:$T$53,MATCH('Installed UEC'!$B42,year,0),MATCH(('Installed UEC'!$B42-'Installed UEC'!C$4+1),Age,0))),0,INDEX('Stock Model'!$C$9:$T$53,MATCH('Installed UEC'!$B42,year,0),MATCH(('Installed UEC'!$B42-'Installed UEC'!C$4+1),Age,0)))</f>
        <v>0</v>
      </c>
      <c r="D42" s="156">
        <f>IF(ISNA(INDEX('Stock Model'!$C$9:$T$53,MATCH('Installed UEC'!$B42,year,0),MATCH(('Installed UEC'!$B42-'Installed UEC'!D$4+1),Age,0))),0,INDEX('Stock Model'!$C$9:$T$53,MATCH('Installed UEC'!$B42,year,0),MATCH(('Installed UEC'!$B42-'Installed UEC'!D$4+1),Age,0)))</f>
        <v>0</v>
      </c>
      <c r="E42" s="156">
        <f>IF(ISNA(INDEX('Stock Model'!$C$9:$T$53,MATCH('Installed UEC'!$B42,year,0),MATCH(('Installed UEC'!$B42-'Installed UEC'!E$4+1),Age,0))),0,INDEX('Stock Model'!$C$9:$T$53,MATCH('Installed UEC'!$B42,year,0),MATCH(('Installed UEC'!$B42-'Installed UEC'!E$4+1),Age,0)))</f>
        <v>0</v>
      </c>
      <c r="F42" s="156">
        <f>IF(ISNA(INDEX('Stock Model'!$C$9:$T$53,MATCH('Installed UEC'!$B42,year,0),MATCH(('Installed UEC'!$B42-'Installed UEC'!F$4+1),Age,0))),0,INDEX('Stock Model'!$C$9:$T$53,MATCH('Installed UEC'!$B42,year,0),MATCH(('Installed UEC'!$B42-'Installed UEC'!F$4+1),Age,0)))</f>
        <v>0</v>
      </c>
      <c r="G42" s="156">
        <f>IF(ISNA(INDEX('Stock Model'!$C$9:$T$53,MATCH('Installed UEC'!$B42,year,0),MATCH(('Installed UEC'!$B42-'Installed UEC'!G$4+1),Age,0))),0,INDEX('Stock Model'!$C$9:$T$53,MATCH('Installed UEC'!$B42,year,0),MATCH(('Installed UEC'!$B42-'Installed UEC'!G$4+1),Age,0)))</f>
        <v>0</v>
      </c>
      <c r="H42" s="156">
        <f>IF(ISNA(INDEX('Stock Model'!$C$9:$T$53,MATCH('Installed UEC'!$B42,year,0),MATCH(('Installed UEC'!$B42-'Installed UEC'!H$4+1),Age,0))),0,INDEX('Stock Model'!$C$9:$T$53,MATCH('Installed UEC'!$B42,year,0),MATCH(('Installed UEC'!$B42-'Installed UEC'!H$4+1),Age,0)))</f>
        <v>0</v>
      </c>
      <c r="I42" s="156">
        <f>IF(ISNA(INDEX('Stock Model'!$C$9:$T$53,MATCH('Installed UEC'!$B42,year,0),MATCH(('Installed UEC'!$B42-'Installed UEC'!I$4+1),Age,0))),0,INDEX('Stock Model'!$C$9:$T$53,MATCH('Installed UEC'!$B42,year,0),MATCH(('Installed UEC'!$B42-'Installed UEC'!I$4+1),Age,0)))</f>
        <v>0</v>
      </c>
      <c r="J42" s="156">
        <f>IF(ISNA(INDEX('Stock Model'!$C$9:$T$53,MATCH('Installed UEC'!$B42,year,0),MATCH(('Installed UEC'!$B42-'Installed UEC'!J$4+1),Age,0))),0,INDEX('Stock Model'!$C$9:$T$53,MATCH('Installed UEC'!$B42,year,0),MATCH(('Installed UEC'!$B42-'Installed UEC'!J$4+1),Age,0)))</f>
        <v>0</v>
      </c>
      <c r="K42" s="156">
        <f>IF(ISNA(INDEX('Stock Model'!$C$9:$T$53,MATCH('Installed UEC'!$B42,year,0),MATCH(('Installed UEC'!$B42-'Installed UEC'!K$4+1),Age,0))),0,INDEX('Stock Model'!$C$9:$T$53,MATCH('Installed UEC'!$B42,year,0),MATCH(('Installed UEC'!$B42-'Installed UEC'!K$4+1),Age,0)))</f>
        <v>0</v>
      </c>
      <c r="L42" s="156">
        <f>IF(ISNA(INDEX('Stock Model'!$C$9:$T$53,MATCH('Installed UEC'!$B42,year,0),MATCH(('Installed UEC'!$B42-'Installed UEC'!L$4+1),Age,0))),0,INDEX('Stock Model'!$C$9:$T$53,MATCH('Installed UEC'!$B42,year,0),MATCH(('Installed UEC'!$B42-'Installed UEC'!L$4+1),Age,0)))</f>
        <v>0</v>
      </c>
      <c r="M42" s="156">
        <f>IF(ISNA(INDEX('Stock Model'!$C$9:$T$53,MATCH('Installed UEC'!$B42,year,0),MATCH(('Installed UEC'!$B42-'Installed UEC'!M$4+1),Age,0))),0,INDEX('Stock Model'!$C$9:$T$53,MATCH('Installed UEC'!$B42,year,0),MATCH(('Installed UEC'!$B42-'Installed UEC'!M$4+1),Age,0)))</f>
        <v>0</v>
      </c>
      <c r="N42" s="156">
        <f>IF(ISNA(INDEX('Stock Model'!$C$9:$T$53,MATCH('Installed UEC'!$B42,year,0),MATCH(('Installed UEC'!$B42-'Installed UEC'!N$4+1),Age,0))),0,INDEX('Stock Model'!$C$9:$T$53,MATCH('Installed UEC'!$B42,year,0),MATCH(('Installed UEC'!$B42-'Installed UEC'!N$4+1),Age,0)))</f>
        <v>0</v>
      </c>
      <c r="O42" s="156">
        <f>IF(ISNA(INDEX('Stock Model'!$C$9:$T$53,MATCH('Installed UEC'!$B42,year,0),MATCH(('Installed UEC'!$B42-'Installed UEC'!O$4+1),Age,0))),0,INDEX('Stock Model'!$C$9:$T$53,MATCH('Installed UEC'!$B42,year,0),MATCH(('Installed UEC'!$B42-'Installed UEC'!O$4+1),Age,0)))</f>
        <v>0</v>
      </c>
      <c r="P42" s="156">
        <f>IF(ISNA(INDEX('Stock Model'!$C$9:$T$53,MATCH('Installed UEC'!$B42,year,0),MATCH(('Installed UEC'!$B42-'Installed UEC'!P$4+1),Age,0))),0,INDEX('Stock Model'!$C$9:$T$53,MATCH('Installed UEC'!$B42,year,0),MATCH(('Installed UEC'!$B42-'Installed UEC'!P$4+1),Age,0)))</f>
        <v>0</v>
      </c>
      <c r="Q42" s="156">
        <f>IF(ISNA(INDEX('Stock Model'!$C$9:$T$53,MATCH('Installed UEC'!$B42,year,0),MATCH(('Installed UEC'!$B42-'Installed UEC'!Q$4+1),Age,0))),0,INDEX('Stock Model'!$C$9:$T$53,MATCH('Installed UEC'!$B42,year,0),MATCH(('Installed UEC'!$B42-'Installed UEC'!Q$4+1),Age,0)))</f>
        <v>0</v>
      </c>
      <c r="R42" s="156">
        <f>IF(ISNA(INDEX('Stock Model'!$C$9:$T$53,MATCH('Installed UEC'!$B42,year,0),MATCH(('Installed UEC'!$B42-'Installed UEC'!R$4+1),Age,0))),0,INDEX('Stock Model'!$C$9:$T$53,MATCH('Installed UEC'!$B42,year,0),MATCH(('Installed UEC'!$B42-'Installed UEC'!R$4+1),Age,0)))</f>
        <v>0</v>
      </c>
      <c r="S42" s="156">
        <f>IF(ISNA(INDEX('Stock Model'!$C$9:$T$53,MATCH('Installed UEC'!$B42,year,0),MATCH(('Installed UEC'!$B42-'Installed UEC'!S$4+1),Age,0))),0,INDEX('Stock Model'!$C$9:$T$53,MATCH('Installed UEC'!$B42,year,0),MATCH(('Installed UEC'!$B42-'Installed UEC'!S$4+1),Age,0)))</f>
        <v>0</v>
      </c>
      <c r="T42" s="156">
        <f>IF(ISNA(INDEX('Stock Model'!$C$9:$T$53,MATCH('Installed UEC'!$B42,year,0),MATCH(('Installed UEC'!$B42-'Installed UEC'!T$4+1),Age,0))),0,INDEX('Stock Model'!$C$9:$T$53,MATCH('Installed UEC'!$B42,year,0),MATCH(('Installed UEC'!$B42-'Installed UEC'!T$4+1),Age,0)))</f>
        <v>0</v>
      </c>
      <c r="U42" s="156">
        <f>IF(ISNA(INDEX('Stock Model'!$C$9:$T$53,MATCH('Installed UEC'!$B42,year,0),MATCH(('Installed UEC'!$B42-'Installed UEC'!U$4+1),Age,0))),0,INDEX('Stock Model'!$C$9:$T$53,MATCH('Installed UEC'!$B42,year,0),MATCH(('Installed UEC'!$B42-'Installed UEC'!U$4+1),Age,0)))</f>
        <v>0</v>
      </c>
      <c r="V42" s="156">
        <f>IF(ISNA(INDEX('Stock Model'!$C$9:$T$53,MATCH('Installed UEC'!$B42,year,0),MATCH(('Installed UEC'!$B42-'Installed UEC'!V$4+1),Age,0))),0,INDEX('Stock Model'!$C$9:$T$53,MATCH('Installed UEC'!$B42,year,0),MATCH(('Installed UEC'!$B42-'Installed UEC'!V$4+1),Age,0)))</f>
        <v>0</v>
      </c>
      <c r="W42" s="156">
        <f ca="1">IF(ISNA(INDEX('Stock Model'!$C$9:$T$53,MATCH('Installed UEC'!$B42,year,0),MATCH(('Installed UEC'!$B42-'Installed UEC'!W$4+1),Age,0))),0,INDEX('Stock Model'!$C$9:$T$53,MATCH('Installed UEC'!$B42,year,0),MATCH(('Installed UEC'!$B42-'Installed UEC'!W$4+1),Age,0)))</f>
        <v>0</v>
      </c>
      <c r="X42" s="156">
        <f ca="1">IF(ISNA(INDEX('Stock Model'!$C$9:$T$53,MATCH('Installed UEC'!$B42,year,0),MATCH(('Installed UEC'!$B42-'Installed UEC'!X$4+1),Age,0))),0,INDEX('Stock Model'!$C$9:$T$53,MATCH('Installed UEC'!$B42,year,0),MATCH(('Installed UEC'!$B42-'Installed UEC'!X$4+1),Age,0)))</f>
        <v>0</v>
      </c>
      <c r="Y42" s="156">
        <f ca="1">IF(ISNA(INDEX('Stock Model'!$C$9:$T$53,MATCH('Installed UEC'!$B42,year,0),MATCH(('Installed UEC'!$B42-'Installed UEC'!Y$4+1),Age,0))),0,INDEX('Stock Model'!$C$9:$T$53,MATCH('Installed UEC'!$B42,year,0),MATCH(('Installed UEC'!$B42-'Installed UEC'!Y$4+1),Age,0)))</f>
        <v>0</v>
      </c>
      <c r="Z42" s="156">
        <f ca="1">IF(ISNA(INDEX('Stock Model'!$C$9:$T$53,MATCH('Installed UEC'!$B42,year,0),MATCH(('Installed UEC'!$B42-'Installed UEC'!Z$4+1),Age,0))),0,INDEX('Stock Model'!$C$9:$T$53,MATCH('Installed UEC'!$B42,year,0),MATCH(('Installed UEC'!$B42-'Installed UEC'!Z$4+1),Age,0)))</f>
        <v>0</v>
      </c>
      <c r="AA42" s="156">
        <f ca="1">IF(ISNA(INDEX('Stock Model'!$C$9:$T$53,MATCH('Installed UEC'!$B42,year,0),MATCH(('Installed UEC'!$B42-'Installed UEC'!AA$4+1),Age,0))),0,INDEX('Stock Model'!$C$9:$T$53,MATCH('Installed UEC'!$B42,year,0),MATCH(('Installed UEC'!$B42-'Installed UEC'!AA$4+1),Age,0)))</f>
        <v>0</v>
      </c>
      <c r="AB42" s="156">
        <f ca="1">IF(ISNA(INDEX('Stock Model'!$C$9:$T$53,MATCH('Installed UEC'!$B42,year,0),MATCH(('Installed UEC'!$B42-'Installed UEC'!AB$4+1),Age,0))),0,INDEX('Stock Model'!$C$9:$T$53,MATCH('Installed UEC'!$B42,year,0),MATCH(('Installed UEC'!$B42-'Installed UEC'!AB$4+1),Age,0)))</f>
        <v>152092.07908928851</v>
      </c>
      <c r="AC42" s="156">
        <f ca="1">IF(ISNA(INDEX('Stock Model'!$C$9:$T$53,MATCH('Installed UEC'!$B42,year,0),MATCH(('Installed UEC'!$B42-'Installed UEC'!AC$4+1),Age,0))),0,INDEX('Stock Model'!$C$9:$T$53,MATCH('Installed UEC'!$B42,year,0),MATCH(('Installed UEC'!$B42-'Installed UEC'!AC$4+1),Age,0)))</f>
        <v>156009.45577542027</v>
      </c>
      <c r="AD42" s="156">
        <f ca="1">IF(ISNA(INDEX('Stock Model'!$C$9:$T$53,MATCH('Installed UEC'!$B42,year,0),MATCH(('Installed UEC'!$B42-'Installed UEC'!AD$4+1),Age,0))),0,INDEX('Stock Model'!$C$9:$T$53,MATCH('Installed UEC'!$B42,year,0),MATCH(('Installed UEC'!$B42-'Installed UEC'!AD$4+1),Age,0)))</f>
        <v>147293.47261113545</v>
      </c>
      <c r="AE42" s="156">
        <f ca="1">IF(ISNA(INDEX('Stock Model'!$C$9:$T$53,MATCH('Installed UEC'!$B42,year,0),MATCH(('Installed UEC'!$B42-'Installed UEC'!AE$4+1),Age,0))),0,INDEX('Stock Model'!$C$9:$T$53,MATCH('Installed UEC'!$B42,year,0),MATCH(('Installed UEC'!$B42-'Installed UEC'!AE$4+1),Age,0)))</f>
        <v>148955.00556753349</v>
      </c>
      <c r="AF42" s="156">
        <f ca="1">IF(ISNA(INDEX('Stock Model'!$C$9:$T$53,MATCH('Installed UEC'!$B42,year,0),MATCH(('Installed UEC'!$B42-'Installed UEC'!AF$4+1),Age,0))),0,INDEX('Stock Model'!$C$9:$T$53,MATCH('Installed UEC'!$B42,year,0),MATCH(('Installed UEC'!$B42-'Installed UEC'!AF$4+1),Age,0)))</f>
        <v>149606.40266650016</v>
      </c>
      <c r="AG42" s="156">
        <f ca="1">IF(ISNA(INDEX('Stock Model'!$C$9:$T$53,MATCH('Installed UEC'!$B42,year,0),MATCH(('Installed UEC'!$B42-'Installed UEC'!AG$4+1),Age,0))),0,INDEX('Stock Model'!$C$9:$T$53,MATCH('Installed UEC'!$B42,year,0),MATCH(('Installed UEC'!$B42-'Installed UEC'!AG$4+1),Age,0)))</f>
        <v>152750.39217696461</v>
      </c>
      <c r="AH42" s="156">
        <f ca="1">IF(ISNA(INDEX('Stock Model'!$C$9:$T$53,MATCH('Installed UEC'!$B42,year,0),MATCH(('Installed UEC'!$B42-'Installed UEC'!AH$4+1),Age,0))),0,INDEX('Stock Model'!$C$9:$T$53,MATCH('Installed UEC'!$B42,year,0),MATCH(('Installed UEC'!$B42-'Installed UEC'!AH$4+1),Age,0)))</f>
        <v>185796.73107992442</v>
      </c>
      <c r="AI42" s="156">
        <f ca="1">IF(ISNA(INDEX('Stock Model'!$C$9:$T$53,MATCH('Installed UEC'!$B42,year,0),MATCH(('Installed UEC'!$B42-'Installed UEC'!AI$4+1),Age,0))),0,INDEX('Stock Model'!$C$9:$T$53,MATCH('Installed UEC'!$B42,year,0),MATCH(('Installed UEC'!$B42-'Installed UEC'!AI$4+1),Age,0)))</f>
        <v>182282.90198402631</v>
      </c>
      <c r="AJ42" s="156">
        <f ca="1">IF(ISNA(INDEX('Stock Model'!$C$9:$T$53,MATCH('Installed UEC'!$B42,year,0),MATCH(('Installed UEC'!$B42-'Installed UEC'!AJ$4+1),Age,0))),0,INDEX('Stock Model'!$C$9:$T$53,MATCH('Installed UEC'!$B42,year,0),MATCH(('Installed UEC'!$B42-'Installed UEC'!AJ$4+1),Age,0)))</f>
        <v>181210.15263444974</v>
      </c>
      <c r="AK42" s="156">
        <f ca="1">IF(ISNA(INDEX('Stock Model'!$C$9:$T$53,MATCH('Installed UEC'!$B42,year,0),MATCH(('Installed UEC'!$B42-'Installed UEC'!AK$4+1),Age,0))),0,INDEX('Stock Model'!$C$9:$T$53,MATCH('Installed UEC'!$B42,year,0),MATCH(('Installed UEC'!$B42-'Installed UEC'!AK$4+1),Age,0)))</f>
        <v>179807.80780758764</v>
      </c>
      <c r="AL42" s="156">
        <f ca="1">IF(ISNA(INDEX('Stock Model'!$C$9:$T$53,MATCH('Installed UEC'!$B42,year,0),MATCH(('Installed UEC'!$B42-'Installed UEC'!AL$4+1),Age,0))),0,INDEX('Stock Model'!$C$9:$T$53,MATCH('Installed UEC'!$B42,year,0),MATCH(('Installed UEC'!$B42-'Installed UEC'!AL$4+1),Age,0)))</f>
        <v>169634.54743848657</v>
      </c>
      <c r="AM42" s="156">
        <f ca="1">IF(ISNA(INDEX('Stock Model'!$C$9:$T$53,MATCH('Installed UEC'!$B42,year,0),MATCH(('Installed UEC'!$B42-'Installed UEC'!AM$4+1),Age,0))),0,INDEX('Stock Model'!$C$9:$T$53,MATCH('Installed UEC'!$B42,year,0),MATCH(('Installed UEC'!$B42-'Installed UEC'!AM$4+1),Age,0)))</f>
        <v>171118.07493940162</v>
      </c>
      <c r="AN42" s="156">
        <f ca="1">IF(ISNA(INDEX('Stock Model'!$C$9:$T$53,MATCH('Installed UEC'!$B42,year,0),MATCH(('Installed UEC'!$B42-'Installed UEC'!AN$4+1),Age,0))),0,INDEX('Stock Model'!$C$9:$T$53,MATCH('Installed UEC'!$B42,year,0),MATCH(('Installed UEC'!$B42-'Installed UEC'!AN$4+1),Age,0)))</f>
        <v>172286.00294372241</v>
      </c>
      <c r="AO42" s="156">
        <f>IF(ISNA(INDEX('Stock Model'!$C$9:$T$53,MATCH('Installed UEC'!$B42,year,0),MATCH(('Installed UEC'!$B42-'Installed UEC'!AO$4+1),Age,0))),0,INDEX('Stock Model'!$C$9:$T$53,MATCH('Installed UEC'!$B42,year,0),MATCH(('Installed UEC'!$B42-'Installed UEC'!AO$4+1),Age,0)))</f>
        <v>0</v>
      </c>
      <c r="AP42" s="156">
        <f>IF(ISNA(INDEX('Stock Model'!$C$9:$T$53,MATCH('Installed UEC'!$B42,year,0),MATCH(('Installed UEC'!$B42-'Installed UEC'!AP$4+1),Age,0))),0,INDEX('Stock Model'!$C$9:$T$53,MATCH('Installed UEC'!$B42,year,0),MATCH(('Installed UEC'!$B42-'Installed UEC'!AP$4+1),Age,0)))</f>
        <v>0</v>
      </c>
      <c r="AQ42" s="156">
        <f>IF(ISNA(INDEX('Stock Model'!$C$9:$T$53,MATCH('Installed UEC'!$B42,year,0),MATCH(('Installed UEC'!$B42-'Installed UEC'!AQ$4+1),Age,0))),0,INDEX('Stock Model'!$C$9:$T$53,MATCH('Installed UEC'!$B42,year,0),MATCH(('Installed UEC'!$B42-'Installed UEC'!AQ$4+1),Age,0)))</f>
        <v>0</v>
      </c>
      <c r="AR42" s="156">
        <f>IF(ISNA(INDEX('Stock Model'!$C$9:$T$53,MATCH('Installed UEC'!$B42,year,0),MATCH(('Installed UEC'!$B42-'Installed UEC'!AR$4+1),Age,0))),0,INDEX('Stock Model'!$C$9:$T$53,MATCH('Installed UEC'!$B42,year,0),MATCH(('Installed UEC'!$B42-'Installed UEC'!AR$4+1),Age,0)))</f>
        <v>0</v>
      </c>
      <c r="AS42" s="156">
        <f>IF(ISNA(INDEX('Stock Model'!$C$9:$T$53,MATCH('Installed UEC'!$B42,year,0),MATCH(('Installed UEC'!$B42-'Installed UEC'!AS$4+1),Age,0))),0,INDEX('Stock Model'!$C$9:$T$53,MATCH('Installed UEC'!$B42,year,0),MATCH(('Installed UEC'!$B42-'Installed UEC'!AS$4+1),Age,0)))</f>
        <v>0</v>
      </c>
      <c r="AT42" s="156">
        <f>IF(ISNA(INDEX('Stock Model'!$C$9:$T$53,MATCH('Installed UEC'!$B42,year,0),MATCH(('Installed UEC'!$B42-'Installed UEC'!AT$4+1),Age,0))),0,INDEX('Stock Model'!$C$9:$T$53,MATCH('Installed UEC'!$B42,year,0),MATCH(('Installed UEC'!$B42-'Installed UEC'!AT$4+1),Age,0)))</f>
        <v>0</v>
      </c>
      <c r="AU42" s="156">
        <f>IF(ISNA(INDEX('Stock Model'!$C$9:$T$53,MATCH('Installed UEC'!$B42,year,0),MATCH(('Installed UEC'!$B42-'Installed UEC'!AU$4+1),Age,0))),0,INDEX('Stock Model'!$C$9:$T$53,MATCH('Installed UEC'!$B42,year,0),MATCH(('Installed UEC'!$B42-'Installed UEC'!AU$4+1),Age,0)))</f>
        <v>0</v>
      </c>
      <c r="AV42" s="51">
        <f t="shared" ca="1" si="2"/>
        <v>2148843.0267144409</v>
      </c>
      <c r="AW42" s="51" t="str">
        <f ca="1">IF(AV42=SUM('Stock Model'!C46:T46),"OK","Error")</f>
        <v>OK</v>
      </c>
    </row>
    <row r="43" spans="1:49">
      <c r="A43" s="254"/>
      <c r="B43" s="51">
        <f>'Stock Model'!B47</f>
        <v>2028</v>
      </c>
      <c r="C43" s="156">
        <f>IF(ISNA(INDEX('Stock Model'!$C$9:$T$53,MATCH('Installed UEC'!$B43,year,0),MATCH(('Installed UEC'!$B43-'Installed UEC'!C$4+1),Age,0))),0,INDEX('Stock Model'!$C$9:$T$53,MATCH('Installed UEC'!$B43,year,0),MATCH(('Installed UEC'!$B43-'Installed UEC'!C$4+1),Age,0)))</f>
        <v>0</v>
      </c>
      <c r="D43" s="156">
        <f>IF(ISNA(INDEX('Stock Model'!$C$9:$T$53,MATCH('Installed UEC'!$B43,year,0),MATCH(('Installed UEC'!$B43-'Installed UEC'!D$4+1),Age,0))),0,INDEX('Stock Model'!$C$9:$T$53,MATCH('Installed UEC'!$B43,year,0),MATCH(('Installed UEC'!$B43-'Installed UEC'!D$4+1),Age,0)))</f>
        <v>0</v>
      </c>
      <c r="E43" s="156">
        <f>IF(ISNA(INDEX('Stock Model'!$C$9:$T$53,MATCH('Installed UEC'!$B43,year,0),MATCH(('Installed UEC'!$B43-'Installed UEC'!E$4+1),Age,0))),0,INDEX('Stock Model'!$C$9:$T$53,MATCH('Installed UEC'!$B43,year,0),MATCH(('Installed UEC'!$B43-'Installed UEC'!E$4+1),Age,0)))</f>
        <v>0</v>
      </c>
      <c r="F43" s="156">
        <f>IF(ISNA(INDEX('Stock Model'!$C$9:$T$53,MATCH('Installed UEC'!$B43,year,0),MATCH(('Installed UEC'!$B43-'Installed UEC'!F$4+1),Age,0))),0,INDEX('Stock Model'!$C$9:$T$53,MATCH('Installed UEC'!$B43,year,0),MATCH(('Installed UEC'!$B43-'Installed UEC'!F$4+1),Age,0)))</f>
        <v>0</v>
      </c>
      <c r="G43" s="156">
        <f>IF(ISNA(INDEX('Stock Model'!$C$9:$T$53,MATCH('Installed UEC'!$B43,year,0),MATCH(('Installed UEC'!$B43-'Installed UEC'!G$4+1),Age,0))),0,INDEX('Stock Model'!$C$9:$T$53,MATCH('Installed UEC'!$B43,year,0),MATCH(('Installed UEC'!$B43-'Installed UEC'!G$4+1),Age,0)))</f>
        <v>0</v>
      </c>
      <c r="H43" s="156">
        <f>IF(ISNA(INDEX('Stock Model'!$C$9:$T$53,MATCH('Installed UEC'!$B43,year,0),MATCH(('Installed UEC'!$B43-'Installed UEC'!H$4+1),Age,0))),0,INDEX('Stock Model'!$C$9:$T$53,MATCH('Installed UEC'!$B43,year,0),MATCH(('Installed UEC'!$B43-'Installed UEC'!H$4+1),Age,0)))</f>
        <v>0</v>
      </c>
      <c r="I43" s="156">
        <f>IF(ISNA(INDEX('Stock Model'!$C$9:$T$53,MATCH('Installed UEC'!$B43,year,0),MATCH(('Installed UEC'!$B43-'Installed UEC'!I$4+1),Age,0))),0,INDEX('Stock Model'!$C$9:$T$53,MATCH('Installed UEC'!$B43,year,0),MATCH(('Installed UEC'!$B43-'Installed UEC'!I$4+1),Age,0)))</f>
        <v>0</v>
      </c>
      <c r="J43" s="156">
        <f>IF(ISNA(INDEX('Stock Model'!$C$9:$T$53,MATCH('Installed UEC'!$B43,year,0),MATCH(('Installed UEC'!$B43-'Installed UEC'!J$4+1),Age,0))),0,INDEX('Stock Model'!$C$9:$T$53,MATCH('Installed UEC'!$B43,year,0),MATCH(('Installed UEC'!$B43-'Installed UEC'!J$4+1),Age,0)))</f>
        <v>0</v>
      </c>
      <c r="K43" s="156">
        <f>IF(ISNA(INDEX('Stock Model'!$C$9:$T$53,MATCH('Installed UEC'!$B43,year,0),MATCH(('Installed UEC'!$B43-'Installed UEC'!K$4+1),Age,0))),0,INDEX('Stock Model'!$C$9:$T$53,MATCH('Installed UEC'!$B43,year,0),MATCH(('Installed UEC'!$B43-'Installed UEC'!K$4+1),Age,0)))</f>
        <v>0</v>
      </c>
      <c r="L43" s="156">
        <f>IF(ISNA(INDEX('Stock Model'!$C$9:$T$53,MATCH('Installed UEC'!$B43,year,0),MATCH(('Installed UEC'!$B43-'Installed UEC'!L$4+1),Age,0))),0,INDEX('Stock Model'!$C$9:$T$53,MATCH('Installed UEC'!$B43,year,0),MATCH(('Installed UEC'!$B43-'Installed UEC'!L$4+1),Age,0)))</f>
        <v>0</v>
      </c>
      <c r="M43" s="156">
        <f>IF(ISNA(INDEX('Stock Model'!$C$9:$T$53,MATCH('Installed UEC'!$B43,year,0),MATCH(('Installed UEC'!$B43-'Installed UEC'!M$4+1),Age,0))),0,INDEX('Stock Model'!$C$9:$T$53,MATCH('Installed UEC'!$B43,year,0),MATCH(('Installed UEC'!$B43-'Installed UEC'!M$4+1),Age,0)))</f>
        <v>0</v>
      </c>
      <c r="N43" s="156">
        <f>IF(ISNA(INDEX('Stock Model'!$C$9:$T$53,MATCH('Installed UEC'!$B43,year,0),MATCH(('Installed UEC'!$B43-'Installed UEC'!N$4+1),Age,0))),0,INDEX('Stock Model'!$C$9:$T$53,MATCH('Installed UEC'!$B43,year,0),MATCH(('Installed UEC'!$B43-'Installed UEC'!N$4+1),Age,0)))</f>
        <v>0</v>
      </c>
      <c r="O43" s="156">
        <f>IF(ISNA(INDEX('Stock Model'!$C$9:$T$53,MATCH('Installed UEC'!$B43,year,0),MATCH(('Installed UEC'!$B43-'Installed UEC'!O$4+1),Age,0))),0,INDEX('Stock Model'!$C$9:$T$53,MATCH('Installed UEC'!$B43,year,0),MATCH(('Installed UEC'!$B43-'Installed UEC'!O$4+1),Age,0)))</f>
        <v>0</v>
      </c>
      <c r="P43" s="156">
        <f>IF(ISNA(INDEX('Stock Model'!$C$9:$T$53,MATCH('Installed UEC'!$B43,year,0),MATCH(('Installed UEC'!$B43-'Installed UEC'!P$4+1),Age,0))),0,INDEX('Stock Model'!$C$9:$T$53,MATCH('Installed UEC'!$B43,year,0),MATCH(('Installed UEC'!$B43-'Installed UEC'!P$4+1),Age,0)))</f>
        <v>0</v>
      </c>
      <c r="Q43" s="156">
        <f>IF(ISNA(INDEX('Stock Model'!$C$9:$T$53,MATCH('Installed UEC'!$B43,year,0),MATCH(('Installed UEC'!$B43-'Installed UEC'!Q$4+1),Age,0))),0,INDEX('Stock Model'!$C$9:$T$53,MATCH('Installed UEC'!$B43,year,0),MATCH(('Installed UEC'!$B43-'Installed UEC'!Q$4+1),Age,0)))</f>
        <v>0</v>
      </c>
      <c r="R43" s="156">
        <f>IF(ISNA(INDEX('Stock Model'!$C$9:$T$53,MATCH('Installed UEC'!$B43,year,0),MATCH(('Installed UEC'!$B43-'Installed UEC'!R$4+1),Age,0))),0,INDEX('Stock Model'!$C$9:$T$53,MATCH('Installed UEC'!$B43,year,0),MATCH(('Installed UEC'!$B43-'Installed UEC'!R$4+1),Age,0)))</f>
        <v>0</v>
      </c>
      <c r="S43" s="156">
        <f>IF(ISNA(INDEX('Stock Model'!$C$9:$T$53,MATCH('Installed UEC'!$B43,year,0),MATCH(('Installed UEC'!$B43-'Installed UEC'!S$4+1),Age,0))),0,INDEX('Stock Model'!$C$9:$T$53,MATCH('Installed UEC'!$B43,year,0),MATCH(('Installed UEC'!$B43-'Installed UEC'!S$4+1),Age,0)))</f>
        <v>0</v>
      </c>
      <c r="T43" s="156">
        <f>IF(ISNA(INDEX('Stock Model'!$C$9:$T$53,MATCH('Installed UEC'!$B43,year,0),MATCH(('Installed UEC'!$B43-'Installed UEC'!T$4+1),Age,0))),0,INDEX('Stock Model'!$C$9:$T$53,MATCH('Installed UEC'!$B43,year,0),MATCH(('Installed UEC'!$B43-'Installed UEC'!T$4+1),Age,0)))</f>
        <v>0</v>
      </c>
      <c r="U43" s="156">
        <f>IF(ISNA(INDEX('Stock Model'!$C$9:$T$53,MATCH('Installed UEC'!$B43,year,0),MATCH(('Installed UEC'!$B43-'Installed UEC'!U$4+1),Age,0))),0,INDEX('Stock Model'!$C$9:$T$53,MATCH('Installed UEC'!$B43,year,0),MATCH(('Installed UEC'!$B43-'Installed UEC'!U$4+1),Age,0)))</f>
        <v>0</v>
      </c>
      <c r="V43" s="156">
        <f>IF(ISNA(INDEX('Stock Model'!$C$9:$T$53,MATCH('Installed UEC'!$B43,year,0),MATCH(('Installed UEC'!$B43-'Installed UEC'!V$4+1),Age,0))),0,INDEX('Stock Model'!$C$9:$T$53,MATCH('Installed UEC'!$B43,year,0),MATCH(('Installed UEC'!$B43-'Installed UEC'!V$4+1),Age,0)))</f>
        <v>0</v>
      </c>
      <c r="W43" s="156">
        <f>IF(ISNA(INDEX('Stock Model'!$C$9:$T$53,MATCH('Installed UEC'!$B43,year,0),MATCH(('Installed UEC'!$B43-'Installed UEC'!W$4+1),Age,0))),0,INDEX('Stock Model'!$C$9:$T$53,MATCH('Installed UEC'!$B43,year,0),MATCH(('Installed UEC'!$B43-'Installed UEC'!W$4+1),Age,0)))</f>
        <v>0</v>
      </c>
      <c r="X43" s="156">
        <f ca="1">IF(ISNA(INDEX('Stock Model'!$C$9:$T$53,MATCH('Installed UEC'!$B43,year,0),MATCH(('Installed UEC'!$B43-'Installed UEC'!X$4+1),Age,0))),0,INDEX('Stock Model'!$C$9:$T$53,MATCH('Installed UEC'!$B43,year,0),MATCH(('Installed UEC'!$B43-'Installed UEC'!X$4+1),Age,0)))</f>
        <v>0</v>
      </c>
      <c r="Y43" s="156">
        <f ca="1">IF(ISNA(INDEX('Stock Model'!$C$9:$T$53,MATCH('Installed UEC'!$B43,year,0),MATCH(('Installed UEC'!$B43-'Installed UEC'!Y$4+1),Age,0))),0,INDEX('Stock Model'!$C$9:$T$53,MATCH('Installed UEC'!$B43,year,0),MATCH(('Installed UEC'!$B43-'Installed UEC'!Y$4+1),Age,0)))</f>
        <v>0</v>
      </c>
      <c r="Z43" s="156">
        <f ca="1">IF(ISNA(INDEX('Stock Model'!$C$9:$T$53,MATCH('Installed UEC'!$B43,year,0),MATCH(('Installed UEC'!$B43-'Installed UEC'!Z$4+1),Age,0))),0,INDEX('Stock Model'!$C$9:$T$53,MATCH('Installed UEC'!$B43,year,0),MATCH(('Installed UEC'!$B43-'Installed UEC'!Z$4+1),Age,0)))</f>
        <v>0</v>
      </c>
      <c r="AA43" s="156">
        <f ca="1">IF(ISNA(INDEX('Stock Model'!$C$9:$T$53,MATCH('Installed UEC'!$B43,year,0),MATCH(('Installed UEC'!$B43-'Installed UEC'!AA$4+1),Age,0))),0,INDEX('Stock Model'!$C$9:$T$53,MATCH('Installed UEC'!$B43,year,0),MATCH(('Installed UEC'!$B43-'Installed UEC'!AA$4+1),Age,0)))</f>
        <v>0</v>
      </c>
      <c r="AB43" s="156">
        <f ca="1">IF(ISNA(INDEX('Stock Model'!$C$9:$T$53,MATCH('Installed UEC'!$B43,year,0),MATCH(('Installed UEC'!$B43-'Installed UEC'!AB$4+1),Age,0))),0,INDEX('Stock Model'!$C$9:$T$53,MATCH('Installed UEC'!$B43,year,0),MATCH(('Installed UEC'!$B43-'Installed UEC'!AB$4+1),Age,0)))</f>
        <v>0</v>
      </c>
      <c r="AC43" s="156">
        <f ca="1">IF(ISNA(INDEX('Stock Model'!$C$9:$T$53,MATCH('Installed UEC'!$B43,year,0),MATCH(('Installed UEC'!$B43-'Installed UEC'!AC$4+1),Age,0))),0,INDEX('Stock Model'!$C$9:$T$53,MATCH('Installed UEC'!$B43,year,0),MATCH(('Installed UEC'!$B43-'Installed UEC'!AC$4+1),Age,0)))</f>
        <v>156009.45577542027</v>
      </c>
      <c r="AD43" s="156">
        <f ca="1">IF(ISNA(INDEX('Stock Model'!$C$9:$T$53,MATCH('Installed UEC'!$B43,year,0),MATCH(('Installed UEC'!$B43-'Installed UEC'!AD$4+1),Age,0))),0,INDEX('Stock Model'!$C$9:$T$53,MATCH('Installed UEC'!$B43,year,0),MATCH(('Installed UEC'!$B43-'Installed UEC'!AD$4+1),Age,0)))</f>
        <v>147293.47261113545</v>
      </c>
      <c r="AE43" s="156">
        <f ca="1">IF(ISNA(INDEX('Stock Model'!$C$9:$T$53,MATCH('Installed UEC'!$B43,year,0),MATCH(('Installed UEC'!$B43-'Installed UEC'!AE$4+1),Age,0))),0,INDEX('Stock Model'!$C$9:$T$53,MATCH('Installed UEC'!$B43,year,0),MATCH(('Installed UEC'!$B43-'Installed UEC'!AE$4+1),Age,0)))</f>
        <v>148955.00556753349</v>
      </c>
      <c r="AF43" s="156">
        <f ca="1">IF(ISNA(INDEX('Stock Model'!$C$9:$T$53,MATCH('Installed UEC'!$B43,year,0),MATCH(('Installed UEC'!$B43-'Installed UEC'!AF$4+1),Age,0))),0,INDEX('Stock Model'!$C$9:$T$53,MATCH('Installed UEC'!$B43,year,0),MATCH(('Installed UEC'!$B43-'Installed UEC'!AF$4+1),Age,0)))</f>
        <v>149606.40266650016</v>
      </c>
      <c r="AG43" s="156">
        <f ca="1">IF(ISNA(INDEX('Stock Model'!$C$9:$T$53,MATCH('Installed UEC'!$B43,year,0),MATCH(('Installed UEC'!$B43-'Installed UEC'!AG$4+1),Age,0))),0,INDEX('Stock Model'!$C$9:$T$53,MATCH('Installed UEC'!$B43,year,0),MATCH(('Installed UEC'!$B43-'Installed UEC'!AG$4+1),Age,0)))</f>
        <v>152750.39217696461</v>
      </c>
      <c r="AH43" s="156">
        <f ca="1">IF(ISNA(INDEX('Stock Model'!$C$9:$T$53,MATCH('Installed UEC'!$B43,year,0),MATCH(('Installed UEC'!$B43-'Installed UEC'!AH$4+1),Age,0))),0,INDEX('Stock Model'!$C$9:$T$53,MATCH('Installed UEC'!$B43,year,0),MATCH(('Installed UEC'!$B43-'Installed UEC'!AH$4+1),Age,0)))</f>
        <v>185796.73107992442</v>
      </c>
      <c r="AI43" s="156">
        <f ca="1">IF(ISNA(INDEX('Stock Model'!$C$9:$T$53,MATCH('Installed UEC'!$B43,year,0),MATCH(('Installed UEC'!$B43-'Installed UEC'!AI$4+1),Age,0))),0,INDEX('Stock Model'!$C$9:$T$53,MATCH('Installed UEC'!$B43,year,0),MATCH(('Installed UEC'!$B43-'Installed UEC'!AI$4+1),Age,0)))</f>
        <v>182282.90198402631</v>
      </c>
      <c r="AJ43" s="156">
        <f ca="1">IF(ISNA(INDEX('Stock Model'!$C$9:$T$53,MATCH('Installed UEC'!$B43,year,0),MATCH(('Installed UEC'!$B43-'Installed UEC'!AJ$4+1),Age,0))),0,INDEX('Stock Model'!$C$9:$T$53,MATCH('Installed UEC'!$B43,year,0),MATCH(('Installed UEC'!$B43-'Installed UEC'!AJ$4+1),Age,0)))</f>
        <v>181210.15263444974</v>
      </c>
      <c r="AK43" s="156">
        <f ca="1">IF(ISNA(INDEX('Stock Model'!$C$9:$T$53,MATCH('Installed UEC'!$B43,year,0),MATCH(('Installed UEC'!$B43-'Installed UEC'!AK$4+1),Age,0))),0,INDEX('Stock Model'!$C$9:$T$53,MATCH('Installed UEC'!$B43,year,0),MATCH(('Installed UEC'!$B43-'Installed UEC'!AK$4+1),Age,0)))</f>
        <v>179807.80780758764</v>
      </c>
      <c r="AL43" s="156">
        <f ca="1">IF(ISNA(INDEX('Stock Model'!$C$9:$T$53,MATCH('Installed UEC'!$B43,year,0),MATCH(('Installed UEC'!$B43-'Installed UEC'!AL$4+1),Age,0))),0,INDEX('Stock Model'!$C$9:$T$53,MATCH('Installed UEC'!$B43,year,0),MATCH(('Installed UEC'!$B43-'Installed UEC'!AL$4+1),Age,0)))</f>
        <v>169634.54743848657</v>
      </c>
      <c r="AM43" s="156">
        <f ca="1">IF(ISNA(INDEX('Stock Model'!$C$9:$T$53,MATCH('Installed UEC'!$B43,year,0),MATCH(('Installed UEC'!$B43-'Installed UEC'!AM$4+1),Age,0))),0,INDEX('Stock Model'!$C$9:$T$53,MATCH('Installed UEC'!$B43,year,0),MATCH(('Installed UEC'!$B43-'Installed UEC'!AM$4+1),Age,0)))</f>
        <v>171118.07493940162</v>
      </c>
      <c r="AN43" s="156">
        <f ca="1">IF(ISNA(INDEX('Stock Model'!$C$9:$T$53,MATCH('Installed UEC'!$B43,year,0),MATCH(('Installed UEC'!$B43-'Installed UEC'!AN$4+1),Age,0))),0,INDEX('Stock Model'!$C$9:$T$53,MATCH('Installed UEC'!$B43,year,0),MATCH(('Installed UEC'!$B43-'Installed UEC'!AN$4+1),Age,0)))</f>
        <v>172286.00294372241</v>
      </c>
      <c r="AO43" s="156">
        <f ca="1">IF(ISNA(INDEX('Stock Model'!$C$9:$T$53,MATCH('Installed UEC'!$B43,year,0),MATCH(('Installed UEC'!$B43-'Installed UEC'!AO$4+1),Age,0))),0,INDEX('Stock Model'!$C$9:$T$53,MATCH('Installed UEC'!$B43,year,0),MATCH(('Installed UEC'!$B43-'Installed UEC'!AO$4+1),Age,0)))</f>
        <v>173024.98617897209</v>
      </c>
      <c r="AP43" s="156">
        <f>IF(ISNA(INDEX('Stock Model'!$C$9:$T$53,MATCH('Installed UEC'!$B43,year,0),MATCH(('Installed UEC'!$B43-'Installed UEC'!AP$4+1),Age,0))),0,INDEX('Stock Model'!$C$9:$T$53,MATCH('Installed UEC'!$B43,year,0),MATCH(('Installed UEC'!$B43-'Installed UEC'!AP$4+1),Age,0)))</f>
        <v>0</v>
      </c>
      <c r="AQ43" s="156">
        <f>IF(ISNA(INDEX('Stock Model'!$C$9:$T$53,MATCH('Installed UEC'!$B43,year,0),MATCH(('Installed UEC'!$B43-'Installed UEC'!AQ$4+1),Age,0))),0,INDEX('Stock Model'!$C$9:$T$53,MATCH('Installed UEC'!$B43,year,0),MATCH(('Installed UEC'!$B43-'Installed UEC'!AQ$4+1),Age,0)))</f>
        <v>0</v>
      </c>
      <c r="AR43" s="156">
        <f>IF(ISNA(INDEX('Stock Model'!$C$9:$T$53,MATCH('Installed UEC'!$B43,year,0),MATCH(('Installed UEC'!$B43-'Installed UEC'!AR$4+1),Age,0))),0,INDEX('Stock Model'!$C$9:$T$53,MATCH('Installed UEC'!$B43,year,0),MATCH(('Installed UEC'!$B43-'Installed UEC'!AR$4+1),Age,0)))</f>
        <v>0</v>
      </c>
      <c r="AS43" s="156">
        <f>IF(ISNA(INDEX('Stock Model'!$C$9:$T$53,MATCH('Installed UEC'!$B43,year,0),MATCH(('Installed UEC'!$B43-'Installed UEC'!AS$4+1),Age,0))),0,INDEX('Stock Model'!$C$9:$T$53,MATCH('Installed UEC'!$B43,year,0),MATCH(('Installed UEC'!$B43-'Installed UEC'!AS$4+1),Age,0)))</f>
        <v>0</v>
      </c>
      <c r="AT43" s="156">
        <f>IF(ISNA(INDEX('Stock Model'!$C$9:$T$53,MATCH('Installed UEC'!$B43,year,0),MATCH(('Installed UEC'!$B43-'Installed UEC'!AT$4+1),Age,0))),0,INDEX('Stock Model'!$C$9:$T$53,MATCH('Installed UEC'!$B43,year,0),MATCH(('Installed UEC'!$B43-'Installed UEC'!AT$4+1),Age,0)))</f>
        <v>0</v>
      </c>
      <c r="AU43" s="156">
        <f>IF(ISNA(INDEX('Stock Model'!$C$9:$T$53,MATCH('Installed UEC'!$B43,year,0),MATCH(('Installed UEC'!$B43-'Installed UEC'!AU$4+1),Age,0))),0,INDEX('Stock Model'!$C$9:$T$53,MATCH('Installed UEC'!$B43,year,0),MATCH(('Installed UEC'!$B43-'Installed UEC'!AU$4+1),Age,0)))</f>
        <v>0</v>
      </c>
      <c r="AV43" s="51">
        <f t="shared" ca="1" si="2"/>
        <v>2169775.9338041246</v>
      </c>
      <c r="AW43" s="51" t="str">
        <f ca="1">IF(AV43=SUM('Stock Model'!C47:T47),"OK","Error")</f>
        <v>OK</v>
      </c>
    </row>
    <row r="44" spans="1:49">
      <c r="A44" s="254"/>
      <c r="B44" s="51">
        <f>'Stock Model'!B48</f>
        <v>2029</v>
      </c>
      <c r="C44" s="156">
        <f>IF(ISNA(INDEX('Stock Model'!$C$9:$T$53,MATCH('Installed UEC'!$B44,year,0),MATCH(('Installed UEC'!$B44-'Installed UEC'!C$4+1),Age,0))),0,INDEX('Stock Model'!$C$9:$T$53,MATCH('Installed UEC'!$B44,year,0),MATCH(('Installed UEC'!$B44-'Installed UEC'!C$4+1),Age,0)))</f>
        <v>0</v>
      </c>
      <c r="D44" s="156">
        <f>IF(ISNA(INDEX('Stock Model'!$C$9:$T$53,MATCH('Installed UEC'!$B44,year,0),MATCH(('Installed UEC'!$B44-'Installed UEC'!D$4+1),Age,0))),0,INDEX('Stock Model'!$C$9:$T$53,MATCH('Installed UEC'!$B44,year,0),MATCH(('Installed UEC'!$B44-'Installed UEC'!D$4+1),Age,0)))</f>
        <v>0</v>
      </c>
      <c r="E44" s="156">
        <f>IF(ISNA(INDEX('Stock Model'!$C$9:$T$53,MATCH('Installed UEC'!$B44,year,0),MATCH(('Installed UEC'!$B44-'Installed UEC'!E$4+1),Age,0))),0,INDEX('Stock Model'!$C$9:$T$53,MATCH('Installed UEC'!$B44,year,0),MATCH(('Installed UEC'!$B44-'Installed UEC'!E$4+1),Age,0)))</f>
        <v>0</v>
      </c>
      <c r="F44" s="156">
        <f>IF(ISNA(INDEX('Stock Model'!$C$9:$T$53,MATCH('Installed UEC'!$B44,year,0),MATCH(('Installed UEC'!$B44-'Installed UEC'!F$4+1),Age,0))),0,INDEX('Stock Model'!$C$9:$T$53,MATCH('Installed UEC'!$B44,year,0),MATCH(('Installed UEC'!$B44-'Installed UEC'!F$4+1),Age,0)))</f>
        <v>0</v>
      </c>
      <c r="G44" s="156">
        <f>IF(ISNA(INDEX('Stock Model'!$C$9:$T$53,MATCH('Installed UEC'!$B44,year,0),MATCH(('Installed UEC'!$B44-'Installed UEC'!G$4+1),Age,0))),0,INDEX('Stock Model'!$C$9:$T$53,MATCH('Installed UEC'!$B44,year,0),MATCH(('Installed UEC'!$B44-'Installed UEC'!G$4+1),Age,0)))</f>
        <v>0</v>
      </c>
      <c r="H44" s="156">
        <f>IF(ISNA(INDEX('Stock Model'!$C$9:$T$53,MATCH('Installed UEC'!$B44,year,0),MATCH(('Installed UEC'!$B44-'Installed UEC'!H$4+1),Age,0))),0,INDEX('Stock Model'!$C$9:$T$53,MATCH('Installed UEC'!$B44,year,0),MATCH(('Installed UEC'!$B44-'Installed UEC'!H$4+1),Age,0)))</f>
        <v>0</v>
      </c>
      <c r="I44" s="156">
        <f>IF(ISNA(INDEX('Stock Model'!$C$9:$T$53,MATCH('Installed UEC'!$B44,year,0),MATCH(('Installed UEC'!$B44-'Installed UEC'!I$4+1),Age,0))),0,INDEX('Stock Model'!$C$9:$T$53,MATCH('Installed UEC'!$B44,year,0),MATCH(('Installed UEC'!$B44-'Installed UEC'!I$4+1),Age,0)))</f>
        <v>0</v>
      </c>
      <c r="J44" s="156">
        <f>IF(ISNA(INDEX('Stock Model'!$C$9:$T$53,MATCH('Installed UEC'!$B44,year,0),MATCH(('Installed UEC'!$B44-'Installed UEC'!J$4+1),Age,0))),0,INDEX('Stock Model'!$C$9:$T$53,MATCH('Installed UEC'!$B44,year,0),MATCH(('Installed UEC'!$B44-'Installed UEC'!J$4+1),Age,0)))</f>
        <v>0</v>
      </c>
      <c r="K44" s="156">
        <f>IF(ISNA(INDEX('Stock Model'!$C$9:$T$53,MATCH('Installed UEC'!$B44,year,0),MATCH(('Installed UEC'!$B44-'Installed UEC'!K$4+1),Age,0))),0,INDEX('Stock Model'!$C$9:$T$53,MATCH('Installed UEC'!$B44,year,0),MATCH(('Installed UEC'!$B44-'Installed UEC'!K$4+1),Age,0)))</f>
        <v>0</v>
      </c>
      <c r="L44" s="156">
        <f>IF(ISNA(INDEX('Stock Model'!$C$9:$T$53,MATCH('Installed UEC'!$B44,year,0),MATCH(('Installed UEC'!$B44-'Installed UEC'!L$4+1),Age,0))),0,INDEX('Stock Model'!$C$9:$T$53,MATCH('Installed UEC'!$B44,year,0),MATCH(('Installed UEC'!$B44-'Installed UEC'!L$4+1),Age,0)))</f>
        <v>0</v>
      </c>
      <c r="M44" s="156">
        <f>IF(ISNA(INDEX('Stock Model'!$C$9:$T$53,MATCH('Installed UEC'!$B44,year,0),MATCH(('Installed UEC'!$B44-'Installed UEC'!M$4+1),Age,0))),0,INDEX('Stock Model'!$C$9:$T$53,MATCH('Installed UEC'!$B44,year,0),MATCH(('Installed UEC'!$B44-'Installed UEC'!M$4+1),Age,0)))</f>
        <v>0</v>
      </c>
      <c r="N44" s="156">
        <f>IF(ISNA(INDEX('Stock Model'!$C$9:$T$53,MATCH('Installed UEC'!$B44,year,0),MATCH(('Installed UEC'!$B44-'Installed UEC'!N$4+1),Age,0))),0,INDEX('Stock Model'!$C$9:$T$53,MATCH('Installed UEC'!$B44,year,0),MATCH(('Installed UEC'!$B44-'Installed UEC'!N$4+1),Age,0)))</f>
        <v>0</v>
      </c>
      <c r="O44" s="156">
        <f>IF(ISNA(INDEX('Stock Model'!$C$9:$T$53,MATCH('Installed UEC'!$B44,year,0),MATCH(('Installed UEC'!$B44-'Installed UEC'!O$4+1),Age,0))),0,INDEX('Stock Model'!$C$9:$T$53,MATCH('Installed UEC'!$B44,year,0),MATCH(('Installed UEC'!$B44-'Installed UEC'!O$4+1),Age,0)))</f>
        <v>0</v>
      </c>
      <c r="P44" s="156">
        <f>IF(ISNA(INDEX('Stock Model'!$C$9:$T$53,MATCH('Installed UEC'!$B44,year,0),MATCH(('Installed UEC'!$B44-'Installed UEC'!P$4+1),Age,0))),0,INDEX('Stock Model'!$C$9:$T$53,MATCH('Installed UEC'!$B44,year,0),MATCH(('Installed UEC'!$B44-'Installed UEC'!P$4+1),Age,0)))</f>
        <v>0</v>
      </c>
      <c r="Q44" s="156">
        <f>IF(ISNA(INDEX('Stock Model'!$C$9:$T$53,MATCH('Installed UEC'!$B44,year,0),MATCH(('Installed UEC'!$B44-'Installed UEC'!Q$4+1),Age,0))),0,INDEX('Stock Model'!$C$9:$T$53,MATCH('Installed UEC'!$B44,year,0),MATCH(('Installed UEC'!$B44-'Installed UEC'!Q$4+1),Age,0)))</f>
        <v>0</v>
      </c>
      <c r="R44" s="156">
        <f>IF(ISNA(INDEX('Stock Model'!$C$9:$T$53,MATCH('Installed UEC'!$B44,year,0),MATCH(('Installed UEC'!$B44-'Installed UEC'!R$4+1),Age,0))),0,INDEX('Stock Model'!$C$9:$T$53,MATCH('Installed UEC'!$B44,year,0),MATCH(('Installed UEC'!$B44-'Installed UEC'!R$4+1),Age,0)))</f>
        <v>0</v>
      </c>
      <c r="S44" s="156">
        <f>IF(ISNA(INDEX('Stock Model'!$C$9:$T$53,MATCH('Installed UEC'!$B44,year,0),MATCH(('Installed UEC'!$B44-'Installed UEC'!S$4+1),Age,0))),0,INDEX('Stock Model'!$C$9:$T$53,MATCH('Installed UEC'!$B44,year,0),MATCH(('Installed UEC'!$B44-'Installed UEC'!S$4+1),Age,0)))</f>
        <v>0</v>
      </c>
      <c r="T44" s="156">
        <f>IF(ISNA(INDEX('Stock Model'!$C$9:$T$53,MATCH('Installed UEC'!$B44,year,0),MATCH(('Installed UEC'!$B44-'Installed UEC'!T$4+1),Age,0))),0,INDEX('Stock Model'!$C$9:$T$53,MATCH('Installed UEC'!$B44,year,0),MATCH(('Installed UEC'!$B44-'Installed UEC'!T$4+1),Age,0)))</f>
        <v>0</v>
      </c>
      <c r="U44" s="156">
        <f>IF(ISNA(INDEX('Stock Model'!$C$9:$T$53,MATCH('Installed UEC'!$B44,year,0),MATCH(('Installed UEC'!$B44-'Installed UEC'!U$4+1),Age,0))),0,INDEX('Stock Model'!$C$9:$T$53,MATCH('Installed UEC'!$B44,year,0),MATCH(('Installed UEC'!$B44-'Installed UEC'!U$4+1),Age,0)))</f>
        <v>0</v>
      </c>
      <c r="V44" s="156">
        <f>IF(ISNA(INDEX('Stock Model'!$C$9:$T$53,MATCH('Installed UEC'!$B44,year,0),MATCH(('Installed UEC'!$B44-'Installed UEC'!V$4+1),Age,0))),0,INDEX('Stock Model'!$C$9:$T$53,MATCH('Installed UEC'!$B44,year,0),MATCH(('Installed UEC'!$B44-'Installed UEC'!V$4+1),Age,0)))</f>
        <v>0</v>
      </c>
      <c r="W44" s="156">
        <f>IF(ISNA(INDEX('Stock Model'!$C$9:$T$53,MATCH('Installed UEC'!$B44,year,0),MATCH(('Installed UEC'!$B44-'Installed UEC'!W$4+1),Age,0))),0,INDEX('Stock Model'!$C$9:$T$53,MATCH('Installed UEC'!$B44,year,0),MATCH(('Installed UEC'!$B44-'Installed UEC'!W$4+1),Age,0)))</f>
        <v>0</v>
      </c>
      <c r="X44" s="156">
        <f>IF(ISNA(INDEX('Stock Model'!$C$9:$T$53,MATCH('Installed UEC'!$B44,year,0),MATCH(('Installed UEC'!$B44-'Installed UEC'!X$4+1),Age,0))),0,INDEX('Stock Model'!$C$9:$T$53,MATCH('Installed UEC'!$B44,year,0),MATCH(('Installed UEC'!$B44-'Installed UEC'!X$4+1),Age,0)))</f>
        <v>0</v>
      </c>
      <c r="Y44" s="156">
        <f ca="1">IF(ISNA(INDEX('Stock Model'!$C$9:$T$53,MATCH('Installed UEC'!$B44,year,0),MATCH(('Installed UEC'!$B44-'Installed UEC'!Y$4+1),Age,0))),0,INDEX('Stock Model'!$C$9:$T$53,MATCH('Installed UEC'!$B44,year,0),MATCH(('Installed UEC'!$B44-'Installed UEC'!Y$4+1),Age,0)))</f>
        <v>0</v>
      </c>
      <c r="Z44" s="156">
        <f ca="1">IF(ISNA(INDEX('Stock Model'!$C$9:$T$53,MATCH('Installed UEC'!$B44,year,0),MATCH(('Installed UEC'!$B44-'Installed UEC'!Z$4+1),Age,0))),0,INDEX('Stock Model'!$C$9:$T$53,MATCH('Installed UEC'!$B44,year,0),MATCH(('Installed UEC'!$B44-'Installed UEC'!Z$4+1),Age,0)))</f>
        <v>0</v>
      </c>
      <c r="AA44" s="156">
        <f ca="1">IF(ISNA(INDEX('Stock Model'!$C$9:$T$53,MATCH('Installed UEC'!$B44,year,0),MATCH(('Installed UEC'!$B44-'Installed UEC'!AA$4+1),Age,0))),0,INDEX('Stock Model'!$C$9:$T$53,MATCH('Installed UEC'!$B44,year,0),MATCH(('Installed UEC'!$B44-'Installed UEC'!AA$4+1),Age,0)))</f>
        <v>0</v>
      </c>
      <c r="AB44" s="156">
        <f ca="1">IF(ISNA(INDEX('Stock Model'!$C$9:$T$53,MATCH('Installed UEC'!$B44,year,0),MATCH(('Installed UEC'!$B44-'Installed UEC'!AB$4+1),Age,0))),0,INDEX('Stock Model'!$C$9:$T$53,MATCH('Installed UEC'!$B44,year,0),MATCH(('Installed UEC'!$B44-'Installed UEC'!AB$4+1),Age,0)))</f>
        <v>0</v>
      </c>
      <c r="AC44" s="156">
        <f ca="1">IF(ISNA(INDEX('Stock Model'!$C$9:$T$53,MATCH('Installed UEC'!$B44,year,0),MATCH(('Installed UEC'!$B44-'Installed UEC'!AC$4+1),Age,0))),0,INDEX('Stock Model'!$C$9:$T$53,MATCH('Installed UEC'!$B44,year,0),MATCH(('Installed UEC'!$B44-'Installed UEC'!AC$4+1),Age,0)))</f>
        <v>0</v>
      </c>
      <c r="AD44" s="156">
        <f ca="1">IF(ISNA(INDEX('Stock Model'!$C$9:$T$53,MATCH('Installed UEC'!$B44,year,0),MATCH(('Installed UEC'!$B44-'Installed UEC'!AD$4+1),Age,0))),0,INDEX('Stock Model'!$C$9:$T$53,MATCH('Installed UEC'!$B44,year,0),MATCH(('Installed UEC'!$B44-'Installed UEC'!AD$4+1),Age,0)))</f>
        <v>147293.47261113545</v>
      </c>
      <c r="AE44" s="156">
        <f ca="1">IF(ISNA(INDEX('Stock Model'!$C$9:$T$53,MATCH('Installed UEC'!$B44,year,0),MATCH(('Installed UEC'!$B44-'Installed UEC'!AE$4+1),Age,0))),0,INDEX('Stock Model'!$C$9:$T$53,MATCH('Installed UEC'!$B44,year,0),MATCH(('Installed UEC'!$B44-'Installed UEC'!AE$4+1),Age,0)))</f>
        <v>148955.00556753349</v>
      </c>
      <c r="AF44" s="156">
        <f ca="1">IF(ISNA(INDEX('Stock Model'!$C$9:$T$53,MATCH('Installed UEC'!$B44,year,0),MATCH(('Installed UEC'!$B44-'Installed UEC'!AF$4+1),Age,0))),0,INDEX('Stock Model'!$C$9:$T$53,MATCH('Installed UEC'!$B44,year,0),MATCH(('Installed UEC'!$B44-'Installed UEC'!AF$4+1),Age,0)))</f>
        <v>149606.40266650016</v>
      </c>
      <c r="AG44" s="156">
        <f ca="1">IF(ISNA(INDEX('Stock Model'!$C$9:$T$53,MATCH('Installed UEC'!$B44,year,0),MATCH(('Installed UEC'!$B44-'Installed UEC'!AG$4+1),Age,0))),0,INDEX('Stock Model'!$C$9:$T$53,MATCH('Installed UEC'!$B44,year,0),MATCH(('Installed UEC'!$B44-'Installed UEC'!AG$4+1),Age,0)))</f>
        <v>152750.39217696461</v>
      </c>
      <c r="AH44" s="156">
        <f ca="1">IF(ISNA(INDEX('Stock Model'!$C$9:$T$53,MATCH('Installed UEC'!$B44,year,0),MATCH(('Installed UEC'!$B44-'Installed UEC'!AH$4+1),Age,0))),0,INDEX('Stock Model'!$C$9:$T$53,MATCH('Installed UEC'!$B44,year,0),MATCH(('Installed UEC'!$B44-'Installed UEC'!AH$4+1),Age,0)))</f>
        <v>185796.73107992442</v>
      </c>
      <c r="AI44" s="156">
        <f ca="1">IF(ISNA(INDEX('Stock Model'!$C$9:$T$53,MATCH('Installed UEC'!$B44,year,0),MATCH(('Installed UEC'!$B44-'Installed UEC'!AI$4+1),Age,0))),0,INDEX('Stock Model'!$C$9:$T$53,MATCH('Installed UEC'!$B44,year,0),MATCH(('Installed UEC'!$B44-'Installed UEC'!AI$4+1),Age,0)))</f>
        <v>182282.90198402631</v>
      </c>
      <c r="AJ44" s="156">
        <f ca="1">IF(ISNA(INDEX('Stock Model'!$C$9:$T$53,MATCH('Installed UEC'!$B44,year,0),MATCH(('Installed UEC'!$B44-'Installed UEC'!AJ$4+1),Age,0))),0,INDEX('Stock Model'!$C$9:$T$53,MATCH('Installed UEC'!$B44,year,0),MATCH(('Installed UEC'!$B44-'Installed UEC'!AJ$4+1),Age,0)))</f>
        <v>181210.15263444974</v>
      </c>
      <c r="AK44" s="156">
        <f ca="1">IF(ISNA(INDEX('Stock Model'!$C$9:$T$53,MATCH('Installed UEC'!$B44,year,0),MATCH(('Installed UEC'!$B44-'Installed UEC'!AK$4+1),Age,0))),0,INDEX('Stock Model'!$C$9:$T$53,MATCH('Installed UEC'!$B44,year,0),MATCH(('Installed UEC'!$B44-'Installed UEC'!AK$4+1),Age,0)))</f>
        <v>179807.80780758764</v>
      </c>
      <c r="AL44" s="156">
        <f ca="1">IF(ISNA(INDEX('Stock Model'!$C$9:$T$53,MATCH('Installed UEC'!$B44,year,0),MATCH(('Installed UEC'!$B44-'Installed UEC'!AL$4+1),Age,0))),0,INDEX('Stock Model'!$C$9:$T$53,MATCH('Installed UEC'!$B44,year,0),MATCH(('Installed UEC'!$B44-'Installed UEC'!AL$4+1),Age,0)))</f>
        <v>169634.54743848657</v>
      </c>
      <c r="AM44" s="156">
        <f ca="1">IF(ISNA(INDEX('Stock Model'!$C$9:$T$53,MATCH('Installed UEC'!$B44,year,0),MATCH(('Installed UEC'!$B44-'Installed UEC'!AM$4+1),Age,0))),0,INDEX('Stock Model'!$C$9:$T$53,MATCH('Installed UEC'!$B44,year,0),MATCH(('Installed UEC'!$B44-'Installed UEC'!AM$4+1),Age,0)))</f>
        <v>171118.07493940162</v>
      </c>
      <c r="AN44" s="156">
        <f ca="1">IF(ISNA(INDEX('Stock Model'!$C$9:$T$53,MATCH('Installed UEC'!$B44,year,0),MATCH(('Installed UEC'!$B44-'Installed UEC'!AN$4+1),Age,0))),0,INDEX('Stock Model'!$C$9:$T$53,MATCH('Installed UEC'!$B44,year,0),MATCH(('Installed UEC'!$B44-'Installed UEC'!AN$4+1),Age,0)))</f>
        <v>172286.00294372241</v>
      </c>
      <c r="AO44" s="156">
        <f ca="1">IF(ISNA(INDEX('Stock Model'!$C$9:$T$53,MATCH('Installed UEC'!$B44,year,0),MATCH(('Installed UEC'!$B44-'Installed UEC'!AO$4+1),Age,0))),0,INDEX('Stock Model'!$C$9:$T$53,MATCH('Installed UEC'!$B44,year,0),MATCH(('Installed UEC'!$B44-'Installed UEC'!AO$4+1),Age,0)))</f>
        <v>173024.98617897209</v>
      </c>
      <c r="AP44" s="156">
        <f ca="1">IF(ISNA(INDEX('Stock Model'!$C$9:$T$53,MATCH('Installed UEC'!$B44,year,0),MATCH(('Installed UEC'!$B44-'Installed UEC'!AP$4+1),Age,0))),0,INDEX('Stock Model'!$C$9:$T$53,MATCH('Installed UEC'!$B44,year,0),MATCH(('Installed UEC'!$B44-'Installed UEC'!AP$4+1),Age,0)))</f>
        <v>173328.00676772874</v>
      </c>
      <c r="AQ44" s="156">
        <f>IF(ISNA(INDEX('Stock Model'!$C$9:$T$53,MATCH('Installed UEC'!$B44,year,0),MATCH(('Installed UEC'!$B44-'Installed UEC'!AQ$4+1),Age,0))),0,INDEX('Stock Model'!$C$9:$T$53,MATCH('Installed UEC'!$B44,year,0),MATCH(('Installed UEC'!$B44-'Installed UEC'!AQ$4+1),Age,0)))</f>
        <v>0</v>
      </c>
      <c r="AR44" s="156">
        <f>IF(ISNA(INDEX('Stock Model'!$C$9:$T$53,MATCH('Installed UEC'!$B44,year,0),MATCH(('Installed UEC'!$B44-'Installed UEC'!AR$4+1),Age,0))),0,INDEX('Stock Model'!$C$9:$T$53,MATCH('Installed UEC'!$B44,year,0),MATCH(('Installed UEC'!$B44-'Installed UEC'!AR$4+1),Age,0)))</f>
        <v>0</v>
      </c>
      <c r="AS44" s="156">
        <f>IF(ISNA(INDEX('Stock Model'!$C$9:$T$53,MATCH('Installed UEC'!$B44,year,0),MATCH(('Installed UEC'!$B44-'Installed UEC'!AS$4+1),Age,0))),0,INDEX('Stock Model'!$C$9:$T$53,MATCH('Installed UEC'!$B44,year,0),MATCH(('Installed UEC'!$B44-'Installed UEC'!AS$4+1),Age,0)))</f>
        <v>0</v>
      </c>
      <c r="AT44" s="156">
        <f>IF(ISNA(INDEX('Stock Model'!$C$9:$T$53,MATCH('Installed UEC'!$B44,year,0),MATCH(('Installed UEC'!$B44-'Installed UEC'!AT$4+1),Age,0))),0,INDEX('Stock Model'!$C$9:$T$53,MATCH('Installed UEC'!$B44,year,0),MATCH(('Installed UEC'!$B44-'Installed UEC'!AT$4+1),Age,0)))</f>
        <v>0</v>
      </c>
      <c r="AU44" s="156">
        <f>IF(ISNA(INDEX('Stock Model'!$C$9:$T$53,MATCH('Installed UEC'!$B44,year,0),MATCH(('Installed UEC'!$B44-'Installed UEC'!AU$4+1),Age,0))),0,INDEX('Stock Model'!$C$9:$T$53,MATCH('Installed UEC'!$B44,year,0),MATCH(('Installed UEC'!$B44-'Installed UEC'!AU$4+1),Age,0)))</f>
        <v>0</v>
      </c>
      <c r="AV44" s="51">
        <f t="shared" ca="1" si="2"/>
        <v>2187094.4847964328</v>
      </c>
      <c r="AW44" s="51" t="str">
        <f ca="1">IF(AV44=SUM('Stock Model'!C48:T48),"OK","Error")</f>
        <v>OK</v>
      </c>
    </row>
    <row r="45" spans="1:49">
      <c r="A45" s="254"/>
      <c r="B45" s="51">
        <f>'Stock Model'!B49</f>
        <v>2030</v>
      </c>
      <c r="C45" s="156">
        <f>IF(ISNA(INDEX('Stock Model'!$C$9:$T$53,MATCH('Installed UEC'!$B45,year,0),MATCH(('Installed UEC'!$B45-'Installed UEC'!C$4+1),Age,0))),0,INDEX('Stock Model'!$C$9:$T$53,MATCH('Installed UEC'!$B45,year,0),MATCH(('Installed UEC'!$B45-'Installed UEC'!C$4+1),Age,0)))</f>
        <v>0</v>
      </c>
      <c r="D45" s="156">
        <f>IF(ISNA(INDEX('Stock Model'!$C$9:$T$53,MATCH('Installed UEC'!$B45,year,0),MATCH(('Installed UEC'!$B45-'Installed UEC'!D$4+1),Age,0))),0,INDEX('Stock Model'!$C$9:$T$53,MATCH('Installed UEC'!$B45,year,0),MATCH(('Installed UEC'!$B45-'Installed UEC'!D$4+1),Age,0)))</f>
        <v>0</v>
      </c>
      <c r="E45" s="156">
        <f>IF(ISNA(INDEX('Stock Model'!$C$9:$T$53,MATCH('Installed UEC'!$B45,year,0),MATCH(('Installed UEC'!$B45-'Installed UEC'!E$4+1),Age,0))),0,INDEX('Stock Model'!$C$9:$T$53,MATCH('Installed UEC'!$B45,year,0),MATCH(('Installed UEC'!$B45-'Installed UEC'!E$4+1),Age,0)))</f>
        <v>0</v>
      </c>
      <c r="F45" s="156">
        <f>IF(ISNA(INDEX('Stock Model'!$C$9:$T$53,MATCH('Installed UEC'!$B45,year,0),MATCH(('Installed UEC'!$B45-'Installed UEC'!F$4+1),Age,0))),0,INDEX('Stock Model'!$C$9:$T$53,MATCH('Installed UEC'!$B45,year,0),MATCH(('Installed UEC'!$B45-'Installed UEC'!F$4+1),Age,0)))</f>
        <v>0</v>
      </c>
      <c r="G45" s="156">
        <f>IF(ISNA(INDEX('Stock Model'!$C$9:$T$53,MATCH('Installed UEC'!$B45,year,0),MATCH(('Installed UEC'!$B45-'Installed UEC'!G$4+1),Age,0))),0,INDEX('Stock Model'!$C$9:$T$53,MATCH('Installed UEC'!$B45,year,0),MATCH(('Installed UEC'!$B45-'Installed UEC'!G$4+1),Age,0)))</f>
        <v>0</v>
      </c>
      <c r="H45" s="156">
        <f>IF(ISNA(INDEX('Stock Model'!$C$9:$T$53,MATCH('Installed UEC'!$B45,year,0),MATCH(('Installed UEC'!$B45-'Installed UEC'!H$4+1),Age,0))),0,INDEX('Stock Model'!$C$9:$T$53,MATCH('Installed UEC'!$B45,year,0),MATCH(('Installed UEC'!$B45-'Installed UEC'!H$4+1),Age,0)))</f>
        <v>0</v>
      </c>
      <c r="I45" s="156">
        <f>IF(ISNA(INDEX('Stock Model'!$C$9:$T$53,MATCH('Installed UEC'!$B45,year,0),MATCH(('Installed UEC'!$B45-'Installed UEC'!I$4+1),Age,0))),0,INDEX('Stock Model'!$C$9:$T$53,MATCH('Installed UEC'!$B45,year,0),MATCH(('Installed UEC'!$B45-'Installed UEC'!I$4+1),Age,0)))</f>
        <v>0</v>
      </c>
      <c r="J45" s="156">
        <f>IF(ISNA(INDEX('Stock Model'!$C$9:$T$53,MATCH('Installed UEC'!$B45,year,0),MATCH(('Installed UEC'!$B45-'Installed UEC'!J$4+1),Age,0))),0,INDEX('Stock Model'!$C$9:$T$53,MATCH('Installed UEC'!$B45,year,0),MATCH(('Installed UEC'!$B45-'Installed UEC'!J$4+1),Age,0)))</f>
        <v>0</v>
      </c>
      <c r="K45" s="156">
        <f>IF(ISNA(INDEX('Stock Model'!$C$9:$T$53,MATCH('Installed UEC'!$B45,year,0),MATCH(('Installed UEC'!$B45-'Installed UEC'!K$4+1),Age,0))),0,INDEX('Stock Model'!$C$9:$T$53,MATCH('Installed UEC'!$B45,year,0),MATCH(('Installed UEC'!$B45-'Installed UEC'!K$4+1),Age,0)))</f>
        <v>0</v>
      </c>
      <c r="L45" s="156">
        <f>IF(ISNA(INDEX('Stock Model'!$C$9:$T$53,MATCH('Installed UEC'!$B45,year,0),MATCH(('Installed UEC'!$B45-'Installed UEC'!L$4+1),Age,0))),0,INDEX('Stock Model'!$C$9:$T$53,MATCH('Installed UEC'!$B45,year,0),MATCH(('Installed UEC'!$B45-'Installed UEC'!L$4+1),Age,0)))</f>
        <v>0</v>
      </c>
      <c r="M45" s="156">
        <f>IF(ISNA(INDEX('Stock Model'!$C$9:$T$53,MATCH('Installed UEC'!$B45,year,0),MATCH(('Installed UEC'!$B45-'Installed UEC'!M$4+1),Age,0))),0,INDEX('Stock Model'!$C$9:$T$53,MATCH('Installed UEC'!$B45,year,0),MATCH(('Installed UEC'!$B45-'Installed UEC'!M$4+1),Age,0)))</f>
        <v>0</v>
      </c>
      <c r="N45" s="156">
        <f>IF(ISNA(INDEX('Stock Model'!$C$9:$T$53,MATCH('Installed UEC'!$B45,year,0),MATCH(('Installed UEC'!$B45-'Installed UEC'!N$4+1),Age,0))),0,INDEX('Stock Model'!$C$9:$T$53,MATCH('Installed UEC'!$B45,year,0),MATCH(('Installed UEC'!$B45-'Installed UEC'!N$4+1),Age,0)))</f>
        <v>0</v>
      </c>
      <c r="O45" s="156">
        <f>IF(ISNA(INDEX('Stock Model'!$C$9:$T$53,MATCH('Installed UEC'!$B45,year,0),MATCH(('Installed UEC'!$B45-'Installed UEC'!O$4+1),Age,0))),0,INDEX('Stock Model'!$C$9:$T$53,MATCH('Installed UEC'!$B45,year,0),MATCH(('Installed UEC'!$B45-'Installed UEC'!O$4+1),Age,0)))</f>
        <v>0</v>
      </c>
      <c r="P45" s="156">
        <f>IF(ISNA(INDEX('Stock Model'!$C$9:$T$53,MATCH('Installed UEC'!$B45,year,0),MATCH(('Installed UEC'!$B45-'Installed UEC'!P$4+1),Age,0))),0,INDEX('Stock Model'!$C$9:$T$53,MATCH('Installed UEC'!$B45,year,0),MATCH(('Installed UEC'!$B45-'Installed UEC'!P$4+1),Age,0)))</f>
        <v>0</v>
      </c>
      <c r="Q45" s="156">
        <f>IF(ISNA(INDEX('Stock Model'!$C$9:$T$53,MATCH('Installed UEC'!$B45,year,0),MATCH(('Installed UEC'!$B45-'Installed UEC'!Q$4+1),Age,0))),0,INDEX('Stock Model'!$C$9:$T$53,MATCH('Installed UEC'!$B45,year,0),MATCH(('Installed UEC'!$B45-'Installed UEC'!Q$4+1),Age,0)))</f>
        <v>0</v>
      </c>
      <c r="R45" s="156">
        <f>IF(ISNA(INDEX('Stock Model'!$C$9:$T$53,MATCH('Installed UEC'!$B45,year,0),MATCH(('Installed UEC'!$B45-'Installed UEC'!R$4+1),Age,0))),0,INDEX('Stock Model'!$C$9:$T$53,MATCH('Installed UEC'!$B45,year,0),MATCH(('Installed UEC'!$B45-'Installed UEC'!R$4+1),Age,0)))</f>
        <v>0</v>
      </c>
      <c r="S45" s="156">
        <f>IF(ISNA(INDEX('Stock Model'!$C$9:$T$53,MATCH('Installed UEC'!$B45,year,0),MATCH(('Installed UEC'!$B45-'Installed UEC'!S$4+1),Age,0))),0,INDEX('Stock Model'!$C$9:$T$53,MATCH('Installed UEC'!$B45,year,0),MATCH(('Installed UEC'!$B45-'Installed UEC'!S$4+1),Age,0)))</f>
        <v>0</v>
      </c>
      <c r="T45" s="156">
        <f>IF(ISNA(INDEX('Stock Model'!$C$9:$T$53,MATCH('Installed UEC'!$B45,year,0),MATCH(('Installed UEC'!$B45-'Installed UEC'!T$4+1),Age,0))),0,INDEX('Stock Model'!$C$9:$T$53,MATCH('Installed UEC'!$B45,year,0),MATCH(('Installed UEC'!$B45-'Installed UEC'!T$4+1),Age,0)))</f>
        <v>0</v>
      </c>
      <c r="U45" s="156">
        <f>IF(ISNA(INDEX('Stock Model'!$C$9:$T$53,MATCH('Installed UEC'!$B45,year,0),MATCH(('Installed UEC'!$B45-'Installed UEC'!U$4+1),Age,0))),0,INDEX('Stock Model'!$C$9:$T$53,MATCH('Installed UEC'!$B45,year,0),MATCH(('Installed UEC'!$B45-'Installed UEC'!U$4+1),Age,0)))</f>
        <v>0</v>
      </c>
      <c r="V45" s="156">
        <f>IF(ISNA(INDEX('Stock Model'!$C$9:$T$53,MATCH('Installed UEC'!$B45,year,0),MATCH(('Installed UEC'!$B45-'Installed UEC'!V$4+1),Age,0))),0,INDEX('Stock Model'!$C$9:$T$53,MATCH('Installed UEC'!$B45,year,0),MATCH(('Installed UEC'!$B45-'Installed UEC'!V$4+1),Age,0)))</f>
        <v>0</v>
      </c>
      <c r="W45" s="156">
        <f>IF(ISNA(INDEX('Stock Model'!$C$9:$T$53,MATCH('Installed UEC'!$B45,year,0),MATCH(('Installed UEC'!$B45-'Installed UEC'!W$4+1),Age,0))),0,INDEX('Stock Model'!$C$9:$T$53,MATCH('Installed UEC'!$B45,year,0),MATCH(('Installed UEC'!$B45-'Installed UEC'!W$4+1),Age,0)))</f>
        <v>0</v>
      </c>
      <c r="X45" s="156">
        <f>IF(ISNA(INDEX('Stock Model'!$C$9:$T$53,MATCH('Installed UEC'!$B45,year,0),MATCH(('Installed UEC'!$B45-'Installed UEC'!X$4+1),Age,0))),0,INDEX('Stock Model'!$C$9:$T$53,MATCH('Installed UEC'!$B45,year,0),MATCH(('Installed UEC'!$B45-'Installed UEC'!X$4+1),Age,0)))</f>
        <v>0</v>
      </c>
      <c r="Y45" s="156">
        <f>IF(ISNA(INDEX('Stock Model'!$C$9:$T$53,MATCH('Installed UEC'!$B45,year,0),MATCH(('Installed UEC'!$B45-'Installed UEC'!Y$4+1),Age,0))),0,INDEX('Stock Model'!$C$9:$T$53,MATCH('Installed UEC'!$B45,year,0),MATCH(('Installed UEC'!$B45-'Installed UEC'!Y$4+1),Age,0)))</f>
        <v>0</v>
      </c>
      <c r="Z45" s="156">
        <f ca="1">IF(ISNA(INDEX('Stock Model'!$C$9:$T$53,MATCH('Installed UEC'!$B45,year,0),MATCH(('Installed UEC'!$B45-'Installed UEC'!Z$4+1),Age,0))),0,INDEX('Stock Model'!$C$9:$T$53,MATCH('Installed UEC'!$B45,year,0),MATCH(('Installed UEC'!$B45-'Installed UEC'!Z$4+1),Age,0)))</f>
        <v>0</v>
      </c>
      <c r="AA45" s="156">
        <f ca="1">IF(ISNA(INDEX('Stock Model'!$C$9:$T$53,MATCH('Installed UEC'!$B45,year,0),MATCH(('Installed UEC'!$B45-'Installed UEC'!AA$4+1),Age,0))),0,INDEX('Stock Model'!$C$9:$T$53,MATCH('Installed UEC'!$B45,year,0),MATCH(('Installed UEC'!$B45-'Installed UEC'!AA$4+1),Age,0)))</f>
        <v>0</v>
      </c>
      <c r="AB45" s="156">
        <f ca="1">IF(ISNA(INDEX('Stock Model'!$C$9:$T$53,MATCH('Installed UEC'!$B45,year,0),MATCH(('Installed UEC'!$B45-'Installed UEC'!AB$4+1),Age,0))),0,INDEX('Stock Model'!$C$9:$T$53,MATCH('Installed UEC'!$B45,year,0),MATCH(('Installed UEC'!$B45-'Installed UEC'!AB$4+1),Age,0)))</f>
        <v>0</v>
      </c>
      <c r="AC45" s="156">
        <f ca="1">IF(ISNA(INDEX('Stock Model'!$C$9:$T$53,MATCH('Installed UEC'!$B45,year,0),MATCH(('Installed UEC'!$B45-'Installed UEC'!AC$4+1),Age,0))),0,INDEX('Stock Model'!$C$9:$T$53,MATCH('Installed UEC'!$B45,year,0),MATCH(('Installed UEC'!$B45-'Installed UEC'!AC$4+1),Age,0)))</f>
        <v>0</v>
      </c>
      <c r="AD45" s="156">
        <f ca="1">IF(ISNA(INDEX('Stock Model'!$C$9:$T$53,MATCH('Installed UEC'!$B45,year,0),MATCH(('Installed UEC'!$B45-'Installed UEC'!AD$4+1),Age,0))),0,INDEX('Stock Model'!$C$9:$T$53,MATCH('Installed UEC'!$B45,year,0),MATCH(('Installed UEC'!$B45-'Installed UEC'!AD$4+1),Age,0)))</f>
        <v>0</v>
      </c>
      <c r="AE45" s="156">
        <f ca="1">IF(ISNA(INDEX('Stock Model'!$C$9:$T$53,MATCH('Installed UEC'!$B45,year,0),MATCH(('Installed UEC'!$B45-'Installed UEC'!AE$4+1),Age,0))),0,INDEX('Stock Model'!$C$9:$T$53,MATCH('Installed UEC'!$B45,year,0),MATCH(('Installed UEC'!$B45-'Installed UEC'!AE$4+1),Age,0)))</f>
        <v>148955.00556753349</v>
      </c>
      <c r="AF45" s="156">
        <f ca="1">IF(ISNA(INDEX('Stock Model'!$C$9:$T$53,MATCH('Installed UEC'!$B45,year,0),MATCH(('Installed UEC'!$B45-'Installed UEC'!AF$4+1),Age,0))),0,INDEX('Stock Model'!$C$9:$T$53,MATCH('Installed UEC'!$B45,year,0),MATCH(('Installed UEC'!$B45-'Installed UEC'!AF$4+1),Age,0)))</f>
        <v>149606.40266650016</v>
      </c>
      <c r="AG45" s="156">
        <f ca="1">IF(ISNA(INDEX('Stock Model'!$C$9:$T$53,MATCH('Installed UEC'!$B45,year,0),MATCH(('Installed UEC'!$B45-'Installed UEC'!AG$4+1),Age,0))),0,INDEX('Stock Model'!$C$9:$T$53,MATCH('Installed UEC'!$B45,year,0),MATCH(('Installed UEC'!$B45-'Installed UEC'!AG$4+1),Age,0)))</f>
        <v>152750.39217696461</v>
      </c>
      <c r="AH45" s="156">
        <f ca="1">IF(ISNA(INDEX('Stock Model'!$C$9:$T$53,MATCH('Installed UEC'!$B45,year,0),MATCH(('Installed UEC'!$B45-'Installed UEC'!AH$4+1),Age,0))),0,INDEX('Stock Model'!$C$9:$T$53,MATCH('Installed UEC'!$B45,year,0),MATCH(('Installed UEC'!$B45-'Installed UEC'!AH$4+1),Age,0)))</f>
        <v>185796.73107992442</v>
      </c>
      <c r="AI45" s="156">
        <f ca="1">IF(ISNA(INDEX('Stock Model'!$C$9:$T$53,MATCH('Installed UEC'!$B45,year,0),MATCH(('Installed UEC'!$B45-'Installed UEC'!AI$4+1),Age,0))),0,INDEX('Stock Model'!$C$9:$T$53,MATCH('Installed UEC'!$B45,year,0),MATCH(('Installed UEC'!$B45-'Installed UEC'!AI$4+1),Age,0)))</f>
        <v>182282.90198402631</v>
      </c>
      <c r="AJ45" s="156">
        <f ca="1">IF(ISNA(INDEX('Stock Model'!$C$9:$T$53,MATCH('Installed UEC'!$B45,year,0),MATCH(('Installed UEC'!$B45-'Installed UEC'!AJ$4+1),Age,0))),0,INDEX('Stock Model'!$C$9:$T$53,MATCH('Installed UEC'!$B45,year,0),MATCH(('Installed UEC'!$B45-'Installed UEC'!AJ$4+1),Age,0)))</f>
        <v>181210.15263444974</v>
      </c>
      <c r="AK45" s="156">
        <f ca="1">IF(ISNA(INDEX('Stock Model'!$C$9:$T$53,MATCH('Installed UEC'!$B45,year,0),MATCH(('Installed UEC'!$B45-'Installed UEC'!AK$4+1),Age,0))),0,INDEX('Stock Model'!$C$9:$T$53,MATCH('Installed UEC'!$B45,year,0),MATCH(('Installed UEC'!$B45-'Installed UEC'!AK$4+1),Age,0)))</f>
        <v>179807.80780758764</v>
      </c>
      <c r="AL45" s="156">
        <f ca="1">IF(ISNA(INDEX('Stock Model'!$C$9:$T$53,MATCH('Installed UEC'!$B45,year,0),MATCH(('Installed UEC'!$B45-'Installed UEC'!AL$4+1),Age,0))),0,INDEX('Stock Model'!$C$9:$T$53,MATCH('Installed UEC'!$B45,year,0),MATCH(('Installed UEC'!$B45-'Installed UEC'!AL$4+1),Age,0)))</f>
        <v>169634.54743848657</v>
      </c>
      <c r="AM45" s="156">
        <f ca="1">IF(ISNA(INDEX('Stock Model'!$C$9:$T$53,MATCH('Installed UEC'!$B45,year,0),MATCH(('Installed UEC'!$B45-'Installed UEC'!AM$4+1),Age,0))),0,INDEX('Stock Model'!$C$9:$T$53,MATCH('Installed UEC'!$B45,year,0),MATCH(('Installed UEC'!$B45-'Installed UEC'!AM$4+1),Age,0)))</f>
        <v>171118.07493940162</v>
      </c>
      <c r="AN45" s="156">
        <f ca="1">IF(ISNA(INDEX('Stock Model'!$C$9:$T$53,MATCH('Installed UEC'!$B45,year,0),MATCH(('Installed UEC'!$B45-'Installed UEC'!AN$4+1),Age,0))),0,INDEX('Stock Model'!$C$9:$T$53,MATCH('Installed UEC'!$B45,year,0),MATCH(('Installed UEC'!$B45-'Installed UEC'!AN$4+1),Age,0)))</f>
        <v>172286.00294372241</v>
      </c>
      <c r="AO45" s="156">
        <f ca="1">IF(ISNA(INDEX('Stock Model'!$C$9:$T$53,MATCH('Installed UEC'!$B45,year,0),MATCH(('Installed UEC'!$B45-'Installed UEC'!AO$4+1),Age,0))),0,INDEX('Stock Model'!$C$9:$T$53,MATCH('Installed UEC'!$B45,year,0),MATCH(('Installed UEC'!$B45-'Installed UEC'!AO$4+1),Age,0)))</f>
        <v>173024.98617897209</v>
      </c>
      <c r="AP45" s="156">
        <f ca="1">IF(ISNA(INDEX('Stock Model'!$C$9:$T$53,MATCH('Installed UEC'!$B45,year,0),MATCH(('Installed UEC'!$B45-'Installed UEC'!AP$4+1),Age,0))),0,INDEX('Stock Model'!$C$9:$T$53,MATCH('Installed UEC'!$B45,year,0),MATCH(('Installed UEC'!$B45-'Installed UEC'!AP$4+1),Age,0)))</f>
        <v>173328.00676772874</v>
      </c>
      <c r="AQ45" s="156">
        <f ca="1">IF(ISNA(INDEX('Stock Model'!$C$9:$T$53,MATCH('Installed UEC'!$B45,year,0),MATCH(('Installed UEC'!$B45-'Installed UEC'!AQ$4+1),Age,0))),0,INDEX('Stock Model'!$C$9:$T$53,MATCH('Installed UEC'!$B45,year,0),MATCH(('Installed UEC'!$B45-'Installed UEC'!AQ$4+1),Age,0)))</f>
        <v>177367.58900801305</v>
      </c>
      <c r="AR45" s="156">
        <f>IF(ISNA(INDEX('Stock Model'!$C$9:$T$53,MATCH('Installed UEC'!$B45,year,0),MATCH(('Installed UEC'!$B45-'Installed UEC'!AR$4+1),Age,0))),0,INDEX('Stock Model'!$C$9:$T$53,MATCH('Installed UEC'!$B45,year,0),MATCH(('Installed UEC'!$B45-'Installed UEC'!AR$4+1),Age,0)))</f>
        <v>0</v>
      </c>
      <c r="AS45" s="156">
        <f>IF(ISNA(INDEX('Stock Model'!$C$9:$T$53,MATCH('Installed UEC'!$B45,year,0),MATCH(('Installed UEC'!$B45-'Installed UEC'!AS$4+1),Age,0))),0,INDEX('Stock Model'!$C$9:$T$53,MATCH('Installed UEC'!$B45,year,0),MATCH(('Installed UEC'!$B45-'Installed UEC'!AS$4+1),Age,0)))</f>
        <v>0</v>
      </c>
      <c r="AT45" s="156">
        <f>IF(ISNA(INDEX('Stock Model'!$C$9:$T$53,MATCH('Installed UEC'!$B45,year,0),MATCH(('Installed UEC'!$B45-'Installed UEC'!AT$4+1),Age,0))),0,INDEX('Stock Model'!$C$9:$T$53,MATCH('Installed UEC'!$B45,year,0),MATCH(('Installed UEC'!$B45-'Installed UEC'!AT$4+1),Age,0)))</f>
        <v>0</v>
      </c>
      <c r="AU45" s="156">
        <f>IF(ISNA(INDEX('Stock Model'!$C$9:$T$53,MATCH('Installed UEC'!$B45,year,0),MATCH(('Installed UEC'!$B45-'Installed UEC'!AU$4+1),Age,0))),0,INDEX('Stock Model'!$C$9:$T$53,MATCH('Installed UEC'!$B45,year,0),MATCH(('Installed UEC'!$B45-'Installed UEC'!AU$4+1),Age,0)))</f>
        <v>0</v>
      </c>
      <c r="AV45" s="51">
        <f t="shared" ca="1" si="2"/>
        <v>2217168.6011933107</v>
      </c>
      <c r="AW45" s="51" t="str">
        <f ca="1">IF(AV45=SUM('Stock Model'!C49:T49),"OK","Error")</f>
        <v>OK</v>
      </c>
    </row>
    <row r="46" spans="1:49">
      <c r="A46" s="254"/>
      <c r="B46" s="51">
        <f>'Stock Model'!B50</f>
        <v>2031</v>
      </c>
      <c r="C46" s="156">
        <f>IF(ISNA(INDEX('Stock Model'!$C$9:$T$53,MATCH('Installed UEC'!$B46,year,0),MATCH(('Installed UEC'!$B46-'Installed UEC'!C$4+1),Age,0))),0,INDEX('Stock Model'!$C$9:$T$53,MATCH('Installed UEC'!$B46,year,0),MATCH(('Installed UEC'!$B46-'Installed UEC'!C$4+1),Age,0)))</f>
        <v>0</v>
      </c>
      <c r="D46" s="156">
        <f>IF(ISNA(INDEX('Stock Model'!$C$9:$T$53,MATCH('Installed UEC'!$B46,year,0),MATCH(('Installed UEC'!$B46-'Installed UEC'!D$4+1),Age,0))),0,INDEX('Stock Model'!$C$9:$T$53,MATCH('Installed UEC'!$B46,year,0),MATCH(('Installed UEC'!$B46-'Installed UEC'!D$4+1),Age,0)))</f>
        <v>0</v>
      </c>
      <c r="E46" s="156">
        <f>IF(ISNA(INDEX('Stock Model'!$C$9:$T$53,MATCH('Installed UEC'!$B46,year,0),MATCH(('Installed UEC'!$B46-'Installed UEC'!E$4+1),Age,0))),0,INDEX('Stock Model'!$C$9:$T$53,MATCH('Installed UEC'!$B46,year,0),MATCH(('Installed UEC'!$B46-'Installed UEC'!E$4+1),Age,0)))</f>
        <v>0</v>
      </c>
      <c r="F46" s="156">
        <f>IF(ISNA(INDEX('Stock Model'!$C$9:$T$53,MATCH('Installed UEC'!$B46,year,0),MATCH(('Installed UEC'!$B46-'Installed UEC'!F$4+1),Age,0))),0,INDEX('Stock Model'!$C$9:$T$53,MATCH('Installed UEC'!$B46,year,0),MATCH(('Installed UEC'!$B46-'Installed UEC'!F$4+1),Age,0)))</f>
        <v>0</v>
      </c>
      <c r="G46" s="156">
        <f>IF(ISNA(INDEX('Stock Model'!$C$9:$T$53,MATCH('Installed UEC'!$B46,year,0),MATCH(('Installed UEC'!$B46-'Installed UEC'!G$4+1),Age,0))),0,INDEX('Stock Model'!$C$9:$T$53,MATCH('Installed UEC'!$B46,year,0),MATCH(('Installed UEC'!$B46-'Installed UEC'!G$4+1),Age,0)))</f>
        <v>0</v>
      </c>
      <c r="H46" s="156">
        <f>IF(ISNA(INDEX('Stock Model'!$C$9:$T$53,MATCH('Installed UEC'!$B46,year,0),MATCH(('Installed UEC'!$B46-'Installed UEC'!H$4+1),Age,0))),0,INDEX('Stock Model'!$C$9:$T$53,MATCH('Installed UEC'!$B46,year,0),MATCH(('Installed UEC'!$B46-'Installed UEC'!H$4+1),Age,0)))</f>
        <v>0</v>
      </c>
      <c r="I46" s="156">
        <f>IF(ISNA(INDEX('Stock Model'!$C$9:$T$53,MATCH('Installed UEC'!$B46,year,0),MATCH(('Installed UEC'!$B46-'Installed UEC'!I$4+1),Age,0))),0,INDEX('Stock Model'!$C$9:$T$53,MATCH('Installed UEC'!$B46,year,0),MATCH(('Installed UEC'!$B46-'Installed UEC'!I$4+1),Age,0)))</f>
        <v>0</v>
      </c>
      <c r="J46" s="156">
        <f>IF(ISNA(INDEX('Stock Model'!$C$9:$T$53,MATCH('Installed UEC'!$B46,year,0),MATCH(('Installed UEC'!$B46-'Installed UEC'!J$4+1),Age,0))),0,INDEX('Stock Model'!$C$9:$T$53,MATCH('Installed UEC'!$B46,year,0),MATCH(('Installed UEC'!$B46-'Installed UEC'!J$4+1),Age,0)))</f>
        <v>0</v>
      </c>
      <c r="K46" s="156">
        <f>IF(ISNA(INDEX('Stock Model'!$C$9:$T$53,MATCH('Installed UEC'!$B46,year,0),MATCH(('Installed UEC'!$B46-'Installed UEC'!K$4+1),Age,0))),0,INDEX('Stock Model'!$C$9:$T$53,MATCH('Installed UEC'!$B46,year,0),MATCH(('Installed UEC'!$B46-'Installed UEC'!K$4+1),Age,0)))</f>
        <v>0</v>
      </c>
      <c r="L46" s="156">
        <f>IF(ISNA(INDEX('Stock Model'!$C$9:$T$53,MATCH('Installed UEC'!$B46,year,0),MATCH(('Installed UEC'!$B46-'Installed UEC'!L$4+1),Age,0))),0,INDEX('Stock Model'!$C$9:$T$53,MATCH('Installed UEC'!$B46,year,0),MATCH(('Installed UEC'!$B46-'Installed UEC'!L$4+1),Age,0)))</f>
        <v>0</v>
      </c>
      <c r="M46" s="156">
        <f>IF(ISNA(INDEX('Stock Model'!$C$9:$T$53,MATCH('Installed UEC'!$B46,year,0),MATCH(('Installed UEC'!$B46-'Installed UEC'!M$4+1),Age,0))),0,INDEX('Stock Model'!$C$9:$T$53,MATCH('Installed UEC'!$B46,year,0),MATCH(('Installed UEC'!$B46-'Installed UEC'!M$4+1),Age,0)))</f>
        <v>0</v>
      </c>
      <c r="N46" s="156">
        <f>IF(ISNA(INDEX('Stock Model'!$C$9:$T$53,MATCH('Installed UEC'!$B46,year,0),MATCH(('Installed UEC'!$B46-'Installed UEC'!N$4+1),Age,0))),0,INDEX('Stock Model'!$C$9:$T$53,MATCH('Installed UEC'!$B46,year,0),MATCH(('Installed UEC'!$B46-'Installed UEC'!N$4+1),Age,0)))</f>
        <v>0</v>
      </c>
      <c r="O46" s="156">
        <f>IF(ISNA(INDEX('Stock Model'!$C$9:$T$53,MATCH('Installed UEC'!$B46,year,0),MATCH(('Installed UEC'!$B46-'Installed UEC'!O$4+1),Age,0))),0,INDEX('Stock Model'!$C$9:$T$53,MATCH('Installed UEC'!$B46,year,0),MATCH(('Installed UEC'!$B46-'Installed UEC'!O$4+1),Age,0)))</f>
        <v>0</v>
      </c>
      <c r="P46" s="156">
        <f>IF(ISNA(INDEX('Stock Model'!$C$9:$T$53,MATCH('Installed UEC'!$B46,year,0),MATCH(('Installed UEC'!$B46-'Installed UEC'!P$4+1),Age,0))),0,INDEX('Stock Model'!$C$9:$T$53,MATCH('Installed UEC'!$B46,year,0),MATCH(('Installed UEC'!$B46-'Installed UEC'!P$4+1),Age,0)))</f>
        <v>0</v>
      </c>
      <c r="Q46" s="156">
        <f>IF(ISNA(INDEX('Stock Model'!$C$9:$T$53,MATCH('Installed UEC'!$B46,year,0),MATCH(('Installed UEC'!$B46-'Installed UEC'!Q$4+1),Age,0))),0,INDEX('Stock Model'!$C$9:$T$53,MATCH('Installed UEC'!$B46,year,0),MATCH(('Installed UEC'!$B46-'Installed UEC'!Q$4+1),Age,0)))</f>
        <v>0</v>
      </c>
      <c r="R46" s="156">
        <f>IF(ISNA(INDEX('Stock Model'!$C$9:$T$53,MATCH('Installed UEC'!$B46,year,0),MATCH(('Installed UEC'!$B46-'Installed UEC'!R$4+1),Age,0))),0,INDEX('Stock Model'!$C$9:$T$53,MATCH('Installed UEC'!$B46,year,0),MATCH(('Installed UEC'!$B46-'Installed UEC'!R$4+1),Age,0)))</f>
        <v>0</v>
      </c>
      <c r="S46" s="156">
        <f>IF(ISNA(INDEX('Stock Model'!$C$9:$T$53,MATCH('Installed UEC'!$B46,year,0),MATCH(('Installed UEC'!$B46-'Installed UEC'!S$4+1),Age,0))),0,INDEX('Stock Model'!$C$9:$T$53,MATCH('Installed UEC'!$B46,year,0),MATCH(('Installed UEC'!$B46-'Installed UEC'!S$4+1),Age,0)))</f>
        <v>0</v>
      </c>
      <c r="T46" s="156">
        <f>IF(ISNA(INDEX('Stock Model'!$C$9:$T$53,MATCH('Installed UEC'!$B46,year,0),MATCH(('Installed UEC'!$B46-'Installed UEC'!T$4+1),Age,0))),0,INDEX('Stock Model'!$C$9:$T$53,MATCH('Installed UEC'!$B46,year,0),MATCH(('Installed UEC'!$B46-'Installed UEC'!T$4+1),Age,0)))</f>
        <v>0</v>
      </c>
      <c r="U46" s="156">
        <f>IF(ISNA(INDEX('Stock Model'!$C$9:$T$53,MATCH('Installed UEC'!$B46,year,0),MATCH(('Installed UEC'!$B46-'Installed UEC'!U$4+1),Age,0))),0,INDEX('Stock Model'!$C$9:$T$53,MATCH('Installed UEC'!$B46,year,0),MATCH(('Installed UEC'!$B46-'Installed UEC'!U$4+1),Age,0)))</f>
        <v>0</v>
      </c>
      <c r="V46" s="156">
        <f>IF(ISNA(INDEX('Stock Model'!$C$9:$T$53,MATCH('Installed UEC'!$B46,year,0),MATCH(('Installed UEC'!$B46-'Installed UEC'!V$4+1),Age,0))),0,INDEX('Stock Model'!$C$9:$T$53,MATCH('Installed UEC'!$B46,year,0),MATCH(('Installed UEC'!$B46-'Installed UEC'!V$4+1),Age,0)))</f>
        <v>0</v>
      </c>
      <c r="W46" s="156">
        <f>IF(ISNA(INDEX('Stock Model'!$C$9:$T$53,MATCH('Installed UEC'!$B46,year,0),MATCH(('Installed UEC'!$B46-'Installed UEC'!W$4+1),Age,0))),0,INDEX('Stock Model'!$C$9:$T$53,MATCH('Installed UEC'!$B46,year,0),MATCH(('Installed UEC'!$B46-'Installed UEC'!W$4+1),Age,0)))</f>
        <v>0</v>
      </c>
      <c r="X46" s="156">
        <f>IF(ISNA(INDEX('Stock Model'!$C$9:$T$53,MATCH('Installed UEC'!$B46,year,0),MATCH(('Installed UEC'!$B46-'Installed UEC'!X$4+1),Age,0))),0,INDEX('Stock Model'!$C$9:$T$53,MATCH('Installed UEC'!$B46,year,0),MATCH(('Installed UEC'!$B46-'Installed UEC'!X$4+1),Age,0)))</f>
        <v>0</v>
      </c>
      <c r="Y46" s="156">
        <f>IF(ISNA(INDEX('Stock Model'!$C$9:$T$53,MATCH('Installed UEC'!$B46,year,0),MATCH(('Installed UEC'!$B46-'Installed UEC'!Y$4+1),Age,0))),0,INDEX('Stock Model'!$C$9:$T$53,MATCH('Installed UEC'!$B46,year,0),MATCH(('Installed UEC'!$B46-'Installed UEC'!Y$4+1),Age,0)))</f>
        <v>0</v>
      </c>
      <c r="Z46" s="156">
        <f>IF(ISNA(INDEX('Stock Model'!$C$9:$T$53,MATCH('Installed UEC'!$B46,year,0),MATCH(('Installed UEC'!$B46-'Installed UEC'!Z$4+1),Age,0))),0,INDEX('Stock Model'!$C$9:$T$53,MATCH('Installed UEC'!$B46,year,0),MATCH(('Installed UEC'!$B46-'Installed UEC'!Z$4+1),Age,0)))</f>
        <v>0</v>
      </c>
      <c r="AA46" s="156">
        <f ca="1">IF(ISNA(INDEX('Stock Model'!$C$9:$T$53,MATCH('Installed UEC'!$B46,year,0),MATCH(('Installed UEC'!$B46-'Installed UEC'!AA$4+1),Age,0))),0,INDEX('Stock Model'!$C$9:$T$53,MATCH('Installed UEC'!$B46,year,0),MATCH(('Installed UEC'!$B46-'Installed UEC'!AA$4+1),Age,0)))</f>
        <v>0</v>
      </c>
      <c r="AB46" s="156">
        <f ca="1">IF(ISNA(INDEX('Stock Model'!$C$9:$T$53,MATCH('Installed UEC'!$B46,year,0),MATCH(('Installed UEC'!$B46-'Installed UEC'!AB$4+1),Age,0))),0,INDEX('Stock Model'!$C$9:$T$53,MATCH('Installed UEC'!$B46,year,0),MATCH(('Installed UEC'!$B46-'Installed UEC'!AB$4+1),Age,0)))</f>
        <v>0</v>
      </c>
      <c r="AC46" s="156">
        <f ca="1">IF(ISNA(INDEX('Stock Model'!$C$9:$T$53,MATCH('Installed UEC'!$B46,year,0),MATCH(('Installed UEC'!$B46-'Installed UEC'!AC$4+1),Age,0))),0,INDEX('Stock Model'!$C$9:$T$53,MATCH('Installed UEC'!$B46,year,0),MATCH(('Installed UEC'!$B46-'Installed UEC'!AC$4+1),Age,0)))</f>
        <v>0</v>
      </c>
      <c r="AD46" s="156">
        <f ca="1">IF(ISNA(INDEX('Stock Model'!$C$9:$T$53,MATCH('Installed UEC'!$B46,year,0),MATCH(('Installed UEC'!$B46-'Installed UEC'!AD$4+1),Age,0))),0,INDEX('Stock Model'!$C$9:$T$53,MATCH('Installed UEC'!$B46,year,0),MATCH(('Installed UEC'!$B46-'Installed UEC'!AD$4+1),Age,0)))</f>
        <v>0</v>
      </c>
      <c r="AE46" s="156">
        <f ca="1">IF(ISNA(INDEX('Stock Model'!$C$9:$T$53,MATCH('Installed UEC'!$B46,year,0),MATCH(('Installed UEC'!$B46-'Installed UEC'!AE$4+1),Age,0))),0,INDEX('Stock Model'!$C$9:$T$53,MATCH('Installed UEC'!$B46,year,0),MATCH(('Installed UEC'!$B46-'Installed UEC'!AE$4+1),Age,0)))</f>
        <v>0</v>
      </c>
      <c r="AF46" s="156">
        <f ca="1">IF(ISNA(INDEX('Stock Model'!$C$9:$T$53,MATCH('Installed UEC'!$B46,year,0),MATCH(('Installed UEC'!$B46-'Installed UEC'!AF$4+1),Age,0))),0,INDEX('Stock Model'!$C$9:$T$53,MATCH('Installed UEC'!$B46,year,0),MATCH(('Installed UEC'!$B46-'Installed UEC'!AF$4+1),Age,0)))</f>
        <v>149606.40266650016</v>
      </c>
      <c r="AG46" s="156">
        <f ca="1">IF(ISNA(INDEX('Stock Model'!$C$9:$T$53,MATCH('Installed UEC'!$B46,year,0),MATCH(('Installed UEC'!$B46-'Installed UEC'!AG$4+1),Age,0))),0,INDEX('Stock Model'!$C$9:$T$53,MATCH('Installed UEC'!$B46,year,0),MATCH(('Installed UEC'!$B46-'Installed UEC'!AG$4+1),Age,0)))</f>
        <v>152750.39217696461</v>
      </c>
      <c r="AH46" s="156">
        <f ca="1">IF(ISNA(INDEX('Stock Model'!$C$9:$T$53,MATCH('Installed UEC'!$B46,year,0),MATCH(('Installed UEC'!$B46-'Installed UEC'!AH$4+1),Age,0))),0,INDEX('Stock Model'!$C$9:$T$53,MATCH('Installed UEC'!$B46,year,0),MATCH(('Installed UEC'!$B46-'Installed UEC'!AH$4+1),Age,0)))</f>
        <v>185796.73107992442</v>
      </c>
      <c r="AI46" s="156">
        <f ca="1">IF(ISNA(INDEX('Stock Model'!$C$9:$T$53,MATCH('Installed UEC'!$B46,year,0),MATCH(('Installed UEC'!$B46-'Installed UEC'!AI$4+1),Age,0))),0,INDEX('Stock Model'!$C$9:$T$53,MATCH('Installed UEC'!$B46,year,0),MATCH(('Installed UEC'!$B46-'Installed UEC'!AI$4+1),Age,0)))</f>
        <v>182282.90198402631</v>
      </c>
      <c r="AJ46" s="156">
        <f ca="1">IF(ISNA(INDEX('Stock Model'!$C$9:$T$53,MATCH('Installed UEC'!$B46,year,0),MATCH(('Installed UEC'!$B46-'Installed UEC'!AJ$4+1),Age,0))),0,INDEX('Stock Model'!$C$9:$T$53,MATCH('Installed UEC'!$B46,year,0),MATCH(('Installed UEC'!$B46-'Installed UEC'!AJ$4+1),Age,0)))</f>
        <v>181210.15263444974</v>
      </c>
      <c r="AK46" s="156">
        <f ca="1">IF(ISNA(INDEX('Stock Model'!$C$9:$T$53,MATCH('Installed UEC'!$B46,year,0),MATCH(('Installed UEC'!$B46-'Installed UEC'!AK$4+1),Age,0))),0,INDEX('Stock Model'!$C$9:$T$53,MATCH('Installed UEC'!$B46,year,0),MATCH(('Installed UEC'!$B46-'Installed UEC'!AK$4+1),Age,0)))</f>
        <v>179807.80780758764</v>
      </c>
      <c r="AL46" s="156">
        <f ca="1">IF(ISNA(INDEX('Stock Model'!$C$9:$T$53,MATCH('Installed UEC'!$B46,year,0),MATCH(('Installed UEC'!$B46-'Installed UEC'!AL$4+1),Age,0))),0,INDEX('Stock Model'!$C$9:$T$53,MATCH('Installed UEC'!$B46,year,0),MATCH(('Installed UEC'!$B46-'Installed UEC'!AL$4+1),Age,0)))</f>
        <v>169634.54743848657</v>
      </c>
      <c r="AM46" s="156">
        <f ca="1">IF(ISNA(INDEX('Stock Model'!$C$9:$T$53,MATCH('Installed UEC'!$B46,year,0),MATCH(('Installed UEC'!$B46-'Installed UEC'!AM$4+1),Age,0))),0,INDEX('Stock Model'!$C$9:$T$53,MATCH('Installed UEC'!$B46,year,0),MATCH(('Installed UEC'!$B46-'Installed UEC'!AM$4+1),Age,0)))</f>
        <v>171118.07493940162</v>
      </c>
      <c r="AN46" s="156">
        <f ca="1">IF(ISNA(INDEX('Stock Model'!$C$9:$T$53,MATCH('Installed UEC'!$B46,year,0),MATCH(('Installed UEC'!$B46-'Installed UEC'!AN$4+1),Age,0))),0,INDEX('Stock Model'!$C$9:$T$53,MATCH('Installed UEC'!$B46,year,0),MATCH(('Installed UEC'!$B46-'Installed UEC'!AN$4+1),Age,0)))</f>
        <v>172286.00294372241</v>
      </c>
      <c r="AO46" s="156">
        <f ca="1">IF(ISNA(INDEX('Stock Model'!$C$9:$T$53,MATCH('Installed UEC'!$B46,year,0),MATCH(('Installed UEC'!$B46-'Installed UEC'!AO$4+1),Age,0))),0,INDEX('Stock Model'!$C$9:$T$53,MATCH('Installed UEC'!$B46,year,0),MATCH(('Installed UEC'!$B46-'Installed UEC'!AO$4+1),Age,0)))</f>
        <v>173024.98617897209</v>
      </c>
      <c r="AP46" s="156">
        <f ca="1">IF(ISNA(INDEX('Stock Model'!$C$9:$T$53,MATCH('Installed UEC'!$B46,year,0),MATCH(('Installed UEC'!$B46-'Installed UEC'!AP$4+1),Age,0))),0,INDEX('Stock Model'!$C$9:$T$53,MATCH('Installed UEC'!$B46,year,0),MATCH(('Installed UEC'!$B46-'Installed UEC'!AP$4+1),Age,0)))</f>
        <v>173328.00676772874</v>
      </c>
      <c r="AQ46" s="156">
        <f ca="1">IF(ISNA(INDEX('Stock Model'!$C$9:$T$53,MATCH('Installed UEC'!$B46,year,0),MATCH(('Installed UEC'!$B46-'Installed UEC'!AQ$4+1),Age,0))),0,INDEX('Stock Model'!$C$9:$T$53,MATCH('Installed UEC'!$B46,year,0),MATCH(('Installed UEC'!$B46-'Installed UEC'!AQ$4+1),Age,0)))</f>
        <v>177367.58900801305</v>
      </c>
      <c r="AR46" s="156">
        <f ca="1">IF(ISNA(INDEX('Stock Model'!$C$9:$T$53,MATCH('Installed UEC'!$B46,year,0),MATCH(('Installed UEC'!$B46-'Installed UEC'!AR$4+1),Age,0))),0,INDEX('Stock Model'!$C$9:$T$53,MATCH('Installed UEC'!$B46,year,0),MATCH(('Installed UEC'!$B46-'Installed UEC'!AR$4+1),Age,0)))</f>
        <v>168167.89343655226</v>
      </c>
      <c r="AS46" s="156">
        <f>IF(ISNA(INDEX('Stock Model'!$C$9:$T$53,MATCH('Installed UEC'!$B46,year,0),MATCH(('Installed UEC'!$B46-'Installed UEC'!AS$4+1),Age,0))),0,INDEX('Stock Model'!$C$9:$T$53,MATCH('Installed UEC'!$B46,year,0),MATCH(('Installed UEC'!$B46-'Installed UEC'!AS$4+1),Age,0)))</f>
        <v>0</v>
      </c>
      <c r="AT46" s="156">
        <f>IF(ISNA(INDEX('Stock Model'!$C$9:$T$53,MATCH('Installed UEC'!$B46,year,0),MATCH(('Installed UEC'!$B46-'Installed UEC'!AT$4+1),Age,0))),0,INDEX('Stock Model'!$C$9:$T$53,MATCH('Installed UEC'!$B46,year,0),MATCH(('Installed UEC'!$B46-'Installed UEC'!AT$4+1),Age,0)))</f>
        <v>0</v>
      </c>
      <c r="AU46" s="156">
        <f>IF(ISNA(INDEX('Stock Model'!$C$9:$T$53,MATCH('Installed UEC'!$B46,year,0),MATCH(('Installed UEC'!$B46-'Installed UEC'!AU$4+1),Age,0))),0,INDEX('Stock Model'!$C$9:$T$53,MATCH('Installed UEC'!$B46,year,0),MATCH(('Installed UEC'!$B46-'Installed UEC'!AU$4+1),Age,0)))</f>
        <v>0</v>
      </c>
      <c r="AV46" s="51">
        <f t="shared" ca="1" si="2"/>
        <v>2236381.4890623298</v>
      </c>
      <c r="AW46" s="51" t="str">
        <f ca="1">IF(AV46=SUM('Stock Model'!C50:T50),"OK","Error")</f>
        <v>OK</v>
      </c>
    </row>
    <row r="47" spans="1:49">
      <c r="A47" s="254"/>
      <c r="B47" s="51">
        <f>'Stock Model'!B51</f>
        <v>2032</v>
      </c>
      <c r="C47" s="156">
        <f>IF(ISNA(INDEX('Stock Model'!$C$9:$T$53,MATCH('Installed UEC'!$B47,year,0),MATCH(('Installed UEC'!$B47-'Installed UEC'!C$4+1),Age,0))),0,INDEX('Stock Model'!$C$9:$T$53,MATCH('Installed UEC'!$B47,year,0),MATCH(('Installed UEC'!$B47-'Installed UEC'!C$4+1),Age,0)))</f>
        <v>0</v>
      </c>
      <c r="D47" s="156">
        <f>IF(ISNA(INDEX('Stock Model'!$C$9:$T$53,MATCH('Installed UEC'!$B47,year,0),MATCH(('Installed UEC'!$B47-'Installed UEC'!D$4+1),Age,0))),0,INDEX('Stock Model'!$C$9:$T$53,MATCH('Installed UEC'!$B47,year,0),MATCH(('Installed UEC'!$B47-'Installed UEC'!D$4+1),Age,0)))</f>
        <v>0</v>
      </c>
      <c r="E47" s="156">
        <f>IF(ISNA(INDEX('Stock Model'!$C$9:$T$53,MATCH('Installed UEC'!$B47,year,0),MATCH(('Installed UEC'!$B47-'Installed UEC'!E$4+1),Age,0))),0,INDEX('Stock Model'!$C$9:$T$53,MATCH('Installed UEC'!$B47,year,0),MATCH(('Installed UEC'!$B47-'Installed UEC'!E$4+1),Age,0)))</f>
        <v>0</v>
      </c>
      <c r="F47" s="156">
        <f>IF(ISNA(INDEX('Stock Model'!$C$9:$T$53,MATCH('Installed UEC'!$B47,year,0),MATCH(('Installed UEC'!$B47-'Installed UEC'!F$4+1),Age,0))),0,INDEX('Stock Model'!$C$9:$T$53,MATCH('Installed UEC'!$B47,year,0),MATCH(('Installed UEC'!$B47-'Installed UEC'!F$4+1),Age,0)))</f>
        <v>0</v>
      </c>
      <c r="G47" s="156">
        <f>IF(ISNA(INDEX('Stock Model'!$C$9:$T$53,MATCH('Installed UEC'!$B47,year,0),MATCH(('Installed UEC'!$B47-'Installed UEC'!G$4+1),Age,0))),0,INDEX('Stock Model'!$C$9:$T$53,MATCH('Installed UEC'!$B47,year,0),MATCH(('Installed UEC'!$B47-'Installed UEC'!G$4+1),Age,0)))</f>
        <v>0</v>
      </c>
      <c r="H47" s="156">
        <f>IF(ISNA(INDEX('Stock Model'!$C$9:$T$53,MATCH('Installed UEC'!$B47,year,0),MATCH(('Installed UEC'!$B47-'Installed UEC'!H$4+1),Age,0))),0,INDEX('Stock Model'!$C$9:$T$53,MATCH('Installed UEC'!$B47,year,0),MATCH(('Installed UEC'!$B47-'Installed UEC'!H$4+1),Age,0)))</f>
        <v>0</v>
      </c>
      <c r="I47" s="156">
        <f>IF(ISNA(INDEX('Stock Model'!$C$9:$T$53,MATCH('Installed UEC'!$B47,year,0),MATCH(('Installed UEC'!$B47-'Installed UEC'!I$4+1),Age,0))),0,INDEX('Stock Model'!$C$9:$T$53,MATCH('Installed UEC'!$B47,year,0),MATCH(('Installed UEC'!$B47-'Installed UEC'!I$4+1),Age,0)))</f>
        <v>0</v>
      </c>
      <c r="J47" s="156">
        <f>IF(ISNA(INDEX('Stock Model'!$C$9:$T$53,MATCH('Installed UEC'!$B47,year,0),MATCH(('Installed UEC'!$B47-'Installed UEC'!J$4+1),Age,0))),0,INDEX('Stock Model'!$C$9:$T$53,MATCH('Installed UEC'!$B47,year,0),MATCH(('Installed UEC'!$B47-'Installed UEC'!J$4+1),Age,0)))</f>
        <v>0</v>
      </c>
      <c r="K47" s="156">
        <f>IF(ISNA(INDEX('Stock Model'!$C$9:$T$53,MATCH('Installed UEC'!$B47,year,0),MATCH(('Installed UEC'!$B47-'Installed UEC'!K$4+1),Age,0))),0,INDEX('Stock Model'!$C$9:$T$53,MATCH('Installed UEC'!$B47,year,0),MATCH(('Installed UEC'!$B47-'Installed UEC'!K$4+1),Age,0)))</f>
        <v>0</v>
      </c>
      <c r="L47" s="156">
        <f>IF(ISNA(INDEX('Stock Model'!$C$9:$T$53,MATCH('Installed UEC'!$B47,year,0),MATCH(('Installed UEC'!$B47-'Installed UEC'!L$4+1),Age,0))),0,INDEX('Stock Model'!$C$9:$T$53,MATCH('Installed UEC'!$B47,year,0),MATCH(('Installed UEC'!$B47-'Installed UEC'!L$4+1),Age,0)))</f>
        <v>0</v>
      </c>
      <c r="M47" s="156">
        <f>IF(ISNA(INDEX('Stock Model'!$C$9:$T$53,MATCH('Installed UEC'!$B47,year,0),MATCH(('Installed UEC'!$B47-'Installed UEC'!M$4+1),Age,0))),0,INDEX('Stock Model'!$C$9:$T$53,MATCH('Installed UEC'!$B47,year,0),MATCH(('Installed UEC'!$B47-'Installed UEC'!M$4+1),Age,0)))</f>
        <v>0</v>
      </c>
      <c r="N47" s="156">
        <f>IF(ISNA(INDEX('Stock Model'!$C$9:$T$53,MATCH('Installed UEC'!$B47,year,0),MATCH(('Installed UEC'!$B47-'Installed UEC'!N$4+1),Age,0))),0,INDEX('Stock Model'!$C$9:$T$53,MATCH('Installed UEC'!$B47,year,0),MATCH(('Installed UEC'!$B47-'Installed UEC'!N$4+1),Age,0)))</f>
        <v>0</v>
      </c>
      <c r="O47" s="156">
        <f>IF(ISNA(INDEX('Stock Model'!$C$9:$T$53,MATCH('Installed UEC'!$B47,year,0),MATCH(('Installed UEC'!$B47-'Installed UEC'!O$4+1),Age,0))),0,INDEX('Stock Model'!$C$9:$T$53,MATCH('Installed UEC'!$B47,year,0),MATCH(('Installed UEC'!$B47-'Installed UEC'!O$4+1),Age,0)))</f>
        <v>0</v>
      </c>
      <c r="P47" s="156">
        <f>IF(ISNA(INDEX('Stock Model'!$C$9:$T$53,MATCH('Installed UEC'!$B47,year,0),MATCH(('Installed UEC'!$B47-'Installed UEC'!P$4+1),Age,0))),0,INDEX('Stock Model'!$C$9:$T$53,MATCH('Installed UEC'!$B47,year,0),MATCH(('Installed UEC'!$B47-'Installed UEC'!P$4+1),Age,0)))</f>
        <v>0</v>
      </c>
      <c r="Q47" s="156">
        <f>IF(ISNA(INDEX('Stock Model'!$C$9:$T$53,MATCH('Installed UEC'!$B47,year,0),MATCH(('Installed UEC'!$B47-'Installed UEC'!Q$4+1),Age,0))),0,INDEX('Stock Model'!$C$9:$T$53,MATCH('Installed UEC'!$B47,year,0),MATCH(('Installed UEC'!$B47-'Installed UEC'!Q$4+1),Age,0)))</f>
        <v>0</v>
      </c>
      <c r="R47" s="156">
        <f>IF(ISNA(INDEX('Stock Model'!$C$9:$T$53,MATCH('Installed UEC'!$B47,year,0),MATCH(('Installed UEC'!$B47-'Installed UEC'!R$4+1),Age,0))),0,INDEX('Stock Model'!$C$9:$T$53,MATCH('Installed UEC'!$B47,year,0),MATCH(('Installed UEC'!$B47-'Installed UEC'!R$4+1),Age,0)))</f>
        <v>0</v>
      </c>
      <c r="S47" s="156">
        <f>IF(ISNA(INDEX('Stock Model'!$C$9:$T$53,MATCH('Installed UEC'!$B47,year,0),MATCH(('Installed UEC'!$B47-'Installed UEC'!S$4+1),Age,0))),0,INDEX('Stock Model'!$C$9:$T$53,MATCH('Installed UEC'!$B47,year,0),MATCH(('Installed UEC'!$B47-'Installed UEC'!S$4+1),Age,0)))</f>
        <v>0</v>
      </c>
      <c r="T47" s="156">
        <f>IF(ISNA(INDEX('Stock Model'!$C$9:$T$53,MATCH('Installed UEC'!$B47,year,0),MATCH(('Installed UEC'!$B47-'Installed UEC'!T$4+1),Age,0))),0,INDEX('Stock Model'!$C$9:$T$53,MATCH('Installed UEC'!$B47,year,0),MATCH(('Installed UEC'!$B47-'Installed UEC'!T$4+1),Age,0)))</f>
        <v>0</v>
      </c>
      <c r="U47" s="156">
        <f>IF(ISNA(INDEX('Stock Model'!$C$9:$T$53,MATCH('Installed UEC'!$B47,year,0),MATCH(('Installed UEC'!$B47-'Installed UEC'!U$4+1),Age,0))),0,INDEX('Stock Model'!$C$9:$T$53,MATCH('Installed UEC'!$B47,year,0),MATCH(('Installed UEC'!$B47-'Installed UEC'!U$4+1),Age,0)))</f>
        <v>0</v>
      </c>
      <c r="V47" s="156">
        <f>IF(ISNA(INDEX('Stock Model'!$C$9:$T$53,MATCH('Installed UEC'!$B47,year,0),MATCH(('Installed UEC'!$B47-'Installed UEC'!V$4+1),Age,0))),0,INDEX('Stock Model'!$C$9:$T$53,MATCH('Installed UEC'!$B47,year,0),MATCH(('Installed UEC'!$B47-'Installed UEC'!V$4+1),Age,0)))</f>
        <v>0</v>
      </c>
      <c r="W47" s="156">
        <f>IF(ISNA(INDEX('Stock Model'!$C$9:$T$53,MATCH('Installed UEC'!$B47,year,0),MATCH(('Installed UEC'!$B47-'Installed UEC'!W$4+1),Age,0))),0,INDEX('Stock Model'!$C$9:$T$53,MATCH('Installed UEC'!$B47,year,0),MATCH(('Installed UEC'!$B47-'Installed UEC'!W$4+1),Age,0)))</f>
        <v>0</v>
      </c>
      <c r="X47" s="156">
        <f>IF(ISNA(INDEX('Stock Model'!$C$9:$T$53,MATCH('Installed UEC'!$B47,year,0),MATCH(('Installed UEC'!$B47-'Installed UEC'!X$4+1),Age,0))),0,INDEX('Stock Model'!$C$9:$T$53,MATCH('Installed UEC'!$B47,year,0),MATCH(('Installed UEC'!$B47-'Installed UEC'!X$4+1),Age,0)))</f>
        <v>0</v>
      </c>
      <c r="Y47" s="156">
        <f>IF(ISNA(INDEX('Stock Model'!$C$9:$T$53,MATCH('Installed UEC'!$B47,year,0),MATCH(('Installed UEC'!$B47-'Installed UEC'!Y$4+1),Age,0))),0,INDEX('Stock Model'!$C$9:$T$53,MATCH('Installed UEC'!$B47,year,0),MATCH(('Installed UEC'!$B47-'Installed UEC'!Y$4+1),Age,0)))</f>
        <v>0</v>
      </c>
      <c r="Z47" s="156">
        <f>IF(ISNA(INDEX('Stock Model'!$C$9:$T$53,MATCH('Installed UEC'!$B47,year,0),MATCH(('Installed UEC'!$B47-'Installed UEC'!Z$4+1),Age,0))),0,INDEX('Stock Model'!$C$9:$T$53,MATCH('Installed UEC'!$B47,year,0),MATCH(('Installed UEC'!$B47-'Installed UEC'!Z$4+1),Age,0)))</f>
        <v>0</v>
      </c>
      <c r="AA47" s="156">
        <f>IF(ISNA(INDEX('Stock Model'!$C$9:$T$53,MATCH('Installed UEC'!$B47,year,0),MATCH(('Installed UEC'!$B47-'Installed UEC'!AA$4+1),Age,0))),0,INDEX('Stock Model'!$C$9:$T$53,MATCH('Installed UEC'!$B47,year,0),MATCH(('Installed UEC'!$B47-'Installed UEC'!AA$4+1),Age,0)))</f>
        <v>0</v>
      </c>
      <c r="AB47" s="156">
        <f ca="1">IF(ISNA(INDEX('Stock Model'!$C$9:$T$53,MATCH('Installed UEC'!$B47,year,0),MATCH(('Installed UEC'!$B47-'Installed UEC'!AB$4+1),Age,0))),0,INDEX('Stock Model'!$C$9:$T$53,MATCH('Installed UEC'!$B47,year,0),MATCH(('Installed UEC'!$B47-'Installed UEC'!AB$4+1),Age,0)))</f>
        <v>0</v>
      </c>
      <c r="AC47" s="156">
        <f ca="1">IF(ISNA(INDEX('Stock Model'!$C$9:$T$53,MATCH('Installed UEC'!$B47,year,0),MATCH(('Installed UEC'!$B47-'Installed UEC'!AC$4+1),Age,0))),0,INDEX('Stock Model'!$C$9:$T$53,MATCH('Installed UEC'!$B47,year,0),MATCH(('Installed UEC'!$B47-'Installed UEC'!AC$4+1),Age,0)))</f>
        <v>0</v>
      </c>
      <c r="AD47" s="156">
        <f ca="1">IF(ISNA(INDEX('Stock Model'!$C$9:$T$53,MATCH('Installed UEC'!$B47,year,0),MATCH(('Installed UEC'!$B47-'Installed UEC'!AD$4+1),Age,0))),0,INDEX('Stock Model'!$C$9:$T$53,MATCH('Installed UEC'!$B47,year,0),MATCH(('Installed UEC'!$B47-'Installed UEC'!AD$4+1),Age,0)))</f>
        <v>0</v>
      </c>
      <c r="AE47" s="156">
        <f ca="1">IF(ISNA(INDEX('Stock Model'!$C$9:$T$53,MATCH('Installed UEC'!$B47,year,0),MATCH(('Installed UEC'!$B47-'Installed UEC'!AE$4+1),Age,0))),0,INDEX('Stock Model'!$C$9:$T$53,MATCH('Installed UEC'!$B47,year,0),MATCH(('Installed UEC'!$B47-'Installed UEC'!AE$4+1),Age,0)))</f>
        <v>0</v>
      </c>
      <c r="AF47" s="156">
        <f ca="1">IF(ISNA(INDEX('Stock Model'!$C$9:$T$53,MATCH('Installed UEC'!$B47,year,0),MATCH(('Installed UEC'!$B47-'Installed UEC'!AF$4+1),Age,0))),0,INDEX('Stock Model'!$C$9:$T$53,MATCH('Installed UEC'!$B47,year,0),MATCH(('Installed UEC'!$B47-'Installed UEC'!AF$4+1),Age,0)))</f>
        <v>0</v>
      </c>
      <c r="AG47" s="156">
        <f ca="1">IF(ISNA(INDEX('Stock Model'!$C$9:$T$53,MATCH('Installed UEC'!$B47,year,0),MATCH(('Installed UEC'!$B47-'Installed UEC'!AG$4+1),Age,0))),0,INDEX('Stock Model'!$C$9:$T$53,MATCH('Installed UEC'!$B47,year,0),MATCH(('Installed UEC'!$B47-'Installed UEC'!AG$4+1),Age,0)))</f>
        <v>152750.39217696461</v>
      </c>
      <c r="AH47" s="156">
        <f ca="1">IF(ISNA(INDEX('Stock Model'!$C$9:$T$53,MATCH('Installed UEC'!$B47,year,0),MATCH(('Installed UEC'!$B47-'Installed UEC'!AH$4+1),Age,0))),0,INDEX('Stock Model'!$C$9:$T$53,MATCH('Installed UEC'!$B47,year,0),MATCH(('Installed UEC'!$B47-'Installed UEC'!AH$4+1),Age,0)))</f>
        <v>185796.73107992442</v>
      </c>
      <c r="AI47" s="156">
        <f ca="1">IF(ISNA(INDEX('Stock Model'!$C$9:$T$53,MATCH('Installed UEC'!$B47,year,0),MATCH(('Installed UEC'!$B47-'Installed UEC'!AI$4+1),Age,0))),0,INDEX('Stock Model'!$C$9:$T$53,MATCH('Installed UEC'!$B47,year,0),MATCH(('Installed UEC'!$B47-'Installed UEC'!AI$4+1),Age,0)))</f>
        <v>182282.90198402631</v>
      </c>
      <c r="AJ47" s="156">
        <f ca="1">IF(ISNA(INDEX('Stock Model'!$C$9:$T$53,MATCH('Installed UEC'!$B47,year,0),MATCH(('Installed UEC'!$B47-'Installed UEC'!AJ$4+1),Age,0))),0,INDEX('Stock Model'!$C$9:$T$53,MATCH('Installed UEC'!$B47,year,0),MATCH(('Installed UEC'!$B47-'Installed UEC'!AJ$4+1),Age,0)))</f>
        <v>181210.15263444974</v>
      </c>
      <c r="AK47" s="156">
        <f ca="1">IF(ISNA(INDEX('Stock Model'!$C$9:$T$53,MATCH('Installed UEC'!$B47,year,0),MATCH(('Installed UEC'!$B47-'Installed UEC'!AK$4+1),Age,0))),0,INDEX('Stock Model'!$C$9:$T$53,MATCH('Installed UEC'!$B47,year,0),MATCH(('Installed UEC'!$B47-'Installed UEC'!AK$4+1),Age,0)))</f>
        <v>179807.80780758764</v>
      </c>
      <c r="AL47" s="156">
        <f ca="1">IF(ISNA(INDEX('Stock Model'!$C$9:$T$53,MATCH('Installed UEC'!$B47,year,0),MATCH(('Installed UEC'!$B47-'Installed UEC'!AL$4+1),Age,0))),0,INDEX('Stock Model'!$C$9:$T$53,MATCH('Installed UEC'!$B47,year,0),MATCH(('Installed UEC'!$B47-'Installed UEC'!AL$4+1),Age,0)))</f>
        <v>169634.54743848657</v>
      </c>
      <c r="AM47" s="156">
        <f ca="1">IF(ISNA(INDEX('Stock Model'!$C$9:$T$53,MATCH('Installed UEC'!$B47,year,0),MATCH(('Installed UEC'!$B47-'Installed UEC'!AM$4+1),Age,0))),0,INDEX('Stock Model'!$C$9:$T$53,MATCH('Installed UEC'!$B47,year,0),MATCH(('Installed UEC'!$B47-'Installed UEC'!AM$4+1),Age,0)))</f>
        <v>171118.07493940162</v>
      </c>
      <c r="AN47" s="156">
        <f ca="1">IF(ISNA(INDEX('Stock Model'!$C$9:$T$53,MATCH('Installed UEC'!$B47,year,0),MATCH(('Installed UEC'!$B47-'Installed UEC'!AN$4+1),Age,0))),0,INDEX('Stock Model'!$C$9:$T$53,MATCH('Installed UEC'!$B47,year,0),MATCH(('Installed UEC'!$B47-'Installed UEC'!AN$4+1),Age,0)))</f>
        <v>172286.00294372241</v>
      </c>
      <c r="AO47" s="156">
        <f ca="1">IF(ISNA(INDEX('Stock Model'!$C$9:$T$53,MATCH('Installed UEC'!$B47,year,0),MATCH(('Installed UEC'!$B47-'Installed UEC'!AO$4+1),Age,0))),0,INDEX('Stock Model'!$C$9:$T$53,MATCH('Installed UEC'!$B47,year,0),MATCH(('Installed UEC'!$B47-'Installed UEC'!AO$4+1),Age,0)))</f>
        <v>173024.98617897209</v>
      </c>
      <c r="AP47" s="156">
        <f ca="1">IF(ISNA(INDEX('Stock Model'!$C$9:$T$53,MATCH('Installed UEC'!$B47,year,0),MATCH(('Installed UEC'!$B47-'Installed UEC'!AP$4+1),Age,0))),0,INDEX('Stock Model'!$C$9:$T$53,MATCH('Installed UEC'!$B47,year,0),MATCH(('Installed UEC'!$B47-'Installed UEC'!AP$4+1),Age,0)))</f>
        <v>173328.00676772874</v>
      </c>
      <c r="AQ47" s="156">
        <f ca="1">IF(ISNA(INDEX('Stock Model'!$C$9:$T$53,MATCH('Installed UEC'!$B47,year,0),MATCH(('Installed UEC'!$B47-'Installed UEC'!AQ$4+1),Age,0))),0,INDEX('Stock Model'!$C$9:$T$53,MATCH('Installed UEC'!$B47,year,0),MATCH(('Installed UEC'!$B47-'Installed UEC'!AQ$4+1),Age,0)))</f>
        <v>177367.58900801305</v>
      </c>
      <c r="AR47" s="156">
        <f ca="1">IF(ISNA(INDEX('Stock Model'!$C$9:$T$53,MATCH('Installed UEC'!$B47,year,0),MATCH(('Installed UEC'!$B47-'Installed UEC'!AR$4+1),Age,0))),0,INDEX('Stock Model'!$C$9:$T$53,MATCH('Installed UEC'!$B47,year,0),MATCH(('Installed UEC'!$B47-'Installed UEC'!AR$4+1),Age,0)))</f>
        <v>168167.89343655226</v>
      </c>
      <c r="AS47" s="156">
        <f ca="1">IF(ISNA(INDEX('Stock Model'!$C$9:$T$53,MATCH('Installed UEC'!$B47,year,0),MATCH(('Installed UEC'!$B47-'Installed UEC'!AS$4+1),Age,0))),0,INDEX('Stock Model'!$C$9:$T$53,MATCH('Installed UEC'!$B47,year,0),MATCH(('Installed UEC'!$B47-'Installed UEC'!AS$4+1),Age,0)))</f>
        <v>169829.42639294988</v>
      </c>
      <c r="AT47" s="156">
        <f>IF(ISNA(INDEX('Stock Model'!$C$9:$T$53,MATCH('Installed UEC'!$B47,year,0),MATCH(('Installed UEC'!$B47-'Installed UEC'!AT$4+1),Age,0))),0,INDEX('Stock Model'!$C$9:$T$53,MATCH('Installed UEC'!$B47,year,0),MATCH(('Installed UEC'!$B47-'Installed UEC'!AT$4+1),Age,0)))</f>
        <v>0</v>
      </c>
      <c r="AU47" s="156">
        <f>IF(ISNA(INDEX('Stock Model'!$C$9:$T$53,MATCH('Installed UEC'!$B47,year,0),MATCH(('Installed UEC'!$B47-'Installed UEC'!AU$4+1),Age,0))),0,INDEX('Stock Model'!$C$9:$T$53,MATCH('Installed UEC'!$B47,year,0),MATCH(('Installed UEC'!$B47-'Installed UEC'!AU$4+1),Age,0)))</f>
        <v>0</v>
      </c>
      <c r="AV47" s="51">
        <f t="shared" ca="1" si="2"/>
        <v>2256604.5127887796</v>
      </c>
      <c r="AW47" s="51" t="str">
        <f ca="1">IF(AV47=SUM('Stock Model'!C51:T51),"OK","Error")</f>
        <v>OK</v>
      </c>
    </row>
    <row r="48" spans="1:49">
      <c r="A48" s="254"/>
      <c r="B48" s="51">
        <f>'Stock Model'!B52</f>
        <v>2033</v>
      </c>
      <c r="C48" s="156">
        <f>IF(ISNA(INDEX('Stock Model'!$C$9:$T$53,MATCH('Installed UEC'!$B48,year,0),MATCH(('Installed UEC'!$B48-'Installed UEC'!C$4+1),Age,0))),0,INDEX('Stock Model'!$C$9:$T$53,MATCH('Installed UEC'!$B48,year,0),MATCH(('Installed UEC'!$B48-'Installed UEC'!C$4+1),Age,0)))</f>
        <v>0</v>
      </c>
      <c r="D48" s="156">
        <f>IF(ISNA(INDEX('Stock Model'!$C$9:$T$53,MATCH('Installed UEC'!$B48,year,0),MATCH(('Installed UEC'!$B48-'Installed UEC'!D$4+1),Age,0))),0,INDEX('Stock Model'!$C$9:$T$53,MATCH('Installed UEC'!$B48,year,0),MATCH(('Installed UEC'!$B48-'Installed UEC'!D$4+1),Age,0)))</f>
        <v>0</v>
      </c>
      <c r="E48" s="156">
        <f>IF(ISNA(INDEX('Stock Model'!$C$9:$T$53,MATCH('Installed UEC'!$B48,year,0),MATCH(('Installed UEC'!$B48-'Installed UEC'!E$4+1),Age,0))),0,INDEX('Stock Model'!$C$9:$T$53,MATCH('Installed UEC'!$B48,year,0),MATCH(('Installed UEC'!$B48-'Installed UEC'!E$4+1),Age,0)))</f>
        <v>0</v>
      </c>
      <c r="F48" s="156">
        <f>IF(ISNA(INDEX('Stock Model'!$C$9:$T$53,MATCH('Installed UEC'!$B48,year,0),MATCH(('Installed UEC'!$B48-'Installed UEC'!F$4+1),Age,0))),0,INDEX('Stock Model'!$C$9:$T$53,MATCH('Installed UEC'!$B48,year,0),MATCH(('Installed UEC'!$B48-'Installed UEC'!F$4+1),Age,0)))</f>
        <v>0</v>
      </c>
      <c r="G48" s="156">
        <f>IF(ISNA(INDEX('Stock Model'!$C$9:$T$53,MATCH('Installed UEC'!$B48,year,0),MATCH(('Installed UEC'!$B48-'Installed UEC'!G$4+1),Age,0))),0,INDEX('Stock Model'!$C$9:$T$53,MATCH('Installed UEC'!$B48,year,0),MATCH(('Installed UEC'!$B48-'Installed UEC'!G$4+1),Age,0)))</f>
        <v>0</v>
      </c>
      <c r="H48" s="156">
        <f>IF(ISNA(INDEX('Stock Model'!$C$9:$T$53,MATCH('Installed UEC'!$B48,year,0),MATCH(('Installed UEC'!$B48-'Installed UEC'!H$4+1),Age,0))),0,INDEX('Stock Model'!$C$9:$T$53,MATCH('Installed UEC'!$B48,year,0),MATCH(('Installed UEC'!$B48-'Installed UEC'!H$4+1),Age,0)))</f>
        <v>0</v>
      </c>
      <c r="I48" s="156">
        <f>IF(ISNA(INDEX('Stock Model'!$C$9:$T$53,MATCH('Installed UEC'!$B48,year,0),MATCH(('Installed UEC'!$B48-'Installed UEC'!I$4+1),Age,0))),0,INDEX('Stock Model'!$C$9:$T$53,MATCH('Installed UEC'!$B48,year,0),MATCH(('Installed UEC'!$B48-'Installed UEC'!I$4+1),Age,0)))</f>
        <v>0</v>
      </c>
      <c r="J48" s="156">
        <f>IF(ISNA(INDEX('Stock Model'!$C$9:$T$53,MATCH('Installed UEC'!$B48,year,0),MATCH(('Installed UEC'!$B48-'Installed UEC'!J$4+1),Age,0))),0,INDEX('Stock Model'!$C$9:$T$53,MATCH('Installed UEC'!$B48,year,0),MATCH(('Installed UEC'!$B48-'Installed UEC'!J$4+1),Age,0)))</f>
        <v>0</v>
      </c>
      <c r="K48" s="156">
        <f>IF(ISNA(INDEX('Stock Model'!$C$9:$T$53,MATCH('Installed UEC'!$B48,year,0),MATCH(('Installed UEC'!$B48-'Installed UEC'!K$4+1),Age,0))),0,INDEX('Stock Model'!$C$9:$T$53,MATCH('Installed UEC'!$B48,year,0),MATCH(('Installed UEC'!$B48-'Installed UEC'!K$4+1),Age,0)))</f>
        <v>0</v>
      </c>
      <c r="L48" s="156">
        <f>IF(ISNA(INDEX('Stock Model'!$C$9:$T$53,MATCH('Installed UEC'!$B48,year,0),MATCH(('Installed UEC'!$B48-'Installed UEC'!L$4+1),Age,0))),0,INDEX('Stock Model'!$C$9:$T$53,MATCH('Installed UEC'!$B48,year,0),MATCH(('Installed UEC'!$B48-'Installed UEC'!L$4+1),Age,0)))</f>
        <v>0</v>
      </c>
      <c r="M48" s="156">
        <f>IF(ISNA(INDEX('Stock Model'!$C$9:$T$53,MATCH('Installed UEC'!$B48,year,0),MATCH(('Installed UEC'!$B48-'Installed UEC'!M$4+1),Age,0))),0,INDEX('Stock Model'!$C$9:$T$53,MATCH('Installed UEC'!$B48,year,0),MATCH(('Installed UEC'!$B48-'Installed UEC'!M$4+1),Age,0)))</f>
        <v>0</v>
      </c>
      <c r="N48" s="156">
        <f>IF(ISNA(INDEX('Stock Model'!$C$9:$T$53,MATCH('Installed UEC'!$B48,year,0),MATCH(('Installed UEC'!$B48-'Installed UEC'!N$4+1),Age,0))),0,INDEX('Stock Model'!$C$9:$T$53,MATCH('Installed UEC'!$B48,year,0),MATCH(('Installed UEC'!$B48-'Installed UEC'!N$4+1),Age,0)))</f>
        <v>0</v>
      </c>
      <c r="O48" s="156">
        <f>IF(ISNA(INDEX('Stock Model'!$C$9:$T$53,MATCH('Installed UEC'!$B48,year,0),MATCH(('Installed UEC'!$B48-'Installed UEC'!O$4+1),Age,0))),0,INDEX('Stock Model'!$C$9:$T$53,MATCH('Installed UEC'!$B48,year,0),MATCH(('Installed UEC'!$B48-'Installed UEC'!O$4+1),Age,0)))</f>
        <v>0</v>
      </c>
      <c r="P48" s="156">
        <f>IF(ISNA(INDEX('Stock Model'!$C$9:$T$53,MATCH('Installed UEC'!$B48,year,0),MATCH(('Installed UEC'!$B48-'Installed UEC'!P$4+1),Age,0))),0,INDEX('Stock Model'!$C$9:$T$53,MATCH('Installed UEC'!$B48,year,0),MATCH(('Installed UEC'!$B48-'Installed UEC'!P$4+1),Age,0)))</f>
        <v>0</v>
      </c>
      <c r="Q48" s="156">
        <f>IF(ISNA(INDEX('Stock Model'!$C$9:$T$53,MATCH('Installed UEC'!$B48,year,0),MATCH(('Installed UEC'!$B48-'Installed UEC'!Q$4+1),Age,0))),0,INDEX('Stock Model'!$C$9:$T$53,MATCH('Installed UEC'!$B48,year,0),MATCH(('Installed UEC'!$B48-'Installed UEC'!Q$4+1),Age,0)))</f>
        <v>0</v>
      </c>
      <c r="R48" s="156">
        <f>IF(ISNA(INDEX('Stock Model'!$C$9:$T$53,MATCH('Installed UEC'!$B48,year,0),MATCH(('Installed UEC'!$B48-'Installed UEC'!R$4+1),Age,0))),0,INDEX('Stock Model'!$C$9:$T$53,MATCH('Installed UEC'!$B48,year,0),MATCH(('Installed UEC'!$B48-'Installed UEC'!R$4+1),Age,0)))</f>
        <v>0</v>
      </c>
      <c r="S48" s="156">
        <f>IF(ISNA(INDEX('Stock Model'!$C$9:$T$53,MATCH('Installed UEC'!$B48,year,0),MATCH(('Installed UEC'!$B48-'Installed UEC'!S$4+1),Age,0))),0,INDEX('Stock Model'!$C$9:$T$53,MATCH('Installed UEC'!$B48,year,0),MATCH(('Installed UEC'!$B48-'Installed UEC'!S$4+1),Age,0)))</f>
        <v>0</v>
      </c>
      <c r="T48" s="156">
        <f>IF(ISNA(INDEX('Stock Model'!$C$9:$T$53,MATCH('Installed UEC'!$B48,year,0),MATCH(('Installed UEC'!$B48-'Installed UEC'!T$4+1),Age,0))),0,INDEX('Stock Model'!$C$9:$T$53,MATCH('Installed UEC'!$B48,year,0),MATCH(('Installed UEC'!$B48-'Installed UEC'!T$4+1),Age,0)))</f>
        <v>0</v>
      </c>
      <c r="U48" s="156">
        <f>IF(ISNA(INDEX('Stock Model'!$C$9:$T$53,MATCH('Installed UEC'!$B48,year,0),MATCH(('Installed UEC'!$B48-'Installed UEC'!U$4+1),Age,0))),0,INDEX('Stock Model'!$C$9:$T$53,MATCH('Installed UEC'!$B48,year,0),MATCH(('Installed UEC'!$B48-'Installed UEC'!U$4+1),Age,0)))</f>
        <v>0</v>
      </c>
      <c r="V48" s="156">
        <f>IF(ISNA(INDEX('Stock Model'!$C$9:$T$53,MATCH('Installed UEC'!$B48,year,0),MATCH(('Installed UEC'!$B48-'Installed UEC'!V$4+1),Age,0))),0,INDEX('Stock Model'!$C$9:$T$53,MATCH('Installed UEC'!$B48,year,0),MATCH(('Installed UEC'!$B48-'Installed UEC'!V$4+1),Age,0)))</f>
        <v>0</v>
      </c>
      <c r="W48" s="156">
        <f>IF(ISNA(INDEX('Stock Model'!$C$9:$T$53,MATCH('Installed UEC'!$B48,year,0),MATCH(('Installed UEC'!$B48-'Installed UEC'!W$4+1),Age,0))),0,INDEX('Stock Model'!$C$9:$T$53,MATCH('Installed UEC'!$B48,year,0),MATCH(('Installed UEC'!$B48-'Installed UEC'!W$4+1),Age,0)))</f>
        <v>0</v>
      </c>
      <c r="X48" s="156">
        <f>IF(ISNA(INDEX('Stock Model'!$C$9:$T$53,MATCH('Installed UEC'!$B48,year,0),MATCH(('Installed UEC'!$B48-'Installed UEC'!X$4+1),Age,0))),0,INDEX('Stock Model'!$C$9:$T$53,MATCH('Installed UEC'!$B48,year,0),MATCH(('Installed UEC'!$B48-'Installed UEC'!X$4+1),Age,0)))</f>
        <v>0</v>
      </c>
      <c r="Y48" s="156">
        <f>IF(ISNA(INDEX('Stock Model'!$C$9:$T$53,MATCH('Installed UEC'!$B48,year,0),MATCH(('Installed UEC'!$B48-'Installed UEC'!Y$4+1),Age,0))),0,INDEX('Stock Model'!$C$9:$T$53,MATCH('Installed UEC'!$B48,year,0),MATCH(('Installed UEC'!$B48-'Installed UEC'!Y$4+1),Age,0)))</f>
        <v>0</v>
      </c>
      <c r="Z48" s="156">
        <f>IF(ISNA(INDEX('Stock Model'!$C$9:$T$53,MATCH('Installed UEC'!$B48,year,0),MATCH(('Installed UEC'!$B48-'Installed UEC'!Z$4+1),Age,0))),0,INDEX('Stock Model'!$C$9:$T$53,MATCH('Installed UEC'!$B48,year,0),MATCH(('Installed UEC'!$B48-'Installed UEC'!Z$4+1),Age,0)))</f>
        <v>0</v>
      </c>
      <c r="AA48" s="156">
        <f>IF(ISNA(INDEX('Stock Model'!$C$9:$T$53,MATCH('Installed UEC'!$B48,year,0),MATCH(('Installed UEC'!$B48-'Installed UEC'!AA$4+1),Age,0))),0,INDEX('Stock Model'!$C$9:$T$53,MATCH('Installed UEC'!$B48,year,0),MATCH(('Installed UEC'!$B48-'Installed UEC'!AA$4+1),Age,0)))</f>
        <v>0</v>
      </c>
      <c r="AB48" s="156">
        <f>IF(ISNA(INDEX('Stock Model'!$C$9:$T$53,MATCH('Installed UEC'!$B48,year,0),MATCH(('Installed UEC'!$B48-'Installed UEC'!AB$4+1),Age,0))),0,INDEX('Stock Model'!$C$9:$T$53,MATCH('Installed UEC'!$B48,year,0),MATCH(('Installed UEC'!$B48-'Installed UEC'!AB$4+1),Age,0)))</f>
        <v>0</v>
      </c>
      <c r="AC48" s="156">
        <f ca="1">IF(ISNA(INDEX('Stock Model'!$C$9:$T$53,MATCH('Installed UEC'!$B48,year,0),MATCH(('Installed UEC'!$B48-'Installed UEC'!AC$4+1),Age,0))),0,INDEX('Stock Model'!$C$9:$T$53,MATCH('Installed UEC'!$B48,year,0),MATCH(('Installed UEC'!$B48-'Installed UEC'!AC$4+1),Age,0)))</f>
        <v>0</v>
      </c>
      <c r="AD48" s="156">
        <f ca="1">IF(ISNA(INDEX('Stock Model'!$C$9:$T$53,MATCH('Installed UEC'!$B48,year,0),MATCH(('Installed UEC'!$B48-'Installed UEC'!AD$4+1),Age,0))),0,INDEX('Stock Model'!$C$9:$T$53,MATCH('Installed UEC'!$B48,year,0),MATCH(('Installed UEC'!$B48-'Installed UEC'!AD$4+1),Age,0)))</f>
        <v>0</v>
      </c>
      <c r="AE48" s="156">
        <f ca="1">IF(ISNA(INDEX('Stock Model'!$C$9:$T$53,MATCH('Installed UEC'!$B48,year,0),MATCH(('Installed UEC'!$B48-'Installed UEC'!AE$4+1),Age,0))),0,INDEX('Stock Model'!$C$9:$T$53,MATCH('Installed UEC'!$B48,year,0),MATCH(('Installed UEC'!$B48-'Installed UEC'!AE$4+1),Age,0)))</f>
        <v>0</v>
      </c>
      <c r="AF48" s="156">
        <f ca="1">IF(ISNA(INDEX('Stock Model'!$C$9:$T$53,MATCH('Installed UEC'!$B48,year,0),MATCH(('Installed UEC'!$B48-'Installed UEC'!AF$4+1),Age,0))),0,INDEX('Stock Model'!$C$9:$T$53,MATCH('Installed UEC'!$B48,year,0),MATCH(('Installed UEC'!$B48-'Installed UEC'!AF$4+1),Age,0)))</f>
        <v>0</v>
      </c>
      <c r="AG48" s="156">
        <f ca="1">IF(ISNA(INDEX('Stock Model'!$C$9:$T$53,MATCH('Installed UEC'!$B48,year,0),MATCH(('Installed UEC'!$B48-'Installed UEC'!AG$4+1),Age,0))),0,INDEX('Stock Model'!$C$9:$T$53,MATCH('Installed UEC'!$B48,year,0),MATCH(('Installed UEC'!$B48-'Installed UEC'!AG$4+1),Age,0)))</f>
        <v>0</v>
      </c>
      <c r="AH48" s="156">
        <f ca="1">IF(ISNA(INDEX('Stock Model'!$C$9:$T$53,MATCH('Installed UEC'!$B48,year,0),MATCH(('Installed UEC'!$B48-'Installed UEC'!AH$4+1),Age,0))),0,INDEX('Stock Model'!$C$9:$T$53,MATCH('Installed UEC'!$B48,year,0),MATCH(('Installed UEC'!$B48-'Installed UEC'!AH$4+1),Age,0)))</f>
        <v>185796.73107992442</v>
      </c>
      <c r="AI48" s="156">
        <f ca="1">IF(ISNA(INDEX('Stock Model'!$C$9:$T$53,MATCH('Installed UEC'!$B48,year,0),MATCH(('Installed UEC'!$B48-'Installed UEC'!AI$4+1),Age,0))),0,INDEX('Stock Model'!$C$9:$T$53,MATCH('Installed UEC'!$B48,year,0),MATCH(('Installed UEC'!$B48-'Installed UEC'!AI$4+1),Age,0)))</f>
        <v>182282.90198402631</v>
      </c>
      <c r="AJ48" s="156">
        <f ca="1">IF(ISNA(INDEX('Stock Model'!$C$9:$T$53,MATCH('Installed UEC'!$B48,year,0),MATCH(('Installed UEC'!$B48-'Installed UEC'!AJ$4+1),Age,0))),0,INDEX('Stock Model'!$C$9:$T$53,MATCH('Installed UEC'!$B48,year,0),MATCH(('Installed UEC'!$B48-'Installed UEC'!AJ$4+1),Age,0)))</f>
        <v>181210.15263444974</v>
      </c>
      <c r="AK48" s="156">
        <f ca="1">IF(ISNA(INDEX('Stock Model'!$C$9:$T$53,MATCH('Installed UEC'!$B48,year,0),MATCH(('Installed UEC'!$B48-'Installed UEC'!AK$4+1),Age,0))),0,INDEX('Stock Model'!$C$9:$T$53,MATCH('Installed UEC'!$B48,year,0),MATCH(('Installed UEC'!$B48-'Installed UEC'!AK$4+1),Age,0)))</f>
        <v>179807.80780758764</v>
      </c>
      <c r="AL48" s="156">
        <f ca="1">IF(ISNA(INDEX('Stock Model'!$C$9:$T$53,MATCH('Installed UEC'!$B48,year,0),MATCH(('Installed UEC'!$B48-'Installed UEC'!AL$4+1),Age,0))),0,INDEX('Stock Model'!$C$9:$T$53,MATCH('Installed UEC'!$B48,year,0),MATCH(('Installed UEC'!$B48-'Installed UEC'!AL$4+1),Age,0)))</f>
        <v>169634.54743848657</v>
      </c>
      <c r="AM48" s="156">
        <f ca="1">IF(ISNA(INDEX('Stock Model'!$C$9:$T$53,MATCH('Installed UEC'!$B48,year,0),MATCH(('Installed UEC'!$B48-'Installed UEC'!AM$4+1),Age,0))),0,INDEX('Stock Model'!$C$9:$T$53,MATCH('Installed UEC'!$B48,year,0),MATCH(('Installed UEC'!$B48-'Installed UEC'!AM$4+1),Age,0)))</f>
        <v>171118.07493940162</v>
      </c>
      <c r="AN48" s="156">
        <f ca="1">IF(ISNA(INDEX('Stock Model'!$C$9:$T$53,MATCH('Installed UEC'!$B48,year,0),MATCH(('Installed UEC'!$B48-'Installed UEC'!AN$4+1),Age,0))),0,INDEX('Stock Model'!$C$9:$T$53,MATCH('Installed UEC'!$B48,year,0),MATCH(('Installed UEC'!$B48-'Installed UEC'!AN$4+1),Age,0)))</f>
        <v>172286.00294372241</v>
      </c>
      <c r="AO48" s="156">
        <f ca="1">IF(ISNA(INDEX('Stock Model'!$C$9:$T$53,MATCH('Installed UEC'!$B48,year,0),MATCH(('Installed UEC'!$B48-'Installed UEC'!AO$4+1),Age,0))),0,INDEX('Stock Model'!$C$9:$T$53,MATCH('Installed UEC'!$B48,year,0),MATCH(('Installed UEC'!$B48-'Installed UEC'!AO$4+1),Age,0)))</f>
        <v>173024.98617897209</v>
      </c>
      <c r="AP48" s="156">
        <f ca="1">IF(ISNA(INDEX('Stock Model'!$C$9:$T$53,MATCH('Installed UEC'!$B48,year,0),MATCH(('Installed UEC'!$B48-'Installed UEC'!AP$4+1),Age,0))),0,INDEX('Stock Model'!$C$9:$T$53,MATCH('Installed UEC'!$B48,year,0),MATCH(('Installed UEC'!$B48-'Installed UEC'!AP$4+1),Age,0)))</f>
        <v>173328.00676772874</v>
      </c>
      <c r="AQ48" s="156">
        <f ca="1">IF(ISNA(INDEX('Stock Model'!$C$9:$T$53,MATCH('Installed UEC'!$B48,year,0),MATCH(('Installed UEC'!$B48-'Installed UEC'!AQ$4+1),Age,0))),0,INDEX('Stock Model'!$C$9:$T$53,MATCH('Installed UEC'!$B48,year,0),MATCH(('Installed UEC'!$B48-'Installed UEC'!AQ$4+1),Age,0)))</f>
        <v>177367.58900801305</v>
      </c>
      <c r="AR48" s="156">
        <f ca="1">IF(ISNA(INDEX('Stock Model'!$C$9:$T$53,MATCH('Installed UEC'!$B48,year,0),MATCH(('Installed UEC'!$B48-'Installed UEC'!AR$4+1),Age,0))),0,INDEX('Stock Model'!$C$9:$T$53,MATCH('Installed UEC'!$B48,year,0),MATCH(('Installed UEC'!$B48-'Installed UEC'!AR$4+1),Age,0)))</f>
        <v>168167.89343655226</v>
      </c>
      <c r="AS48" s="156">
        <f ca="1">IF(ISNA(INDEX('Stock Model'!$C$9:$T$53,MATCH('Installed UEC'!$B48,year,0),MATCH(('Installed UEC'!$B48-'Installed UEC'!AS$4+1),Age,0))),0,INDEX('Stock Model'!$C$9:$T$53,MATCH('Installed UEC'!$B48,year,0),MATCH(('Installed UEC'!$B48-'Installed UEC'!AS$4+1),Age,0)))</f>
        <v>169829.42639294988</v>
      </c>
      <c r="AT48" s="156">
        <f ca="1">IF(ISNA(INDEX('Stock Model'!$C$9:$T$53,MATCH('Installed UEC'!$B48,year,0),MATCH(('Installed UEC'!$B48-'Installed UEC'!AT$4+1),Age,0))),0,INDEX('Stock Model'!$C$9:$T$53,MATCH('Installed UEC'!$B48,year,0),MATCH(('Installed UEC'!$B48-'Installed UEC'!AT$4+1),Age,0)))</f>
        <v>170480.82349191722</v>
      </c>
      <c r="AU48" s="156">
        <f>IF(ISNA(INDEX('Stock Model'!$C$9:$T$53,MATCH('Installed UEC'!$B48,year,0),MATCH(('Installed UEC'!$B48-'Installed UEC'!AU$4+1),Age,0))),0,INDEX('Stock Model'!$C$9:$T$53,MATCH('Installed UEC'!$B48,year,0),MATCH(('Installed UEC'!$B48-'Installed UEC'!AU$4+1),Age,0)))</f>
        <v>0</v>
      </c>
      <c r="AV48" s="51">
        <f t="shared" ca="1" si="2"/>
        <v>2274334.9441037318</v>
      </c>
      <c r="AW48" s="51" t="str">
        <f ca="1">IF(AV48=SUM('Stock Model'!C52:T52),"OK","Error")</f>
        <v>OK</v>
      </c>
    </row>
    <row r="49" spans="1:49">
      <c r="A49" s="254"/>
      <c r="B49" s="51">
        <f>'Stock Model'!B53</f>
        <v>2034</v>
      </c>
      <c r="C49" s="156">
        <f>IF(ISNA(INDEX('Stock Model'!$C$9:$T$53,MATCH('Installed UEC'!$B49,year,0),MATCH(('Installed UEC'!$B49-'Installed UEC'!C$4+1),Age,0))),0,INDEX('Stock Model'!$C$9:$T$53,MATCH('Installed UEC'!$B49,year,0),MATCH(('Installed UEC'!$B49-'Installed UEC'!C$4+1),Age,0)))</f>
        <v>0</v>
      </c>
      <c r="D49" s="156">
        <f>IF(ISNA(INDEX('Stock Model'!$C$9:$T$53,MATCH('Installed UEC'!$B49,year,0),MATCH(('Installed UEC'!$B49-'Installed UEC'!D$4+1),Age,0))),0,INDEX('Stock Model'!$C$9:$T$53,MATCH('Installed UEC'!$B49,year,0),MATCH(('Installed UEC'!$B49-'Installed UEC'!D$4+1),Age,0)))</f>
        <v>0</v>
      </c>
      <c r="E49" s="156">
        <f>IF(ISNA(INDEX('Stock Model'!$C$9:$T$53,MATCH('Installed UEC'!$B49,year,0),MATCH(('Installed UEC'!$B49-'Installed UEC'!E$4+1),Age,0))),0,INDEX('Stock Model'!$C$9:$T$53,MATCH('Installed UEC'!$B49,year,0),MATCH(('Installed UEC'!$B49-'Installed UEC'!E$4+1),Age,0)))</f>
        <v>0</v>
      </c>
      <c r="F49" s="156">
        <f>IF(ISNA(INDEX('Stock Model'!$C$9:$T$53,MATCH('Installed UEC'!$B49,year,0),MATCH(('Installed UEC'!$B49-'Installed UEC'!F$4+1),Age,0))),0,INDEX('Stock Model'!$C$9:$T$53,MATCH('Installed UEC'!$B49,year,0),MATCH(('Installed UEC'!$B49-'Installed UEC'!F$4+1),Age,0)))</f>
        <v>0</v>
      </c>
      <c r="G49" s="156">
        <f>IF(ISNA(INDEX('Stock Model'!$C$9:$T$53,MATCH('Installed UEC'!$B49,year,0),MATCH(('Installed UEC'!$B49-'Installed UEC'!G$4+1),Age,0))),0,INDEX('Stock Model'!$C$9:$T$53,MATCH('Installed UEC'!$B49,year,0),MATCH(('Installed UEC'!$B49-'Installed UEC'!G$4+1),Age,0)))</f>
        <v>0</v>
      </c>
      <c r="H49" s="156">
        <f>IF(ISNA(INDEX('Stock Model'!$C$9:$T$53,MATCH('Installed UEC'!$B49,year,0),MATCH(('Installed UEC'!$B49-'Installed UEC'!H$4+1),Age,0))),0,INDEX('Stock Model'!$C$9:$T$53,MATCH('Installed UEC'!$B49,year,0),MATCH(('Installed UEC'!$B49-'Installed UEC'!H$4+1),Age,0)))</f>
        <v>0</v>
      </c>
      <c r="I49" s="156">
        <f>IF(ISNA(INDEX('Stock Model'!$C$9:$T$53,MATCH('Installed UEC'!$B49,year,0),MATCH(('Installed UEC'!$B49-'Installed UEC'!I$4+1),Age,0))),0,INDEX('Stock Model'!$C$9:$T$53,MATCH('Installed UEC'!$B49,year,0),MATCH(('Installed UEC'!$B49-'Installed UEC'!I$4+1),Age,0)))</f>
        <v>0</v>
      </c>
      <c r="J49" s="156">
        <f>IF(ISNA(INDEX('Stock Model'!$C$9:$T$53,MATCH('Installed UEC'!$B49,year,0),MATCH(('Installed UEC'!$B49-'Installed UEC'!J$4+1),Age,0))),0,INDEX('Stock Model'!$C$9:$T$53,MATCH('Installed UEC'!$B49,year,0),MATCH(('Installed UEC'!$B49-'Installed UEC'!J$4+1),Age,0)))</f>
        <v>0</v>
      </c>
      <c r="K49" s="156">
        <f>IF(ISNA(INDEX('Stock Model'!$C$9:$T$53,MATCH('Installed UEC'!$B49,year,0),MATCH(('Installed UEC'!$B49-'Installed UEC'!K$4+1),Age,0))),0,INDEX('Stock Model'!$C$9:$T$53,MATCH('Installed UEC'!$B49,year,0),MATCH(('Installed UEC'!$B49-'Installed UEC'!K$4+1),Age,0)))</f>
        <v>0</v>
      </c>
      <c r="L49" s="156">
        <f>IF(ISNA(INDEX('Stock Model'!$C$9:$T$53,MATCH('Installed UEC'!$B49,year,0),MATCH(('Installed UEC'!$B49-'Installed UEC'!L$4+1),Age,0))),0,INDEX('Stock Model'!$C$9:$T$53,MATCH('Installed UEC'!$B49,year,0),MATCH(('Installed UEC'!$B49-'Installed UEC'!L$4+1),Age,0)))</f>
        <v>0</v>
      </c>
      <c r="M49" s="156">
        <f>IF(ISNA(INDEX('Stock Model'!$C$9:$T$53,MATCH('Installed UEC'!$B49,year,0),MATCH(('Installed UEC'!$B49-'Installed UEC'!M$4+1),Age,0))),0,INDEX('Stock Model'!$C$9:$T$53,MATCH('Installed UEC'!$B49,year,0),MATCH(('Installed UEC'!$B49-'Installed UEC'!M$4+1),Age,0)))</f>
        <v>0</v>
      </c>
      <c r="N49" s="156">
        <f>IF(ISNA(INDEX('Stock Model'!$C$9:$T$53,MATCH('Installed UEC'!$B49,year,0),MATCH(('Installed UEC'!$B49-'Installed UEC'!N$4+1),Age,0))),0,INDEX('Stock Model'!$C$9:$T$53,MATCH('Installed UEC'!$B49,year,0),MATCH(('Installed UEC'!$B49-'Installed UEC'!N$4+1),Age,0)))</f>
        <v>0</v>
      </c>
      <c r="O49" s="156">
        <f>IF(ISNA(INDEX('Stock Model'!$C$9:$T$53,MATCH('Installed UEC'!$B49,year,0),MATCH(('Installed UEC'!$B49-'Installed UEC'!O$4+1),Age,0))),0,INDEX('Stock Model'!$C$9:$T$53,MATCH('Installed UEC'!$B49,year,0),MATCH(('Installed UEC'!$B49-'Installed UEC'!O$4+1),Age,0)))</f>
        <v>0</v>
      </c>
      <c r="P49" s="156">
        <f>IF(ISNA(INDEX('Stock Model'!$C$9:$T$53,MATCH('Installed UEC'!$B49,year,0),MATCH(('Installed UEC'!$B49-'Installed UEC'!P$4+1),Age,0))),0,INDEX('Stock Model'!$C$9:$T$53,MATCH('Installed UEC'!$B49,year,0),MATCH(('Installed UEC'!$B49-'Installed UEC'!P$4+1),Age,0)))</f>
        <v>0</v>
      </c>
      <c r="Q49" s="156">
        <f>IF(ISNA(INDEX('Stock Model'!$C$9:$T$53,MATCH('Installed UEC'!$B49,year,0),MATCH(('Installed UEC'!$B49-'Installed UEC'!Q$4+1),Age,0))),0,INDEX('Stock Model'!$C$9:$T$53,MATCH('Installed UEC'!$B49,year,0),MATCH(('Installed UEC'!$B49-'Installed UEC'!Q$4+1),Age,0)))</f>
        <v>0</v>
      </c>
      <c r="R49" s="156">
        <f>IF(ISNA(INDEX('Stock Model'!$C$9:$T$53,MATCH('Installed UEC'!$B49,year,0),MATCH(('Installed UEC'!$B49-'Installed UEC'!R$4+1),Age,0))),0,INDEX('Stock Model'!$C$9:$T$53,MATCH('Installed UEC'!$B49,year,0),MATCH(('Installed UEC'!$B49-'Installed UEC'!R$4+1),Age,0)))</f>
        <v>0</v>
      </c>
      <c r="S49" s="156">
        <f>IF(ISNA(INDEX('Stock Model'!$C$9:$T$53,MATCH('Installed UEC'!$B49,year,0),MATCH(('Installed UEC'!$B49-'Installed UEC'!S$4+1),Age,0))),0,INDEX('Stock Model'!$C$9:$T$53,MATCH('Installed UEC'!$B49,year,0),MATCH(('Installed UEC'!$B49-'Installed UEC'!S$4+1),Age,0)))</f>
        <v>0</v>
      </c>
      <c r="T49" s="156">
        <f>IF(ISNA(INDEX('Stock Model'!$C$9:$T$53,MATCH('Installed UEC'!$B49,year,0),MATCH(('Installed UEC'!$B49-'Installed UEC'!T$4+1),Age,0))),0,INDEX('Stock Model'!$C$9:$T$53,MATCH('Installed UEC'!$B49,year,0),MATCH(('Installed UEC'!$B49-'Installed UEC'!T$4+1),Age,0)))</f>
        <v>0</v>
      </c>
      <c r="U49" s="156">
        <f>IF(ISNA(INDEX('Stock Model'!$C$9:$T$53,MATCH('Installed UEC'!$B49,year,0),MATCH(('Installed UEC'!$B49-'Installed UEC'!U$4+1),Age,0))),0,INDEX('Stock Model'!$C$9:$T$53,MATCH('Installed UEC'!$B49,year,0),MATCH(('Installed UEC'!$B49-'Installed UEC'!U$4+1),Age,0)))</f>
        <v>0</v>
      </c>
      <c r="V49" s="156">
        <f>IF(ISNA(INDEX('Stock Model'!$C$9:$T$53,MATCH('Installed UEC'!$B49,year,0),MATCH(('Installed UEC'!$B49-'Installed UEC'!V$4+1),Age,0))),0,INDEX('Stock Model'!$C$9:$T$53,MATCH('Installed UEC'!$B49,year,0),MATCH(('Installed UEC'!$B49-'Installed UEC'!V$4+1),Age,0)))</f>
        <v>0</v>
      </c>
      <c r="W49" s="156">
        <f>IF(ISNA(INDEX('Stock Model'!$C$9:$T$53,MATCH('Installed UEC'!$B49,year,0),MATCH(('Installed UEC'!$B49-'Installed UEC'!W$4+1),Age,0))),0,INDEX('Stock Model'!$C$9:$T$53,MATCH('Installed UEC'!$B49,year,0),MATCH(('Installed UEC'!$B49-'Installed UEC'!W$4+1),Age,0)))</f>
        <v>0</v>
      </c>
      <c r="X49" s="156">
        <f>IF(ISNA(INDEX('Stock Model'!$C$9:$T$53,MATCH('Installed UEC'!$B49,year,0),MATCH(('Installed UEC'!$B49-'Installed UEC'!X$4+1),Age,0))),0,INDEX('Stock Model'!$C$9:$T$53,MATCH('Installed UEC'!$B49,year,0),MATCH(('Installed UEC'!$B49-'Installed UEC'!X$4+1),Age,0)))</f>
        <v>0</v>
      </c>
      <c r="Y49" s="156">
        <f>IF(ISNA(INDEX('Stock Model'!$C$9:$T$53,MATCH('Installed UEC'!$B49,year,0),MATCH(('Installed UEC'!$B49-'Installed UEC'!Y$4+1),Age,0))),0,INDEX('Stock Model'!$C$9:$T$53,MATCH('Installed UEC'!$B49,year,0),MATCH(('Installed UEC'!$B49-'Installed UEC'!Y$4+1),Age,0)))</f>
        <v>0</v>
      </c>
      <c r="Z49" s="156">
        <f>IF(ISNA(INDEX('Stock Model'!$C$9:$T$53,MATCH('Installed UEC'!$B49,year,0),MATCH(('Installed UEC'!$B49-'Installed UEC'!Z$4+1),Age,0))),0,INDEX('Stock Model'!$C$9:$T$53,MATCH('Installed UEC'!$B49,year,0),MATCH(('Installed UEC'!$B49-'Installed UEC'!Z$4+1),Age,0)))</f>
        <v>0</v>
      </c>
      <c r="AA49" s="156">
        <f>IF(ISNA(INDEX('Stock Model'!$C$9:$T$53,MATCH('Installed UEC'!$B49,year,0),MATCH(('Installed UEC'!$B49-'Installed UEC'!AA$4+1),Age,0))),0,INDEX('Stock Model'!$C$9:$T$53,MATCH('Installed UEC'!$B49,year,0),MATCH(('Installed UEC'!$B49-'Installed UEC'!AA$4+1),Age,0)))</f>
        <v>0</v>
      </c>
      <c r="AB49" s="156">
        <f>IF(ISNA(INDEX('Stock Model'!$C$9:$T$53,MATCH('Installed UEC'!$B49,year,0),MATCH(('Installed UEC'!$B49-'Installed UEC'!AB$4+1),Age,0))),0,INDEX('Stock Model'!$C$9:$T$53,MATCH('Installed UEC'!$B49,year,0),MATCH(('Installed UEC'!$B49-'Installed UEC'!AB$4+1),Age,0)))</f>
        <v>0</v>
      </c>
      <c r="AC49" s="156">
        <f>IF(ISNA(INDEX('Stock Model'!$C$9:$T$53,MATCH('Installed UEC'!$B49,year,0),MATCH(('Installed UEC'!$B49-'Installed UEC'!AC$4+1),Age,0))),0,INDEX('Stock Model'!$C$9:$T$53,MATCH('Installed UEC'!$B49,year,0),MATCH(('Installed UEC'!$B49-'Installed UEC'!AC$4+1),Age,0)))</f>
        <v>0</v>
      </c>
      <c r="AD49" s="156">
        <f ca="1">IF(ISNA(INDEX('Stock Model'!$C$9:$T$53,MATCH('Installed UEC'!$B49,year,0),MATCH(('Installed UEC'!$B49-'Installed UEC'!AD$4+1),Age,0))),0,INDEX('Stock Model'!$C$9:$T$53,MATCH('Installed UEC'!$B49,year,0),MATCH(('Installed UEC'!$B49-'Installed UEC'!AD$4+1),Age,0)))</f>
        <v>0</v>
      </c>
      <c r="AE49" s="156">
        <f ca="1">IF(ISNA(INDEX('Stock Model'!$C$9:$T$53,MATCH('Installed UEC'!$B49,year,0),MATCH(('Installed UEC'!$B49-'Installed UEC'!AE$4+1),Age,0))),0,INDEX('Stock Model'!$C$9:$T$53,MATCH('Installed UEC'!$B49,year,0),MATCH(('Installed UEC'!$B49-'Installed UEC'!AE$4+1),Age,0)))</f>
        <v>0</v>
      </c>
      <c r="AF49" s="156">
        <f ca="1">IF(ISNA(INDEX('Stock Model'!$C$9:$T$53,MATCH('Installed UEC'!$B49,year,0),MATCH(('Installed UEC'!$B49-'Installed UEC'!AF$4+1),Age,0))),0,INDEX('Stock Model'!$C$9:$T$53,MATCH('Installed UEC'!$B49,year,0),MATCH(('Installed UEC'!$B49-'Installed UEC'!AF$4+1),Age,0)))</f>
        <v>0</v>
      </c>
      <c r="AG49" s="156">
        <f ca="1">IF(ISNA(INDEX('Stock Model'!$C$9:$T$53,MATCH('Installed UEC'!$B49,year,0),MATCH(('Installed UEC'!$B49-'Installed UEC'!AG$4+1),Age,0))),0,INDEX('Stock Model'!$C$9:$T$53,MATCH('Installed UEC'!$B49,year,0),MATCH(('Installed UEC'!$B49-'Installed UEC'!AG$4+1),Age,0)))</f>
        <v>0</v>
      </c>
      <c r="AH49" s="156">
        <f ca="1">IF(ISNA(INDEX('Stock Model'!$C$9:$T$53,MATCH('Installed UEC'!$B49,year,0),MATCH(('Installed UEC'!$B49-'Installed UEC'!AH$4+1),Age,0))),0,INDEX('Stock Model'!$C$9:$T$53,MATCH('Installed UEC'!$B49,year,0),MATCH(('Installed UEC'!$B49-'Installed UEC'!AH$4+1),Age,0)))</f>
        <v>0</v>
      </c>
      <c r="AI49" s="156">
        <f ca="1">IF(ISNA(INDEX('Stock Model'!$C$9:$T$53,MATCH('Installed UEC'!$B49,year,0),MATCH(('Installed UEC'!$B49-'Installed UEC'!AI$4+1),Age,0))),0,INDEX('Stock Model'!$C$9:$T$53,MATCH('Installed UEC'!$B49,year,0),MATCH(('Installed UEC'!$B49-'Installed UEC'!AI$4+1),Age,0)))</f>
        <v>182282.90198402631</v>
      </c>
      <c r="AJ49" s="156">
        <f ca="1">IF(ISNA(INDEX('Stock Model'!$C$9:$T$53,MATCH('Installed UEC'!$B49,year,0),MATCH(('Installed UEC'!$B49-'Installed UEC'!AJ$4+1),Age,0))),0,INDEX('Stock Model'!$C$9:$T$53,MATCH('Installed UEC'!$B49,year,0),MATCH(('Installed UEC'!$B49-'Installed UEC'!AJ$4+1),Age,0)))</f>
        <v>181210.15263444974</v>
      </c>
      <c r="AK49" s="156">
        <f ca="1">IF(ISNA(INDEX('Stock Model'!$C$9:$T$53,MATCH('Installed UEC'!$B49,year,0),MATCH(('Installed UEC'!$B49-'Installed UEC'!AK$4+1),Age,0))),0,INDEX('Stock Model'!$C$9:$T$53,MATCH('Installed UEC'!$B49,year,0),MATCH(('Installed UEC'!$B49-'Installed UEC'!AK$4+1),Age,0)))</f>
        <v>179807.80780758764</v>
      </c>
      <c r="AL49" s="156">
        <f ca="1">IF(ISNA(INDEX('Stock Model'!$C$9:$T$53,MATCH('Installed UEC'!$B49,year,0),MATCH(('Installed UEC'!$B49-'Installed UEC'!AL$4+1),Age,0))),0,INDEX('Stock Model'!$C$9:$T$53,MATCH('Installed UEC'!$B49,year,0),MATCH(('Installed UEC'!$B49-'Installed UEC'!AL$4+1),Age,0)))</f>
        <v>169634.54743848657</v>
      </c>
      <c r="AM49" s="156">
        <f ca="1">IF(ISNA(INDEX('Stock Model'!$C$9:$T$53,MATCH('Installed UEC'!$B49,year,0),MATCH(('Installed UEC'!$B49-'Installed UEC'!AM$4+1),Age,0))),0,INDEX('Stock Model'!$C$9:$T$53,MATCH('Installed UEC'!$B49,year,0),MATCH(('Installed UEC'!$B49-'Installed UEC'!AM$4+1),Age,0)))</f>
        <v>171118.07493940162</v>
      </c>
      <c r="AN49" s="156">
        <f ca="1">IF(ISNA(INDEX('Stock Model'!$C$9:$T$53,MATCH('Installed UEC'!$B49,year,0),MATCH(('Installed UEC'!$B49-'Installed UEC'!AN$4+1),Age,0))),0,INDEX('Stock Model'!$C$9:$T$53,MATCH('Installed UEC'!$B49,year,0),MATCH(('Installed UEC'!$B49-'Installed UEC'!AN$4+1),Age,0)))</f>
        <v>172286.00294372241</v>
      </c>
      <c r="AO49" s="156">
        <f ca="1">IF(ISNA(INDEX('Stock Model'!$C$9:$T$53,MATCH('Installed UEC'!$B49,year,0),MATCH(('Installed UEC'!$B49-'Installed UEC'!AO$4+1),Age,0))),0,INDEX('Stock Model'!$C$9:$T$53,MATCH('Installed UEC'!$B49,year,0),MATCH(('Installed UEC'!$B49-'Installed UEC'!AO$4+1),Age,0)))</f>
        <v>173024.98617897209</v>
      </c>
      <c r="AP49" s="156">
        <f ca="1">IF(ISNA(INDEX('Stock Model'!$C$9:$T$53,MATCH('Installed UEC'!$B49,year,0),MATCH(('Installed UEC'!$B49-'Installed UEC'!AP$4+1),Age,0))),0,INDEX('Stock Model'!$C$9:$T$53,MATCH('Installed UEC'!$B49,year,0),MATCH(('Installed UEC'!$B49-'Installed UEC'!AP$4+1),Age,0)))</f>
        <v>173328.00676772874</v>
      </c>
      <c r="AQ49" s="156">
        <f ca="1">IF(ISNA(INDEX('Stock Model'!$C$9:$T$53,MATCH('Installed UEC'!$B49,year,0),MATCH(('Installed UEC'!$B49-'Installed UEC'!AQ$4+1),Age,0))),0,INDEX('Stock Model'!$C$9:$T$53,MATCH('Installed UEC'!$B49,year,0),MATCH(('Installed UEC'!$B49-'Installed UEC'!AQ$4+1),Age,0)))</f>
        <v>177367.58900801305</v>
      </c>
      <c r="AR49" s="156">
        <f ca="1">IF(ISNA(INDEX('Stock Model'!$C$9:$T$53,MATCH('Installed UEC'!$B49,year,0),MATCH(('Installed UEC'!$B49-'Installed UEC'!AR$4+1),Age,0))),0,INDEX('Stock Model'!$C$9:$T$53,MATCH('Installed UEC'!$B49,year,0),MATCH(('Installed UEC'!$B49-'Installed UEC'!AR$4+1),Age,0)))</f>
        <v>168167.89343655226</v>
      </c>
      <c r="AS49" s="156">
        <f ca="1">IF(ISNA(INDEX('Stock Model'!$C$9:$T$53,MATCH('Installed UEC'!$B49,year,0),MATCH(('Installed UEC'!$B49-'Installed UEC'!AS$4+1),Age,0))),0,INDEX('Stock Model'!$C$9:$T$53,MATCH('Installed UEC'!$B49,year,0),MATCH(('Installed UEC'!$B49-'Installed UEC'!AS$4+1),Age,0)))</f>
        <v>169829.42639294988</v>
      </c>
      <c r="AT49" s="156">
        <f ca="1">IF(ISNA(INDEX('Stock Model'!$C$9:$T$53,MATCH('Installed UEC'!$B49,year,0),MATCH(('Installed UEC'!$B49-'Installed UEC'!AT$4+1),Age,0))),0,INDEX('Stock Model'!$C$9:$T$53,MATCH('Installed UEC'!$B49,year,0),MATCH(('Installed UEC'!$B49-'Installed UEC'!AT$4+1),Age,0)))</f>
        <v>170480.82349191722</v>
      </c>
      <c r="AU49" s="156">
        <f ca="1">IF(ISNA(INDEX('Stock Model'!$C$9:$T$53,MATCH('Installed UEC'!$B49,year,0),MATCH(('Installed UEC'!$B49-'Installed UEC'!AU$4+1),Age,0))),0,INDEX('Stock Model'!$C$9:$T$53,MATCH('Installed UEC'!$B49,year,0),MATCH(('Installed UEC'!$B49-'Installed UEC'!AU$4+1),Age,0)))</f>
        <v>173624.81300238217</v>
      </c>
      <c r="AV49" s="51">
        <f t="shared" ca="1" si="2"/>
        <v>2262163.0260261898</v>
      </c>
      <c r="AW49" s="51" t="str">
        <f ca="1">IF(AV49=SUM('Stock Model'!C53:T53),"OK","Error")</f>
        <v>OK</v>
      </c>
    </row>
    <row r="51" spans="1:49">
      <c r="A51" s="150" t="s">
        <v>55</v>
      </c>
    </row>
    <row r="52" spans="1:49">
      <c r="B52" s="51"/>
      <c r="C52" s="51">
        <f>C4</f>
        <v>1990</v>
      </c>
      <c r="D52" s="51">
        <f t="shared" ref="D52:AU52" si="3">D4</f>
        <v>1991</v>
      </c>
      <c r="E52" s="51">
        <f t="shared" si="3"/>
        <v>1992</v>
      </c>
      <c r="F52" s="51">
        <f t="shared" si="3"/>
        <v>1993</v>
      </c>
      <c r="G52" s="51">
        <f t="shared" si="3"/>
        <v>1994</v>
      </c>
      <c r="H52" s="51">
        <f t="shared" si="3"/>
        <v>1995</v>
      </c>
      <c r="I52" s="51">
        <f t="shared" si="3"/>
        <v>1996</v>
      </c>
      <c r="J52" s="51">
        <f t="shared" si="3"/>
        <v>1997</v>
      </c>
      <c r="K52" s="51">
        <f t="shared" si="3"/>
        <v>1998</v>
      </c>
      <c r="L52" s="51">
        <f t="shared" si="3"/>
        <v>1999</v>
      </c>
      <c r="M52" s="51">
        <f t="shared" si="3"/>
        <v>2000</v>
      </c>
      <c r="N52" s="51">
        <f t="shared" si="3"/>
        <v>2001</v>
      </c>
      <c r="O52" s="51">
        <f t="shared" si="3"/>
        <v>2002</v>
      </c>
      <c r="P52" s="51">
        <f t="shared" si="3"/>
        <v>2003</v>
      </c>
      <c r="Q52" s="51">
        <f t="shared" si="3"/>
        <v>2004</v>
      </c>
      <c r="R52" s="51">
        <f t="shared" si="3"/>
        <v>2005</v>
      </c>
      <c r="S52" s="51">
        <f t="shared" si="3"/>
        <v>2006</v>
      </c>
      <c r="T52" s="51">
        <f t="shared" si="3"/>
        <v>2007</v>
      </c>
      <c r="U52" s="51">
        <f t="shared" si="3"/>
        <v>2008</v>
      </c>
      <c r="V52" s="51">
        <f t="shared" si="3"/>
        <v>2009</v>
      </c>
      <c r="W52" s="51">
        <f t="shared" si="3"/>
        <v>2010</v>
      </c>
      <c r="X52" s="51">
        <f t="shared" si="3"/>
        <v>2011</v>
      </c>
      <c r="Y52" s="51">
        <f t="shared" si="3"/>
        <v>2012</v>
      </c>
      <c r="Z52" s="51">
        <f t="shared" si="3"/>
        <v>2013</v>
      </c>
      <c r="AA52" s="51">
        <f t="shared" si="3"/>
        <v>2014</v>
      </c>
      <c r="AB52" s="51">
        <f t="shared" si="3"/>
        <v>2015</v>
      </c>
      <c r="AC52" s="51">
        <f t="shared" si="3"/>
        <v>2016</v>
      </c>
      <c r="AD52" s="51">
        <f t="shared" si="3"/>
        <v>2017</v>
      </c>
      <c r="AE52" s="51">
        <f t="shared" si="3"/>
        <v>2018</v>
      </c>
      <c r="AF52" s="51">
        <f t="shared" si="3"/>
        <v>2019</v>
      </c>
      <c r="AG52" s="51">
        <f t="shared" si="3"/>
        <v>2020</v>
      </c>
      <c r="AH52" s="51">
        <f t="shared" si="3"/>
        <v>2021</v>
      </c>
      <c r="AI52" s="51">
        <f t="shared" si="3"/>
        <v>2022</v>
      </c>
      <c r="AJ52" s="51">
        <f t="shared" si="3"/>
        <v>2023</v>
      </c>
      <c r="AK52" s="51">
        <f t="shared" si="3"/>
        <v>2024</v>
      </c>
      <c r="AL52" s="51">
        <f t="shared" si="3"/>
        <v>2025</v>
      </c>
      <c r="AM52" s="51">
        <f t="shared" si="3"/>
        <v>2026</v>
      </c>
      <c r="AN52" s="51">
        <f t="shared" si="3"/>
        <v>2027</v>
      </c>
      <c r="AO52" s="51">
        <f t="shared" si="3"/>
        <v>2028</v>
      </c>
      <c r="AP52" s="51">
        <f t="shared" si="3"/>
        <v>2029</v>
      </c>
      <c r="AQ52" s="51">
        <f t="shared" si="3"/>
        <v>2030</v>
      </c>
      <c r="AR52" s="51">
        <f t="shared" si="3"/>
        <v>2031</v>
      </c>
      <c r="AS52" s="51">
        <f t="shared" si="3"/>
        <v>2032</v>
      </c>
      <c r="AT52" s="51">
        <f t="shared" si="3"/>
        <v>2033</v>
      </c>
      <c r="AU52" s="51">
        <f t="shared" si="3"/>
        <v>2034</v>
      </c>
      <c r="AV52" s="153" t="s">
        <v>59</v>
      </c>
    </row>
    <row r="53" spans="1:49">
      <c r="B53" s="51">
        <f t="shared" ref="B53:B97" si="4">B5</f>
        <v>1990</v>
      </c>
      <c r="C53" s="151">
        <f ca="1">IF(C5=0,0, C5/$AV5)</f>
        <v>0</v>
      </c>
      <c r="D53" s="151">
        <f t="shared" ref="D53:AU53" si="5">IF(D5=0,0, D5/$AV5)</f>
        <v>0</v>
      </c>
      <c r="E53" s="151">
        <f t="shared" si="5"/>
        <v>0</v>
      </c>
      <c r="F53" s="151">
        <f t="shared" si="5"/>
        <v>0</v>
      </c>
      <c r="G53" s="151">
        <f t="shared" si="5"/>
        <v>0</v>
      </c>
      <c r="H53" s="151">
        <f t="shared" si="5"/>
        <v>0</v>
      </c>
      <c r="I53" s="151">
        <f t="shared" si="5"/>
        <v>0</v>
      </c>
      <c r="J53" s="151">
        <f t="shared" si="5"/>
        <v>0</v>
      </c>
      <c r="K53" s="151">
        <f t="shared" si="5"/>
        <v>0</v>
      </c>
      <c r="L53" s="151">
        <f t="shared" si="5"/>
        <v>0</v>
      </c>
      <c r="M53" s="151">
        <f t="shared" si="5"/>
        <v>0</v>
      </c>
      <c r="N53" s="151">
        <f t="shared" si="5"/>
        <v>0</v>
      </c>
      <c r="O53" s="151">
        <f t="shared" si="5"/>
        <v>0</v>
      </c>
      <c r="P53" s="151">
        <f t="shared" si="5"/>
        <v>0</v>
      </c>
      <c r="Q53" s="151">
        <f t="shared" si="5"/>
        <v>0</v>
      </c>
      <c r="R53" s="151">
        <f t="shared" si="5"/>
        <v>0</v>
      </c>
      <c r="S53" s="151">
        <f t="shared" si="5"/>
        <v>0</v>
      </c>
      <c r="T53" s="151">
        <f t="shared" si="5"/>
        <v>0</v>
      </c>
      <c r="U53" s="151">
        <f t="shared" si="5"/>
        <v>0</v>
      </c>
      <c r="V53" s="151">
        <f t="shared" si="5"/>
        <v>0</v>
      </c>
      <c r="W53" s="151">
        <f t="shared" si="5"/>
        <v>0</v>
      </c>
      <c r="X53" s="151">
        <f t="shared" si="5"/>
        <v>0</v>
      </c>
      <c r="Y53" s="151">
        <f t="shared" si="5"/>
        <v>0</v>
      </c>
      <c r="Z53" s="151">
        <f t="shared" si="5"/>
        <v>0</v>
      </c>
      <c r="AA53" s="151">
        <f t="shared" si="5"/>
        <v>0</v>
      </c>
      <c r="AB53" s="151">
        <f t="shared" si="5"/>
        <v>0</v>
      </c>
      <c r="AC53" s="151">
        <f t="shared" si="5"/>
        <v>0</v>
      </c>
      <c r="AD53" s="151">
        <f t="shared" si="5"/>
        <v>0</v>
      </c>
      <c r="AE53" s="151">
        <f t="shared" si="5"/>
        <v>0</v>
      </c>
      <c r="AF53" s="151">
        <f t="shared" si="5"/>
        <v>0</v>
      </c>
      <c r="AG53" s="151">
        <f t="shared" si="5"/>
        <v>0</v>
      </c>
      <c r="AH53" s="151">
        <f t="shared" si="5"/>
        <v>0</v>
      </c>
      <c r="AI53" s="151">
        <f t="shared" si="5"/>
        <v>0</v>
      </c>
      <c r="AJ53" s="151">
        <f t="shared" si="5"/>
        <v>0</v>
      </c>
      <c r="AK53" s="151">
        <f t="shared" si="5"/>
        <v>0</v>
      </c>
      <c r="AL53" s="151">
        <f t="shared" si="5"/>
        <v>0</v>
      </c>
      <c r="AM53" s="151">
        <f t="shared" si="5"/>
        <v>0</v>
      </c>
      <c r="AN53" s="151">
        <f t="shared" si="5"/>
        <v>0</v>
      </c>
      <c r="AO53" s="151">
        <f t="shared" si="5"/>
        <v>0</v>
      </c>
      <c r="AP53" s="151">
        <f t="shared" si="5"/>
        <v>0</v>
      </c>
      <c r="AQ53" s="151">
        <f t="shared" si="5"/>
        <v>0</v>
      </c>
      <c r="AR53" s="151">
        <f t="shared" si="5"/>
        <v>0</v>
      </c>
      <c r="AS53" s="151">
        <f t="shared" si="5"/>
        <v>0</v>
      </c>
      <c r="AT53" s="151">
        <f t="shared" si="5"/>
        <v>0</v>
      </c>
      <c r="AU53" s="151">
        <f t="shared" si="5"/>
        <v>0</v>
      </c>
      <c r="AV53" s="152">
        <f ca="1">SUM(C53:AU53)</f>
        <v>0</v>
      </c>
    </row>
    <row r="54" spans="1:49">
      <c r="B54" s="51">
        <f t="shared" si="4"/>
        <v>1991</v>
      </c>
      <c r="C54" s="151">
        <f t="shared" ref="C54:AU54" ca="1" si="6">IF(C6=0,0, C6/$AV6)</f>
        <v>0</v>
      </c>
      <c r="D54" s="151">
        <f t="shared" ca="1" si="6"/>
        <v>1</v>
      </c>
      <c r="E54" s="151">
        <f t="shared" si="6"/>
        <v>0</v>
      </c>
      <c r="F54" s="151">
        <f t="shared" si="6"/>
        <v>0</v>
      </c>
      <c r="G54" s="151">
        <f t="shared" si="6"/>
        <v>0</v>
      </c>
      <c r="H54" s="151">
        <f t="shared" si="6"/>
        <v>0</v>
      </c>
      <c r="I54" s="151">
        <f t="shared" si="6"/>
        <v>0</v>
      </c>
      <c r="J54" s="151">
        <f t="shared" si="6"/>
        <v>0</v>
      </c>
      <c r="K54" s="151">
        <f t="shared" si="6"/>
        <v>0</v>
      </c>
      <c r="L54" s="151">
        <f t="shared" si="6"/>
        <v>0</v>
      </c>
      <c r="M54" s="151">
        <f t="shared" si="6"/>
        <v>0</v>
      </c>
      <c r="N54" s="151">
        <f t="shared" si="6"/>
        <v>0</v>
      </c>
      <c r="O54" s="151">
        <f t="shared" si="6"/>
        <v>0</v>
      </c>
      <c r="P54" s="151">
        <f t="shared" si="6"/>
        <v>0</v>
      </c>
      <c r="Q54" s="151">
        <f t="shared" si="6"/>
        <v>0</v>
      </c>
      <c r="R54" s="151">
        <f t="shared" si="6"/>
        <v>0</v>
      </c>
      <c r="S54" s="151">
        <f t="shared" si="6"/>
        <v>0</v>
      </c>
      <c r="T54" s="151">
        <f t="shared" si="6"/>
        <v>0</v>
      </c>
      <c r="U54" s="151">
        <f t="shared" si="6"/>
        <v>0</v>
      </c>
      <c r="V54" s="151">
        <f t="shared" si="6"/>
        <v>0</v>
      </c>
      <c r="W54" s="151">
        <f t="shared" si="6"/>
        <v>0</v>
      </c>
      <c r="X54" s="151">
        <f t="shared" si="6"/>
        <v>0</v>
      </c>
      <c r="Y54" s="151">
        <f t="shared" si="6"/>
        <v>0</v>
      </c>
      <c r="Z54" s="151">
        <f t="shared" si="6"/>
        <v>0</v>
      </c>
      <c r="AA54" s="151">
        <f t="shared" si="6"/>
        <v>0</v>
      </c>
      <c r="AB54" s="151">
        <f t="shared" si="6"/>
        <v>0</v>
      </c>
      <c r="AC54" s="151">
        <f t="shared" si="6"/>
        <v>0</v>
      </c>
      <c r="AD54" s="151">
        <f t="shared" si="6"/>
        <v>0</v>
      </c>
      <c r="AE54" s="151">
        <f t="shared" si="6"/>
        <v>0</v>
      </c>
      <c r="AF54" s="151">
        <f t="shared" si="6"/>
        <v>0</v>
      </c>
      <c r="AG54" s="151">
        <f t="shared" si="6"/>
        <v>0</v>
      </c>
      <c r="AH54" s="151">
        <f t="shared" si="6"/>
        <v>0</v>
      </c>
      <c r="AI54" s="151">
        <f t="shared" si="6"/>
        <v>0</v>
      </c>
      <c r="AJ54" s="151">
        <f t="shared" si="6"/>
        <v>0</v>
      </c>
      <c r="AK54" s="151">
        <f t="shared" si="6"/>
        <v>0</v>
      </c>
      <c r="AL54" s="151">
        <f t="shared" si="6"/>
        <v>0</v>
      </c>
      <c r="AM54" s="151">
        <f t="shared" si="6"/>
        <v>0</v>
      </c>
      <c r="AN54" s="151">
        <f t="shared" si="6"/>
        <v>0</v>
      </c>
      <c r="AO54" s="151">
        <f t="shared" si="6"/>
        <v>0</v>
      </c>
      <c r="AP54" s="151">
        <f t="shared" si="6"/>
        <v>0</v>
      </c>
      <c r="AQ54" s="151">
        <f t="shared" si="6"/>
        <v>0</v>
      </c>
      <c r="AR54" s="151">
        <f t="shared" si="6"/>
        <v>0</v>
      </c>
      <c r="AS54" s="151">
        <f t="shared" si="6"/>
        <v>0</v>
      </c>
      <c r="AT54" s="151">
        <f t="shared" si="6"/>
        <v>0</v>
      </c>
      <c r="AU54" s="151">
        <f t="shared" si="6"/>
        <v>0</v>
      </c>
      <c r="AV54" s="152">
        <f t="shared" ref="AV54:AV97" ca="1" si="7">SUM(C54:AU54)</f>
        <v>1</v>
      </c>
    </row>
    <row r="55" spans="1:49">
      <c r="B55" s="51">
        <f t="shared" si="4"/>
        <v>1992</v>
      </c>
      <c r="C55" s="151">
        <f t="shared" ref="C55:AU55" ca="1" si="8">IF(C7=0,0, C7/$AV7)</f>
        <v>0</v>
      </c>
      <c r="D55" s="151">
        <f t="shared" ca="1" si="8"/>
        <v>0.49982502744100965</v>
      </c>
      <c r="E55" s="151">
        <f t="shared" ca="1" si="8"/>
        <v>0.50017497255899024</v>
      </c>
      <c r="F55" s="151">
        <f t="shared" si="8"/>
        <v>0</v>
      </c>
      <c r="G55" s="151">
        <f t="shared" si="8"/>
        <v>0</v>
      </c>
      <c r="H55" s="151">
        <f t="shared" si="8"/>
        <v>0</v>
      </c>
      <c r="I55" s="151">
        <f t="shared" si="8"/>
        <v>0</v>
      </c>
      <c r="J55" s="151">
        <f t="shared" si="8"/>
        <v>0</v>
      </c>
      <c r="K55" s="151">
        <f t="shared" si="8"/>
        <v>0</v>
      </c>
      <c r="L55" s="151">
        <f t="shared" si="8"/>
        <v>0</v>
      </c>
      <c r="M55" s="151">
        <f t="shared" si="8"/>
        <v>0</v>
      </c>
      <c r="N55" s="151">
        <f t="shared" si="8"/>
        <v>0</v>
      </c>
      <c r="O55" s="151">
        <f t="shared" si="8"/>
        <v>0</v>
      </c>
      <c r="P55" s="151">
        <f t="shared" si="8"/>
        <v>0</v>
      </c>
      <c r="Q55" s="151">
        <f t="shared" si="8"/>
        <v>0</v>
      </c>
      <c r="R55" s="151">
        <f t="shared" si="8"/>
        <v>0</v>
      </c>
      <c r="S55" s="151">
        <f t="shared" si="8"/>
        <v>0</v>
      </c>
      <c r="T55" s="151">
        <f t="shared" si="8"/>
        <v>0</v>
      </c>
      <c r="U55" s="151">
        <f t="shared" si="8"/>
        <v>0</v>
      </c>
      <c r="V55" s="151">
        <f t="shared" si="8"/>
        <v>0</v>
      </c>
      <c r="W55" s="151">
        <f t="shared" si="8"/>
        <v>0</v>
      </c>
      <c r="X55" s="151">
        <f t="shared" si="8"/>
        <v>0</v>
      </c>
      <c r="Y55" s="151">
        <f t="shared" si="8"/>
        <v>0</v>
      </c>
      <c r="Z55" s="151">
        <f t="shared" si="8"/>
        <v>0</v>
      </c>
      <c r="AA55" s="151">
        <f t="shared" si="8"/>
        <v>0</v>
      </c>
      <c r="AB55" s="151">
        <f t="shared" si="8"/>
        <v>0</v>
      </c>
      <c r="AC55" s="151">
        <f t="shared" si="8"/>
        <v>0</v>
      </c>
      <c r="AD55" s="151">
        <f t="shared" si="8"/>
        <v>0</v>
      </c>
      <c r="AE55" s="151">
        <f t="shared" si="8"/>
        <v>0</v>
      </c>
      <c r="AF55" s="151">
        <f t="shared" si="8"/>
        <v>0</v>
      </c>
      <c r="AG55" s="151">
        <f t="shared" si="8"/>
        <v>0</v>
      </c>
      <c r="AH55" s="151">
        <f t="shared" si="8"/>
        <v>0</v>
      </c>
      <c r="AI55" s="151">
        <f t="shared" si="8"/>
        <v>0</v>
      </c>
      <c r="AJ55" s="151">
        <f t="shared" si="8"/>
        <v>0</v>
      </c>
      <c r="AK55" s="151">
        <f t="shared" si="8"/>
        <v>0</v>
      </c>
      <c r="AL55" s="151">
        <f t="shared" si="8"/>
        <v>0</v>
      </c>
      <c r="AM55" s="151">
        <f t="shared" si="8"/>
        <v>0</v>
      </c>
      <c r="AN55" s="151">
        <f t="shared" si="8"/>
        <v>0</v>
      </c>
      <c r="AO55" s="151">
        <f t="shared" si="8"/>
        <v>0</v>
      </c>
      <c r="AP55" s="151">
        <f t="shared" si="8"/>
        <v>0</v>
      </c>
      <c r="AQ55" s="151">
        <f t="shared" si="8"/>
        <v>0</v>
      </c>
      <c r="AR55" s="151">
        <f t="shared" si="8"/>
        <v>0</v>
      </c>
      <c r="AS55" s="151">
        <f t="shared" si="8"/>
        <v>0</v>
      </c>
      <c r="AT55" s="151">
        <f t="shared" si="8"/>
        <v>0</v>
      </c>
      <c r="AU55" s="151">
        <f t="shared" si="8"/>
        <v>0</v>
      </c>
      <c r="AV55" s="152">
        <f t="shared" ca="1" si="7"/>
        <v>0.99999999999999989</v>
      </c>
    </row>
    <row r="56" spans="1:49">
      <c r="B56" s="51">
        <f t="shared" si="4"/>
        <v>1993</v>
      </c>
      <c r="C56" s="151">
        <f t="shared" ref="C56:AU56" ca="1" si="9">IF(C8=0,0, C8/$AV8)</f>
        <v>0</v>
      </c>
      <c r="D56" s="151">
        <f t="shared" ca="1" si="9"/>
        <v>0.33319570370865464</v>
      </c>
      <c r="E56" s="151">
        <f t="shared" ca="1" si="9"/>
        <v>0.333428985764261</v>
      </c>
      <c r="F56" s="151">
        <f t="shared" ca="1" si="9"/>
        <v>0.33337531052708425</v>
      </c>
      <c r="G56" s="151">
        <f t="shared" si="9"/>
        <v>0</v>
      </c>
      <c r="H56" s="151">
        <f t="shared" si="9"/>
        <v>0</v>
      </c>
      <c r="I56" s="151">
        <f t="shared" si="9"/>
        <v>0</v>
      </c>
      <c r="J56" s="151">
        <f t="shared" si="9"/>
        <v>0</v>
      </c>
      <c r="K56" s="151">
        <f t="shared" si="9"/>
        <v>0</v>
      </c>
      <c r="L56" s="151">
        <f t="shared" si="9"/>
        <v>0</v>
      </c>
      <c r="M56" s="151">
        <f t="shared" si="9"/>
        <v>0</v>
      </c>
      <c r="N56" s="151">
        <f t="shared" si="9"/>
        <v>0</v>
      </c>
      <c r="O56" s="151">
        <f t="shared" si="9"/>
        <v>0</v>
      </c>
      <c r="P56" s="151">
        <f t="shared" si="9"/>
        <v>0</v>
      </c>
      <c r="Q56" s="151">
        <f t="shared" si="9"/>
        <v>0</v>
      </c>
      <c r="R56" s="151">
        <f t="shared" si="9"/>
        <v>0</v>
      </c>
      <c r="S56" s="151">
        <f t="shared" si="9"/>
        <v>0</v>
      </c>
      <c r="T56" s="151">
        <f t="shared" si="9"/>
        <v>0</v>
      </c>
      <c r="U56" s="151">
        <f t="shared" si="9"/>
        <v>0</v>
      </c>
      <c r="V56" s="151">
        <f t="shared" si="9"/>
        <v>0</v>
      </c>
      <c r="W56" s="151">
        <f t="shared" si="9"/>
        <v>0</v>
      </c>
      <c r="X56" s="151">
        <f t="shared" si="9"/>
        <v>0</v>
      </c>
      <c r="Y56" s="151">
        <f t="shared" si="9"/>
        <v>0</v>
      </c>
      <c r="Z56" s="151">
        <f t="shared" si="9"/>
        <v>0</v>
      </c>
      <c r="AA56" s="151">
        <f t="shared" si="9"/>
        <v>0</v>
      </c>
      <c r="AB56" s="151">
        <f t="shared" si="9"/>
        <v>0</v>
      </c>
      <c r="AC56" s="151">
        <f t="shared" si="9"/>
        <v>0</v>
      </c>
      <c r="AD56" s="151">
        <f t="shared" si="9"/>
        <v>0</v>
      </c>
      <c r="AE56" s="151">
        <f t="shared" si="9"/>
        <v>0</v>
      </c>
      <c r="AF56" s="151">
        <f t="shared" si="9"/>
        <v>0</v>
      </c>
      <c r="AG56" s="151">
        <f t="shared" si="9"/>
        <v>0</v>
      </c>
      <c r="AH56" s="151">
        <f t="shared" si="9"/>
        <v>0</v>
      </c>
      <c r="AI56" s="151">
        <f t="shared" si="9"/>
        <v>0</v>
      </c>
      <c r="AJ56" s="151">
        <f t="shared" si="9"/>
        <v>0</v>
      </c>
      <c r="AK56" s="151">
        <f t="shared" si="9"/>
        <v>0</v>
      </c>
      <c r="AL56" s="151">
        <f t="shared" si="9"/>
        <v>0</v>
      </c>
      <c r="AM56" s="151">
        <f t="shared" si="9"/>
        <v>0</v>
      </c>
      <c r="AN56" s="151">
        <f t="shared" si="9"/>
        <v>0</v>
      </c>
      <c r="AO56" s="151">
        <f t="shared" si="9"/>
        <v>0</v>
      </c>
      <c r="AP56" s="151">
        <f t="shared" si="9"/>
        <v>0</v>
      </c>
      <c r="AQ56" s="151">
        <f t="shared" si="9"/>
        <v>0</v>
      </c>
      <c r="AR56" s="151">
        <f t="shared" si="9"/>
        <v>0</v>
      </c>
      <c r="AS56" s="151">
        <f t="shared" si="9"/>
        <v>0</v>
      </c>
      <c r="AT56" s="151">
        <f t="shared" si="9"/>
        <v>0</v>
      </c>
      <c r="AU56" s="151">
        <f t="shared" si="9"/>
        <v>0</v>
      </c>
      <c r="AV56" s="152">
        <f t="shared" ca="1" si="7"/>
        <v>0.99999999999999989</v>
      </c>
    </row>
    <row r="57" spans="1:49">
      <c r="B57" s="51">
        <f t="shared" si="4"/>
        <v>1994</v>
      </c>
      <c r="C57" s="151">
        <f t="shared" ref="C57:AU57" ca="1" si="10">IF(C9=0,0, C9/$AV9)</f>
        <v>0</v>
      </c>
      <c r="D57" s="151">
        <f t="shared" ca="1" si="10"/>
        <v>0.24991350552992803</v>
      </c>
      <c r="E57" s="151">
        <f t="shared" ca="1" si="10"/>
        <v>0.25008847878331902</v>
      </c>
      <c r="F57" s="151">
        <f t="shared" ca="1" si="10"/>
        <v>0.25004821966072627</v>
      </c>
      <c r="G57" s="151">
        <f t="shared" ca="1" si="10"/>
        <v>0.24994979602602668</v>
      </c>
      <c r="H57" s="151">
        <f t="shared" si="10"/>
        <v>0</v>
      </c>
      <c r="I57" s="151">
        <f t="shared" si="10"/>
        <v>0</v>
      </c>
      <c r="J57" s="151">
        <f t="shared" si="10"/>
        <v>0</v>
      </c>
      <c r="K57" s="151">
        <f t="shared" si="10"/>
        <v>0</v>
      </c>
      <c r="L57" s="151">
        <f t="shared" si="10"/>
        <v>0</v>
      </c>
      <c r="M57" s="151">
        <f t="shared" si="10"/>
        <v>0</v>
      </c>
      <c r="N57" s="151">
        <f t="shared" si="10"/>
        <v>0</v>
      </c>
      <c r="O57" s="151">
        <f t="shared" si="10"/>
        <v>0</v>
      </c>
      <c r="P57" s="151">
        <f t="shared" si="10"/>
        <v>0</v>
      </c>
      <c r="Q57" s="151">
        <f t="shared" si="10"/>
        <v>0</v>
      </c>
      <c r="R57" s="151">
        <f t="shared" si="10"/>
        <v>0</v>
      </c>
      <c r="S57" s="151">
        <f t="shared" si="10"/>
        <v>0</v>
      </c>
      <c r="T57" s="151">
        <f t="shared" si="10"/>
        <v>0</v>
      </c>
      <c r="U57" s="151">
        <f t="shared" si="10"/>
        <v>0</v>
      </c>
      <c r="V57" s="151">
        <f t="shared" si="10"/>
        <v>0</v>
      </c>
      <c r="W57" s="151">
        <f t="shared" si="10"/>
        <v>0</v>
      </c>
      <c r="X57" s="151">
        <f t="shared" si="10"/>
        <v>0</v>
      </c>
      <c r="Y57" s="151">
        <f t="shared" si="10"/>
        <v>0</v>
      </c>
      <c r="Z57" s="151">
        <f t="shared" si="10"/>
        <v>0</v>
      </c>
      <c r="AA57" s="151">
        <f t="shared" si="10"/>
        <v>0</v>
      </c>
      <c r="AB57" s="151">
        <f t="shared" si="10"/>
        <v>0</v>
      </c>
      <c r="AC57" s="151">
        <f t="shared" si="10"/>
        <v>0</v>
      </c>
      <c r="AD57" s="151">
        <f t="shared" si="10"/>
        <v>0</v>
      </c>
      <c r="AE57" s="151">
        <f t="shared" si="10"/>
        <v>0</v>
      </c>
      <c r="AF57" s="151">
        <f t="shared" si="10"/>
        <v>0</v>
      </c>
      <c r="AG57" s="151">
        <f t="shared" si="10"/>
        <v>0</v>
      </c>
      <c r="AH57" s="151">
        <f t="shared" si="10"/>
        <v>0</v>
      </c>
      <c r="AI57" s="151">
        <f t="shared" si="10"/>
        <v>0</v>
      </c>
      <c r="AJ57" s="151">
        <f t="shared" si="10"/>
        <v>0</v>
      </c>
      <c r="AK57" s="151">
        <f t="shared" si="10"/>
        <v>0</v>
      </c>
      <c r="AL57" s="151">
        <f t="shared" si="10"/>
        <v>0</v>
      </c>
      <c r="AM57" s="151">
        <f t="shared" si="10"/>
        <v>0</v>
      </c>
      <c r="AN57" s="151">
        <f t="shared" si="10"/>
        <v>0</v>
      </c>
      <c r="AO57" s="151">
        <f t="shared" si="10"/>
        <v>0</v>
      </c>
      <c r="AP57" s="151">
        <f t="shared" si="10"/>
        <v>0</v>
      </c>
      <c r="AQ57" s="151">
        <f t="shared" si="10"/>
        <v>0</v>
      </c>
      <c r="AR57" s="151">
        <f t="shared" si="10"/>
        <v>0</v>
      </c>
      <c r="AS57" s="151">
        <f t="shared" si="10"/>
        <v>0</v>
      </c>
      <c r="AT57" s="151">
        <f t="shared" si="10"/>
        <v>0</v>
      </c>
      <c r="AU57" s="151">
        <f t="shared" si="10"/>
        <v>0</v>
      </c>
      <c r="AV57" s="152">
        <f t="shared" ca="1" si="7"/>
        <v>1</v>
      </c>
    </row>
    <row r="58" spans="1:49">
      <c r="B58" s="51">
        <f t="shared" si="4"/>
        <v>1995</v>
      </c>
      <c r="C58" s="151">
        <f t="shared" ref="C58:AU58" ca="1" si="11">IF(C10=0,0, C10/$AV10)</f>
        <v>0</v>
      </c>
      <c r="D58" s="151">
        <f t="shared" ca="1" si="11"/>
        <v>0.19996530604448207</v>
      </c>
      <c r="E58" s="151">
        <f t="shared" ca="1" si="11"/>
        <v>0.20010530880299543</v>
      </c>
      <c r="F58" s="151">
        <f t="shared" ca="1" si="11"/>
        <v>0.20007309594697842</v>
      </c>
      <c r="G58" s="151">
        <f t="shared" ca="1" si="11"/>
        <v>0.19999434345141806</v>
      </c>
      <c r="H58" s="151">
        <f t="shared" ca="1" si="11"/>
        <v>0.199861945754126</v>
      </c>
      <c r="I58" s="151">
        <f t="shared" si="11"/>
        <v>0</v>
      </c>
      <c r="J58" s="151">
        <f t="shared" si="11"/>
        <v>0</v>
      </c>
      <c r="K58" s="151">
        <f t="shared" si="11"/>
        <v>0</v>
      </c>
      <c r="L58" s="151">
        <f t="shared" si="11"/>
        <v>0</v>
      </c>
      <c r="M58" s="151">
        <f t="shared" si="11"/>
        <v>0</v>
      </c>
      <c r="N58" s="151">
        <f t="shared" si="11"/>
        <v>0</v>
      </c>
      <c r="O58" s="151">
        <f t="shared" si="11"/>
        <v>0</v>
      </c>
      <c r="P58" s="151">
        <f t="shared" si="11"/>
        <v>0</v>
      </c>
      <c r="Q58" s="151">
        <f t="shared" si="11"/>
        <v>0</v>
      </c>
      <c r="R58" s="151">
        <f t="shared" si="11"/>
        <v>0</v>
      </c>
      <c r="S58" s="151">
        <f t="shared" si="11"/>
        <v>0</v>
      </c>
      <c r="T58" s="151">
        <f t="shared" si="11"/>
        <v>0</v>
      </c>
      <c r="U58" s="151">
        <f t="shared" si="11"/>
        <v>0</v>
      </c>
      <c r="V58" s="151">
        <f t="shared" si="11"/>
        <v>0</v>
      </c>
      <c r="W58" s="151">
        <f t="shared" si="11"/>
        <v>0</v>
      </c>
      <c r="X58" s="151">
        <f t="shared" si="11"/>
        <v>0</v>
      </c>
      <c r="Y58" s="151">
        <f t="shared" si="11"/>
        <v>0</v>
      </c>
      <c r="Z58" s="151">
        <f t="shared" si="11"/>
        <v>0</v>
      </c>
      <c r="AA58" s="151">
        <f t="shared" si="11"/>
        <v>0</v>
      </c>
      <c r="AB58" s="151">
        <f t="shared" si="11"/>
        <v>0</v>
      </c>
      <c r="AC58" s="151">
        <f t="shared" si="11"/>
        <v>0</v>
      </c>
      <c r="AD58" s="151">
        <f t="shared" si="11"/>
        <v>0</v>
      </c>
      <c r="AE58" s="151">
        <f t="shared" si="11"/>
        <v>0</v>
      </c>
      <c r="AF58" s="151">
        <f t="shared" si="11"/>
        <v>0</v>
      </c>
      <c r="AG58" s="151">
        <f t="shared" si="11"/>
        <v>0</v>
      </c>
      <c r="AH58" s="151">
        <f t="shared" si="11"/>
        <v>0</v>
      </c>
      <c r="AI58" s="151">
        <f t="shared" si="11"/>
        <v>0</v>
      </c>
      <c r="AJ58" s="151">
        <f t="shared" si="11"/>
        <v>0</v>
      </c>
      <c r="AK58" s="151">
        <f t="shared" si="11"/>
        <v>0</v>
      </c>
      <c r="AL58" s="151">
        <f t="shared" si="11"/>
        <v>0</v>
      </c>
      <c r="AM58" s="151">
        <f t="shared" si="11"/>
        <v>0</v>
      </c>
      <c r="AN58" s="151">
        <f t="shared" si="11"/>
        <v>0</v>
      </c>
      <c r="AO58" s="151">
        <f t="shared" si="11"/>
        <v>0</v>
      </c>
      <c r="AP58" s="151">
        <f t="shared" si="11"/>
        <v>0</v>
      </c>
      <c r="AQ58" s="151">
        <f t="shared" si="11"/>
        <v>0</v>
      </c>
      <c r="AR58" s="151">
        <f t="shared" si="11"/>
        <v>0</v>
      </c>
      <c r="AS58" s="151">
        <f t="shared" si="11"/>
        <v>0</v>
      </c>
      <c r="AT58" s="151">
        <f t="shared" si="11"/>
        <v>0</v>
      </c>
      <c r="AU58" s="151">
        <f t="shared" si="11"/>
        <v>0</v>
      </c>
      <c r="AV58" s="152">
        <f t="shared" ca="1" si="7"/>
        <v>1</v>
      </c>
    </row>
    <row r="59" spans="1:49">
      <c r="B59" s="51">
        <f t="shared" si="4"/>
        <v>1996</v>
      </c>
      <c r="C59" s="151">
        <f t="shared" ref="C59:AU59" ca="1" si="12">IF(C11=0,0, C11/$AV11)</f>
        <v>0</v>
      </c>
      <c r="D59" s="151">
        <f t="shared" ca="1" si="12"/>
        <v>0.16666666666666666</v>
      </c>
      <c r="E59" s="151">
        <f t="shared" ca="1" si="12"/>
        <v>0.16678335587414531</v>
      </c>
      <c r="F59" s="151">
        <f t="shared" ca="1" si="12"/>
        <v>0.16675650717002574</v>
      </c>
      <c r="G59" s="151">
        <f t="shared" ca="1" si="12"/>
        <v>0.16669086870410205</v>
      </c>
      <c r="H59" s="151">
        <f t="shared" ca="1" si="12"/>
        <v>0.1665805181472054</v>
      </c>
      <c r="I59" s="151">
        <f t="shared" ca="1" si="12"/>
        <v>0.16652208343785477</v>
      </c>
      <c r="J59" s="151">
        <f t="shared" si="12"/>
        <v>0</v>
      </c>
      <c r="K59" s="151">
        <f t="shared" si="12"/>
        <v>0</v>
      </c>
      <c r="L59" s="151">
        <f t="shared" si="12"/>
        <v>0</v>
      </c>
      <c r="M59" s="151">
        <f t="shared" si="12"/>
        <v>0</v>
      </c>
      <c r="N59" s="151">
        <f t="shared" si="12"/>
        <v>0</v>
      </c>
      <c r="O59" s="151">
        <f t="shared" si="12"/>
        <v>0</v>
      </c>
      <c r="P59" s="151">
        <f t="shared" si="12"/>
        <v>0</v>
      </c>
      <c r="Q59" s="151">
        <f t="shared" si="12"/>
        <v>0</v>
      </c>
      <c r="R59" s="151">
        <f t="shared" si="12"/>
        <v>0</v>
      </c>
      <c r="S59" s="151">
        <f t="shared" si="12"/>
        <v>0</v>
      </c>
      <c r="T59" s="151">
        <f t="shared" si="12"/>
        <v>0</v>
      </c>
      <c r="U59" s="151">
        <f t="shared" si="12"/>
        <v>0</v>
      </c>
      <c r="V59" s="151">
        <f t="shared" si="12"/>
        <v>0</v>
      </c>
      <c r="W59" s="151">
        <f t="shared" si="12"/>
        <v>0</v>
      </c>
      <c r="X59" s="151">
        <f t="shared" si="12"/>
        <v>0</v>
      </c>
      <c r="Y59" s="151">
        <f t="shared" si="12"/>
        <v>0</v>
      </c>
      <c r="Z59" s="151">
        <f t="shared" si="12"/>
        <v>0</v>
      </c>
      <c r="AA59" s="151">
        <f t="shared" si="12"/>
        <v>0</v>
      </c>
      <c r="AB59" s="151">
        <f t="shared" si="12"/>
        <v>0</v>
      </c>
      <c r="AC59" s="151">
        <f t="shared" si="12"/>
        <v>0</v>
      </c>
      <c r="AD59" s="151">
        <f t="shared" si="12"/>
        <v>0</v>
      </c>
      <c r="AE59" s="151">
        <f t="shared" si="12"/>
        <v>0</v>
      </c>
      <c r="AF59" s="151">
        <f t="shared" si="12"/>
        <v>0</v>
      </c>
      <c r="AG59" s="151">
        <f t="shared" si="12"/>
        <v>0</v>
      </c>
      <c r="AH59" s="151">
        <f t="shared" si="12"/>
        <v>0</v>
      </c>
      <c r="AI59" s="151">
        <f t="shared" si="12"/>
        <v>0</v>
      </c>
      <c r="AJ59" s="151">
        <f t="shared" si="12"/>
        <v>0</v>
      </c>
      <c r="AK59" s="151">
        <f t="shared" si="12"/>
        <v>0</v>
      </c>
      <c r="AL59" s="151">
        <f t="shared" si="12"/>
        <v>0</v>
      </c>
      <c r="AM59" s="151">
        <f t="shared" si="12"/>
        <v>0</v>
      </c>
      <c r="AN59" s="151">
        <f t="shared" si="12"/>
        <v>0</v>
      </c>
      <c r="AO59" s="151">
        <f t="shared" si="12"/>
        <v>0</v>
      </c>
      <c r="AP59" s="151">
        <f t="shared" si="12"/>
        <v>0</v>
      </c>
      <c r="AQ59" s="151">
        <f t="shared" si="12"/>
        <v>0</v>
      </c>
      <c r="AR59" s="151">
        <f t="shared" si="12"/>
        <v>0</v>
      </c>
      <c r="AS59" s="151">
        <f t="shared" si="12"/>
        <v>0</v>
      </c>
      <c r="AT59" s="151">
        <f t="shared" si="12"/>
        <v>0</v>
      </c>
      <c r="AU59" s="151">
        <f t="shared" si="12"/>
        <v>0</v>
      </c>
      <c r="AV59" s="152">
        <f t="shared" ca="1" si="7"/>
        <v>1</v>
      </c>
    </row>
    <row r="60" spans="1:49">
      <c r="B60" s="51">
        <f t="shared" si="4"/>
        <v>1997</v>
      </c>
      <c r="C60" s="151">
        <f t="shared" ref="C60:AU60" ca="1" si="13">IF(C12=0,0, C12/$AV12)</f>
        <v>0</v>
      </c>
      <c r="D60" s="151">
        <f t="shared" ca="1" si="13"/>
        <v>0.14277146342842154</v>
      </c>
      <c r="E60" s="151">
        <f t="shared" ca="1" si="13"/>
        <v>0.14287142276192971</v>
      </c>
      <c r="F60" s="151">
        <f t="shared" ca="1" si="13"/>
        <v>0.14284842338925988</v>
      </c>
      <c r="G60" s="151">
        <f t="shared" ca="1" si="13"/>
        <v>0.14279219559023712</v>
      </c>
      <c r="H60" s="151">
        <f t="shared" ca="1" si="13"/>
        <v>0.14269766612724749</v>
      </c>
      <c r="I60" s="151">
        <f t="shared" ca="1" si="13"/>
        <v>0.14264760927343345</v>
      </c>
      <c r="J60" s="151">
        <f t="shared" ca="1" si="13"/>
        <v>0.14337121942947076</v>
      </c>
      <c r="K60" s="151">
        <f t="shared" si="13"/>
        <v>0</v>
      </c>
      <c r="L60" s="151">
        <f t="shared" si="13"/>
        <v>0</v>
      </c>
      <c r="M60" s="151">
        <f t="shared" si="13"/>
        <v>0</v>
      </c>
      <c r="N60" s="151">
        <f t="shared" si="13"/>
        <v>0</v>
      </c>
      <c r="O60" s="151">
        <f t="shared" si="13"/>
        <v>0</v>
      </c>
      <c r="P60" s="151">
        <f t="shared" si="13"/>
        <v>0</v>
      </c>
      <c r="Q60" s="151">
        <f t="shared" si="13"/>
        <v>0</v>
      </c>
      <c r="R60" s="151">
        <f t="shared" si="13"/>
        <v>0</v>
      </c>
      <c r="S60" s="151">
        <f t="shared" si="13"/>
        <v>0</v>
      </c>
      <c r="T60" s="151">
        <f t="shared" si="13"/>
        <v>0</v>
      </c>
      <c r="U60" s="151">
        <f t="shared" si="13"/>
        <v>0</v>
      </c>
      <c r="V60" s="151">
        <f t="shared" si="13"/>
        <v>0</v>
      </c>
      <c r="W60" s="151">
        <f t="shared" si="13"/>
        <v>0</v>
      </c>
      <c r="X60" s="151">
        <f t="shared" si="13"/>
        <v>0</v>
      </c>
      <c r="Y60" s="151">
        <f t="shared" si="13"/>
        <v>0</v>
      </c>
      <c r="Z60" s="151">
        <f t="shared" si="13"/>
        <v>0</v>
      </c>
      <c r="AA60" s="151">
        <f t="shared" si="13"/>
        <v>0</v>
      </c>
      <c r="AB60" s="151">
        <f t="shared" si="13"/>
        <v>0</v>
      </c>
      <c r="AC60" s="151">
        <f t="shared" si="13"/>
        <v>0</v>
      </c>
      <c r="AD60" s="151">
        <f t="shared" si="13"/>
        <v>0</v>
      </c>
      <c r="AE60" s="151">
        <f t="shared" si="13"/>
        <v>0</v>
      </c>
      <c r="AF60" s="151">
        <f t="shared" si="13"/>
        <v>0</v>
      </c>
      <c r="AG60" s="151">
        <f t="shared" si="13"/>
        <v>0</v>
      </c>
      <c r="AH60" s="151">
        <f t="shared" si="13"/>
        <v>0</v>
      </c>
      <c r="AI60" s="151">
        <f t="shared" si="13"/>
        <v>0</v>
      </c>
      <c r="AJ60" s="151">
        <f t="shared" si="13"/>
        <v>0</v>
      </c>
      <c r="AK60" s="151">
        <f t="shared" si="13"/>
        <v>0</v>
      </c>
      <c r="AL60" s="151">
        <f t="shared" si="13"/>
        <v>0</v>
      </c>
      <c r="AM60" s="151">
        <f t="shared" si="13"/>
        <v>0</v>
      </c>
      <c r="AN60" s="151">
        <f t="shared" si="13"/>
        <v>0</v>
      </c>
      <c r="AO60" s="151">
        <f t="shared" si="13"/>
        <v>0</v>
      </c>
      <c r="AP60" s="151">
        <f t="shared" si="13"/>
        <v>0</v>
      </c>
      <c r="AQ60" s="151">
        <f t="shared" si="13"/>
        <v>0</v>
      </c>
      <c r="AR60" s="151">
        <f t="shared" si="13"/>
        <v>0</v>
      </c>
      <c r="AS60" s="151">
        <f t="shared" si="13"/>
        <v>0</v>
      </c>
      <c r="AT60" s="151">
        <f t="shared" si="13"/>
        <v>0</v>
      </c>
      <c r="AU60" s="151">
        <f t="shared" si="13"/>
        <v>0</v>
      </c>
      <c r="AV60" s="152">
        <f t="shared" ca="1" si="7"/>
        <v>1</v>
      </c>
    </row>
    <row r="61" spans="1:49">
      <c r="B61" s="51">
        <f t="shared" si="4"/>
        <v>1998</v>
      </c>
      <c r="C61" s="151">
        <f t="shared" ref="C61:AU61" ca="1" si="14">IF(C13=0,0, C13/$AV13)</f>
        <v>0</v>
      </c>
      <c r="D61" s="151">
        <f t="shared" ca="1" si="14"/>
        <v>0.12493855532210102</v>
      </c>
      <c r="E61" s="151">
        <f t="shared" ca="1" si="14"/>
        <v>0.12502602920812542</v>
      </c>
      <c r="F61" s="151">
        <f t="shared" ca="1" si="14"/>
        <v>0.12500590257829558</v>
      </c>
      <c r="G61" s="151">
        <f t="shared" ca="1" si="14"/>
        <v>0.12495669792765919</v>
      </c>
      <c r="H61" s="151">
        <f t="shared" ca="1" si="14"/>
        <v>0.12487397569271326</v>
      </c>
      <c r="I61" s="151">
        <f t="shared" ca="1" si="14"/>
        <v>0.12483017120371165</v>
      </c>
      <c r="J61" s="151">
        <f t="shared" ca="1" si="14"/>
        <v>0.12546339863824746</v>
      </c>
      <c r="K61" s="151">
        <f t="shared" ca="1" si="14"/>
        <v>0.12490526942914644</v>
      </c>
      <c r="L61" s="151">
        <f t="shared" si="14"/>
        <v>0</v>
      </c>
      <c r="M61" s="151">
        <f t="shared" si="14"/>
        <v>0</v>
      </c>
      <c r="N61" s="151">
        <f t="shared" si="14"/>
        <v>0</v>
      </c>
      <c r="O61" s="151">
        <f t="shared" si="14"/>
        <v>0</v>
      </c>
      <c r="P61" s="151">
        <f t="shared" si="14"/>
        <v>0</v>
      </c>
      <c r="Q61" s="151">
        <f t="shared" si="14"/>
        <v>0</v>
      </c>
      <c r="R61" s="151">
        <f t="shared" si="14"/>
        <v>0</v>
      </c>
      <c r="S61" s="151">
        <f t="shared" si="14"/>
        <v>0</v>
      </c>
      <c r="T61" s="151">
        <f t="shared" si="14"/>
        <v>0</v>
      </c>
      <c r="U61" s="151">
        <f t="shared" si="14"/>
        <v>0</v>
      </c>
      <c r="V61" s="151">
        <f t="shared" si="14"/>
        <v>0</v>
      </c>
      <c r="W61" s="151">
        <f t="shared" si="14"/>
        <v>0</v>
      </c>
      <c r="X61" s="151">
        <f t="shared" si="14"/>
        <v>0</v>
      </c>
      <c r="Y61" s="151">
        <f t="shared" si="14"/>
        <v>0</v>
      </c>
      <c r="Z61" s="151">
        <f t="shared" si="14"/>
        <v>0</v>
      </c>
      <c r="AA61" s="151">
        <f t="shared" si="14"/>
        <v>0</v>
      </c>
      <c r="AB61" s="151">
        <f t="shared" si="14"/>
        <v>0</v>
      </c>
      <c r="AC61" s="151">
        <f t="shared" si="14"/>
        <v>0</v>
      </c>
      <c r="AD61" s="151">
        <f t="shared" si="14"/>
        <v>0</v>
      </c>
      <c r="AE61" s="151">
        <f t="shared" si="14"/>
        <v>0</v>
      </c>
      <c r="AF61" s="151">
        <f t="shared" si="14"/>
        <v>0</v>
      </c>
      <c r="AG61" s="151">
        <f t="shared" si="14"/>
        <v>0</v>
      </c>
      <c r="AH61" s="151">
        <f t="shared" si="14"/>
        <v>0</v>
      </c>
      <c r="AI61" s="151">
        <f t="shared" si="14"/>
        <v>0</v>
      </c>
      <c r="AJ61" s="151">
        <f t="shared" si="14"/>
        <v>0</v>
      </c>
      <c r="AK61" s="151">
        <f t="shared" si="14"/>
        <v>0</v>
      </c>
      <c r="AL61" s="151">
        <f t="shared" si="14"/>
        <v>0</v>
      </c>
      <c r="AM61" s="151">
        <f t="shared" si="14"/>
        <v>0</v>
      </c>
      <c r="AN61" s="151">
        <f t="shared" si="14"/>
        <v>0</v>
      </c>
      <c r="AO61" s="151">
        <f t="shared" si="14"/>
        <v>0</v>
      </c>
      <c r="AP61" s="151">
        <f t="shared" si="14"/>
        <v>0</v>
      </c>
      <c r="AQ61" s="151">
        <f t="shared" si="14"/>
        <v>0</v>
      </c>
      <c r="AR61" s="151">
        <f t="shared" si="14"/>
        <v>0</v>
      </c>
      <c r="AS61" s="151">
        <f t="shared" si="14"/>
        <v>0</v>
      </c>
      <c r="AT61" s="151">
        <f t="shared" si="14"/>
        <v>0</v>
      </c>
      <c r="AU61" s="151">
        <f t="shared" si="14"/>
        <v>0</v>
      </c>
      <c r="AV61" s="152">
        <f t="shared" ca="1" si="7"/>
        <v>1</v>
      </c>
    </row>
    <row r="62" spans="1:49">
      <c r="B62" s="51">
        <f t="shared" si="4"/>
        <v>1999</v>
      </c>
      <c r="C62" s="151">
        <f t="shared" ref="C62:AU62" ca="1" si="15">IF(C14=0,0, C14/$AV14)</f>
        <v>0</v>
      </c>
      <c r="D62" s="151">
        <f t="shared" ca="1" si="15"/>
        <v>0.11108506226124489</v>
      </c>
      <c r="E62" s="151">
        <f t="shared" ca="1" si="15"/>
        <v>0.11116283682851277</v>
      </c>
      <c r="F62" s="151">
        <f t="shared" ca="1" si="15"/>
        <v>0.11114494188870024</v>
      </c>
      <c r="G62" s="151">
        <f t="shared" ca="1" si="15"/>
        <v>0.11110119317025703</v>
      </c>
      <c r="H62" s="151">
        <f t="shared" ca="1" si="15"/>
        <v>0.11102764337935649</v>
      </c>
      <c r="I62" s="151">
        <f t="shared" ca="1" si="15"/>
        <v>0.11098869603939789</v>
      </c>
      <c r="J62" s="151">
        <f t="shared" ca="1" si="15"/>
        <v>0.11155170966485234</v>
      </c>
      <c r="K62" s="151">
        <f t="shared" ca="1" si="15"/>
        <v>0.11105546718963749</v>
      </c>
      <c r="L62" s="151">
        <f t="shared" ca="1" si="15"/>
        <v>0.11088244957804098</v>
      </c>
      <c r="M62" s="151">
        <f t="shared" si="15"/>
        <v>0</v>
      </c>
      <c r="N62" s="151">
        <f t="shared" si="15"/>
        <v>0</v>
      </c>
      <c r="O62" s="151">
        <f t="shared" si="15"/>
        <v>0</v>
      </c>
      <c r="P62" s="151">
        <f t="shared" si="15"/>
        <v>0</v>
      </c>
      <c r="Q62" s="151">
        <f t="shared" si="15"/>
        <v>0</v>
      </c>
      <c r="R62" s="151">
        <f t="shared" si="15"/>
        <v>0</v>
      </c>
      <c r="S62" s="151">
        <f t="shared" si="15"/>
        <v>0</v>
      </c>
      <c r="T62" s="151">
        <f t="shared" si="15"/>
        <v>0</v>
      </c>
      <c r="U62" s="151">
        <f t="shared" si="15"/>
        <v>0</v>
      </c>
      <c r="V62" s="151">
        <f t="shared" si="15"/>
        <v>0</v>
      </c>
      <c r="W62" s="151">
        <f t="shared" si="15"/>
        <v>0</v>
      </c>
      <c r="X62" s="151">
        <f t="shared" si="15"/>
        <v>0</v>
      </c>
      <c r="Y62" s="151">
        <f t="shared" si="15"/>
        <v>0</v>
      </c>
      <c r="Z62" s="151">
        <f t="shared" si="15"/>
        <v>0</v>
      </c>
      <c r="AA62" s="151">
        <f t="shared" si="15"/>
        <v>0</v>
      </c>
      <c r="AB62" s="151">
        <f t="shared" si="15"/>
        <v>0</v>
      </c>
      <c r="AC62" s="151">
        <f t="shared" si="15"/>
        <v>0</v>
      </c>
      <c r="AD62" s="151">
        <f t="shared" si="15"/>
        <v>0</v>
      </c>
      <c r="AE62" s="151">
        <f t="shared" si="15"/>
        <v>0</v>
      </c>
      <c r="AF62" s="151">
        <f t="shared" si="15"/>
        <v>0</v>
      </c>
      <c r="AG62" s="151">
        <f t="shared" si="15"/>
        <v>0</v>
      </c>
      <c r="AH62" s="151">
        <f t="shared" si="15"/>
        <v>0</v>
      </c>
      <c r="AI62" s="151">
        <f t="shared" si="15"/>
        <v>0</v>
      </c>
      <c r="AJ62" s="151">
        <f t="shared" si="15"/>
        <v>0</v>
      </c>
      <c r="AK62" s="151">
        <f t="shared" si="15"/>
        <v>0</v>
      </c>
      <c r="AL62" s="151">
        <f t="shared" si="15"/>
        <v>0</v>
      </c>
      <c r="AM62" s="151">
        <f t="shared" si="15"/>
        <v>0</v>
      </c>
      <c r="AN62" s="151">
        <f t="shared" si="15"/>
        <v>0</v>
      </c>
      <c r="AO62" s="151">
        <f t="shared" si="15"/>
        <v>0</v>
      </c>
      <c r="AP62" s="151">
        <f t="shared" si="15"/>
        <v>0</v>
      </c>
      <c r="AQ62" s="151">
        <f t="shared" si="15"/>
        <v>0</v>
      </c>
      <c r="AR62" s="151">
        <f t="shared" si="15"/>
        <v>0</v>
      </c>
      <c r="AS62" s="151">
        <f t="shared" si="15"/>
        <v>0</v>
      </c>
      <c r="AT62" s="151">
        <f t="shared" si="15"/>
        <v>0</v>
      </c>
      <c r="AU62" s="151">
        <f t="shared" si="15"/>
        <v>0</v>
      </c>
      <c r="AV62" s="152">
        <f t="shared" ca="1" si="7"/>
        <v>1</v>
      </c>
    </row>
    <row r="63" spans="1:49">
      <c r="B63" s="51">
        <f t="shared" si="4"/>
        <v>2000</v>
      </c>
      <c r="C63" s="151">
        <f t="shared" ref="C63:AU63" ca="1" si="16">IF(C15=0,0, C15/$AV15)</f>
        <v>0</v>
      </c>
      <c r="D63" s="151">
        <f t="shared" ca="1" si="16"/>
        <v>0.10001717251055454</v>
      </c>
      <c r="E63" s="151">
        <f t="shared" ca="1" si="16"/>
        <v>0.10008719805812162</v>
      </c>
      <c r="F63" s="151">
        <f t="shared" ca="1" si="16"/>
        <v>0.10007108606929195</v>
      </c>
      <c r="G63" s="151">
        <f t="shared" ca="1" si="16"/>
        <v>0.10003169622667424</v>
      </c>
      <c r="H63" s="151">
        <f t="shared" ca="1" si="16"/>
        <v>9.9965474522559633E-2</v>
      </c>
      <c r="I63" s="151">
        <f t="shared" ca="1" si="16"/>
        <v>9.993040767612528E-2</v>
      </c>
      <c r="J63" s="151">
        <f t="shared" ca="1" si="16"/>
        <v>0.1004373257959571</v>
      </c>
      <c r="K63" s="151">
        <f t="shared" ca="1" si="16"/>
        <v>9.9990526125143545E-2</v>
      </c>
      <c r="L63" s="151">
        <f t="shared" ca="1" si="16"/>
        <v>9.9834747013585634E-2</v>
      </c>
      <c r="M63" s="151">
        <f t="shared" ca="1" si="16"/>
        <v>9.9634366001986635E-2</v>
      </c>
      <c r="N63" s="151">
        <f t="shared" si="16"/>
        <v>0</v>
      </c>
      <c r="O63" s="151">
        <f t="shared" si="16"/>
        <v>0</v>
      </c>
      <c r="P63" s="151">
        <f t="shared" si="16"/>
        <v>0</v>
      </c>
      <c r="Q63" s="151">
        <f t="shared" si="16"/>
        <v>0</v>
      </c>
      <c r="R63" s="151">
        <f t="shared" si="16"/>
        <v>0</v>
      </c>
      <c r="S63" s="151">
        <f t="shared" si="16"/>
        <v>0</v>
      </c>
      <c r="T63" s="151">
        <f t="shared" si="16"/>
        <v>0</v>
      </c>
      <c r="U63" s="151">
        <f t="shared" si="16"/>
        <v>0</v>
      </c>
      <c r="V63" s="151">
        <f t="shared" si="16"/>
        <v>0</v>
      </c>
      <c r="W63" s="151">
        <f t="shared" si="16"/>
        <v>0</v>
      </c>
      <c r="X63" s="151">
        <f t="shared" si="16"/>
        <v>0</v>
      </c>
      <c r="Y63" s="151">
        <f t="shared" si="16"/>
        <v>0</v>
      </c>
      <c r="Z63" s="151">
        <f t="shared" si="16"/>
        <v>0</v>
      </c>
      <c r="AA63" s="151">
        <f t="shared" si="16"/>
        <v>0</v>
      </c>
      <c r="AB63" s="151">
        <f t="shared" si="16"/>
        <v>0</v>
      </c>
      <c r="AC63" s="151">
        <f t="shared" si="16"/>
        <v>0</v>
      </c>
      <c r="AD63" s="151">
        <f t="shared" si="16"/>
        <v>0</v>
      </c>
      <c r="AE63" s="151">
        <f t="shared" si="16"/>
        <v>0</v>
      </c>
      <c r="AF63" s="151">
        <f t="shared" si="16"/>
        <v>0</v>
      </c>
      <c r="AG63" s="151">
        <f t="shared" si="16"/>
        <v>0</v>
      </c>
      <c r="AH63" s="151">
        <f t="shared" si="16"/>
        <v>0</v>
      </c>
      <c r="AI63" s="151">
        <f t="shared" si="16"/>
        <v>0</v>
      </c>
      <c r="AJ63" s="151">
        <f t="shared" si="16"/>
        <v>0</v>
      </c>
      <c r="AK63" s="151">
        <f t="shared" si="16"/>
        <v>0</v>
      </c>
      <c r="AL63" s="151">
        <f t="shared" si="16"/>
        <v>0</v>
      </c>
      <c r="AM63" s="151">
        <f t="shared" si="16"/>
        <v>0</v>
      </c>
      <c r="AN63" s="151">
        <f t="shared" si="16"/>
        <v>0</v>
      </c>
      <c r="AO63" s="151">
        <f t="shared" si="16"/>
        <v>0</v>
      </c>
      <c r="AP63" s="151">
        <f t="shared" si="16"/>
        <v>0</v>
      </c>
      <c r="AQ63" s="151">
        <f t="shared" si="16"/>
        <v>0</v>
      </c>
      <c r="AR63" s="151">
        <f t="shared" si="16"/>
        <v>0</v>
      </c>
      <c r="AS63" s="151">
        <f t="shared" si="16"/>
        <v>0</v>
      </c>
      <c r="AT63" s="151">
        <f t="shared" si="16"/>
        <v>0</v>
      </c>
      <c r="AU63" s="151">
        <f t="shared" si="16"/>
        <v>0</v>
      </c>
      <c r="AV63" s="152">
        <f t="shared" ca="1" si="7"/>
        <v>1.0000000000000002</v>
      </c>
    </row>
    <row r="64" spans="1:49">
      <c r="B64" s="51">
        <f t="shared" si="4"/>
        <v>2001</v>
      </c>
      <c r="C64" s="151">
        <f t="shared" ref="C64:AU64" ca="1" si="17">IF(C16=0,0, C16/$AV16)</f>
        <v>0</v>
      </c>
      <c r="D64" s="151">
        <f t="shared" ca="1" si="17"/>
        <v>9.0944952131336271E-2</v>
      </c>
      <c r="E64" s="151">
        <f t="shared" ca="1" si="17"/>
        <v>9.1008625897666617E-2</v>
      </c>
      <c r="F64" s="151">
        <f t="shared" ca="1" si="17"/>
        <v>9.0993975373000954E-2</v>
      </c>
      <c r="G64" s="151">
        <f t="shared" ca="1" si="17"/>
        <v>9.0958158450152524E-2</v>
      </c>
      <c r="H64" s="151">
        <f t="shared" ca="1" si="17"/>
        <v>9.0897943493464736E-2</v>
      </c>
      <c r="I64" s="151">
        <f t="shared" ca="1" si="17"/>
        <v>9.0866057442396522E-2</v>
      </c>
      <c r="J64" s="151">
        <f t="shared" ca="1" si="17"/>
        <v>9.1326994729318392E-2</v>
      </c>
      <c r="K64" s="151">
        <f t="shared" ca="1" si="17"/>
        <v>9.0920722749672625E-2</v>
      </c>
      <c r="L64" s="151">
        <f t="shared" ca="1" si="17"/>
        <v>9.0779073835910329E-2</v>
      </c>
      <c r="M64" s="151">
        <f t="shared" ca="1" si="17"/>
        <v>9.0596868710025813E-2</v>
      </c>
      <c r="N64" s="151">
        <f t="shared" ca="1" si="17"/>
        <v>9.0706627187055369E-2</v>
      </c>
      <c r="O64" s="151">
        <f t="shared" si="17"/>
        <v>0</v>
      </c>
      <c r="P64" s="151">
        <f t="shared" si="17"/>
        <v>0</v>
      </c>
      <c r="Q64" s="151">
        <f t="shared" si="17"/>
        <v>0</v>
      </c>
      <c r="R64" s="151">
        <f t="shared" si="17"/>
        <v>0</v>
      </c>
      <c r="S64" s="151">
        <f t="shared" si="17"/>
        <v>0</v>
      </c>
      <c r="T64" s="151">
        <f t="shared" si="17"/>
        <v>0</v>
      </c>
      <c r="U64" s="151">
        <f t="shared" si="17"/>
        <v>0</v>
      </c>
      <c r="V64" s="151">
        <f t="shared" si="17"/>
        <v>0</v>
      </c>
      <c r="W64" s="151">
        <f t="shared" si="17"/>
        <v>0</v>
      </c>
      <c r="X64" s="151">
        <f t="shared" si="17"/>
        <v>0</v>
      </c>
      <c r="Y64" s="151">
        <f t="shared" si="17"/>
        <v>0</v>
      </c>
      <c r="Z64" s="151">
        <f t="shared" si="17"/>
        <v>0</v>
      </c>
      <c r="AA64" s="151">
        <f t="shared" si="17"/>
        <v>0</v>
      </c>
      <c r="AB64" s="151">
        <f t="shared" si="17"/>
        <v>0</v>
      </c>
      <c r="AC64" s="151">
        <f t="shared" si="17"/>
        <v>0</v>
      </c>
      <c r="AD64" s="151">
        <f t="shared" si="17"/>
        <v>0</v>
      </c>
      <c r="AE64" s="151">
        <f t="shared" si="17"/>
        <v>0</v>
      </c>
      <c r="AF64" s="151">
        <f t="shared" si="17"/>
        <v>0</v>
      </c>
      <c r="AG64" s="151">
        <f t="shared" si="17"/>
        <v>0</v>
      </c>
      <c r="AH64" s="151">
        <f t="shared" si="17"/>
        <v>0</v>
      </c>
      <c r="AI64" s="151">
        <f t="shared" si="17"/>
        <v>0</v>
      </c>
      <c r="AJ64" s="151">
        <f t="shared" si="17"/>
        <v>0</v>
      </c>
      <c r="AK64" s="151">
        <f t="shared" si="17"/>
        <v>0</v>
      </c>
      <c r="AL64" s="151">
        <f t="shared" si="17"/>
        <v>0</v>
      </c>
      <c r="AM64" s="151">
        <f t="shared" si="17"/>
        <v>0</v>
      </c>
      <c r="AN64" s="151">
        <f t="shared" si="17"/>
        <v>0</v>
      </c>
      <c r="AO64" s="151">
        <f t="shared" si="17"/>
        <v>0</v>
      </c>
      <c r="AP64" s="151">
        <f t="shared" si="17"/>
        <v>0</v>
      </c>
      <c r="AQ64" s="151">
        <f t="shared" si="17"/>
        <v>0</v>
      </c>
      <c r="AR64" s="151">
        <f t="shared" si="17"/>
        <v>0</v>
      </c>
      <c r="AS64" s="151">
        <f t="shared" si="17"/>
        <v>0</v>
      </c>
      <c r="AT64" s="151">
        <f t="shared" si="17"/>
        <v>0</v>
      </c>
      <c r="AU64" s="151">
        <f t="shared" si="17"/>
        <v>0</v>
      </c>
      <c r="AV64" s="152">
        <f t="shared" ca="1" si="7"/>
        <v>1.0000000000000002</v>
      </c>
    </row>
    <row r="65" spans="2:48">
      <c r="B65" s="51">
        <f t="shared" si="4"/>
        <v>2002</v>
      </c>
      <c r="C65" s="151">
        <f t="shared" ref="C65:AU65" ca="1" si="18">IF(C17=0,0, C17/$AV17)</f>
        <v>0</v>
      </c>
      <c r="D65" s="151">
        <f t="shared" ca="1" si="18"/>
        <v>8.3158666393557276E-2</v>
      </c>
      <c r="E65" s="151">
        <f t="shared" ca="1" si="18"/>
        <v>8.3216888706815956E-2</v>
      </c>
      <c r="F65" s="151">
        <f t="shared" ca="1" si="18"/>
        <v>8.3203492492242084E-2</v>
      </c>
      <c r="G65" s="151">
        <f t="shared" ca="1" si="18"/>
        <v>8.3170742048500085E-2</v>
      </c>
      <c r="H65" s="151">
        <f t="shared" ca="1" si="18"/>
        <v>8.3115682417616216E-2</v>
      </c>
      <c r="I65" s="151">
        <f t="shared" ca="1" si="18"/>
        <v>8.3086526302612054E-2</v>
      </c>
      <c r="J65" s="151">
        <f t="shared" ca="1" si="18"/>
        <v>8.3508000273109423E-2</v>
      </c>
      <c r="K65" s="151">
        <f t="shared" ca="1" si="18"/>
        <v>8.3136511419372686E-2</v>
      </c>
      <c r="L65" s="151">
        <f t="shared" ca="1" si="18"/>
        <v>8.3006989829790032E-2</v>
      </c>
      <c r="M65" s="151">
        <f t="shared" ca="1" si="18"/>
        <v>8.2840384263196898E-2</v>
      </c>
      <c r="N65" s="151">
        <f t="shared" ca="1" si="18"/>
        <v>8.294074572759115E-2</v>
      </c>
      <c r="O65" s="151">
        <f t="shared" ca="1" si="18"/>
        <v>8.5615370125596335E-2</v>
      </c>
      <c r="P65" s="151">
        <f t="shared" si="18"/>
        <v>0</v>
      </c>
      <c r="Q65" s="151">
        <f t="shared" si="18"/>
        <v>0</v>
      </c>
      <c r="R65" s="151">
        <f t="shared" si="18"/>
        <v>0</v>
      </c>
      <c r="S65" s="151">
        <f t="shared" si="18"/>
        <v>0</v>
      </c>
      <c r="T65" s="151">
        <f t="shared" si="18"/>
        <v>0</v>
      </c>
      <c r="U65" s="151">
        <f t="shared" si="18"/>
        <v>0</v>
      </c>
      <c r="V65" s="151">
        <f t="shared" si="18"/>
        <v>0</v>
      </c>
      <c r="W65" s="151">
        <f t="shared" si="18"/>
        <v>0</v>
      </c>
      <c r="X65" s="151">
        <f t="shared" si="18"/>
        <v>0</v>
      </c>
      <c r="Y65" s="151">
        <f t="shared" si="18"/>
        <v>0</v>
      </c>
      <c r="Z65" s="151">
        <f t="shared" si="18"/>
        <v>0</v>
      </c>
      <c r="AA65" s="151">
        <f t="shared" si="18"/>
        <v>0</v>
      </c>
      <c r="AB65" s="151">
        <f t="shared" si="18"/>
        <v>0</v>
      </c>
      <c r="AC65" s="151">
        <f t="shared" si="18"/>
        <v>0</v>
      </c>
      <c r="AD65" s="151">
        <f t="shared" si="18"/>
        <v>0</v>
      </c>
      <c r="AE65" s="151">
        <f t="shared" si="18"/>
        <v>0</v>
      </c>
      <c r="AF65" s="151">
        <f t="shared" si="18"/>
        <v>0</v>
      </c>
      <c r="AG65" s="151">
        <f t="shared" si="18"/>
        <v>0</v>
      </c>
      <c r="AH65" s="151">
        <f t="shared" si="18"/>
        <v>0</v>
      </c>
      <c r="AI65" s="151">
        <f t="shared" si="18"/>
        <v>0</v>
      </c>
      <c r="AJ65" s="151">
        <f t="shared" si="18"/>
        <v>0</v>
      </c>
      <c r="AK65" s="151">
        <f t="shared" si="18"/>
        <v>0</v>
      </c>
      <c r="AL65" s="151">
        <f t="shared" si="18"/>
        <v>0</v>
      </c>
      <c r="AM65" s="151">
        <f t="shared" si="18"/>
        <v>0</v>
      </c>
      <c r="AN65" s="151">
        <f t="shared" si="18"/>
        <v>0</v>
      </c>
      <c r="AO65" s="151">
        <f t="shared" si="18"/>
        <v>0</v>
      </c>
      <c r="AP65" s="151">
        <f t="shared" si="18"/>
        <v>0</v>
      </c>
      <c r="AQ65" s="151">
        <f t="shared" si="18"/>
        <v>0</v>
      </c>
      <c r="AR65" s="151">
        <f t="shared" si="18"/>
        <v>0</v>
      </c>
      <c r="AS65" s="151">
        <f t="shared" si="18"/>
        <v>0</v>
      </c>
      <c r="AT65" s="151">
        <f t="shared" si="18"/>
        <v>0</v>
      </c>
      <c r="AU65" s="151">
        <f t="shared" si="18"/>
        <v>0</v>
      </c>
      <c r="AV65" s="152">
        <f t="shared" ca="1" si="7"/>
        <v>1.0000000000000002</v>
      </c>
    </row>
    <row r="66" spans="2:48">
      <c r="B66" s="51">
        <f t="shared" si="4"/>
        <v>2003</v>
      </c>
      <c r="C66" s="151">
        <f t="shared" ref="C66:AU66" ca="1" si="19">IF(C18=0,0, C18/$AV18)</f>
        <v>0</v>
      </c>
      <c r="D66" s="151">
        <f t="shared" ca="1" si="19"/>
        <v>7.6907681763128163E-2</v>
      </c>
      <c r="E66" s="151">
        <f t="shared" ca="1" si="19"/>
        <v>7.6961527541731925E-2</v>
      </c>
      <c r="F66" s="151">
        <f t="shared" ca="1" si="19"/>
        <v>7.6949138312178852E-2</v>
      </c>
      <c r="G66" s="151">
        <f t="shared" ca="1" si="19"/>
        <v>7.6918849698686759E-2</v>
      </c>
      <c r="H66" s="151">
        <f t="shared" ca="1" si="19"/>
        <v>7.6867928865613624E-2</v>
      </c>
      <c r="I66" s="151">
        <f t="shared" ca="1" si="19"/>
        <v>7.684096439742967E-2</v>
      </c>
      <c r="J66" s="151">
        <f t="shared" ca="1" si="19"/>
        <v>7.7230756434750802E-2</v>
      </c>
      <c r="K66" s="151">
        <f t="shared" ca="1" si="19"/>
        <v>7.6887192164413393E-2</v>
      </c>
      <c r="L66" s="151">
        <f t="shared" ca="1" si="19"/>
        <v>7.6767406631226345E-2</v>
      </c>
      <c r="M66" s="151">
        <f t="shared" ca="1" si="19"/>
        <v>7.6613324700247912E-2</v>
      </c>
      <c r="N66" s="151">
        <f t="shared" ca="1" si="19"/>
        <v>7.6706142056509802E-2</v>
      </c>
      <c r="O66" s="151">
        <f t="shared" ca="1" si="19"/>
        <v>7.9179716621356575E-2</v>
      </c>
      <c r="P66" s="151">
        <f t="shared" ca="1" si="19"/>
        <v>7.5169370812726399E-2</v>
      </c>
      <c r="Q66" s="151">
        <f t="shared" si="19"/>
        <v>0</v>
      </c>
      <c r="R66" s="151">
        <f t="shared" si="19"/>
        <v>0</v>
      </c>
      <c r="S66" s="151">
        <f t="shared" si="19"/>
        <v>0</v>
      </c>
      <c r="T66" s="151">
        <f t="shared" si="19"/>
        <v>0</v>
      </c>
      <c r="U66" s="151">
        <f t="shared" si="19"/>
        <v>0</v>
      </c>
      <c r="V66" s="151">
        <f t="shared" si="19"/>
        <v>0</v>
      </c>
      <c r="W66" s="151">
        <f t="shared" si="19"/>
        <v>0</v>
      </c>
      <c r="X66" s="151">
        <f t="shared" si="19"/>
        <v>0</v>
      </c>
      <c r="Y66" s="151">
        <f t="shared" si="19"/>
        <v>0</v>
      </c>
      <c r="Z66" s="151">
        <f t="shared" si="19"/>
        <v>0</v>
      </c>
      <c r="AA66" s="151">
        <f t="shared" si="19"/>
        <v>0</v>
      </c>
      <c r="AB66" s="151">
        <f t="shared" si="19"/>
        <v>0</v>
      </c>
      <c r="AC66" s="151">
        <f t="shared" si="19"/>
        <v>0</v>
      </c>
      <c r="AD66" s="151">
        <f t="shared" si="19"/>
        <v>0</v>
      </c>
      <c r="AE66" s="151">
        <f t="shared" si="19"/>
        <v>0</v>
      </c>
      <c r="AF66" s="151">
        <f t="shared" si="19"/>
        <v>0</v>
      </c>
      <c r="AG66" s="151">
        <f t="shared" si="19"/>
        <v>0</v>
      </c>
      <c r="AH66" s="151">
        <f t="shared" si="19"/>
        <v>0</v>
      </c>
      <c r="AI66" s="151">
        <f t="shared" si="19"/>
        <v>0</v>
      </c>
      <c r="AJ66" s="151">
        <f t="shared" si="19"/>
        <v>0</v>
      </c>
      <c r="AK66" s="151">
        <f t="shared" si="19"/>
        <v>0</v>
      </c>
      <c r="AL66" s="151">
        <f t="shared" si="19"/>
        <v>0</v>
      </c>
      <c r="AM66" s="151">
        <f t="shared" si="19"/>
        <v>0</v>
      </c>
      <c r="AN66" s="151">
        <f t="shared" si="19"/>
        <v>0</v>
      </c>
      <c r="AO66" s="151">
        <f t="shared" si="19"/>
        <v>0</v>
      </c>
      <c r="AP66" s="151">
        <f t="shared" si="19"/>
        <v>0</v>
      </c>
      <c r="AQ66" s="151">
        <f t="shared" si="19"/>
        <v>0</v>
      </c>
      <c r="AR66" s="151">
        <f t="shared" si="19"/>
        <v>0</v>
      </c>
      <c r="AS66" s="151">
        <f t="shared" si="19"/>
        <v>0</v>
      </c>
      <c r="AT66" s="151">
        <f t="shared" si="19"/>
        <v>0</v>
      </c>
      <c r="AU66" s="151">
        <f t="shared" si="19"/>
        <v>0</v>
      </c>
      <c r="AV66" s="152">
        <f t="shared" ca="1" si="7"/>
        <v>1.0000000000000002</v>
      </c>
    </row>
    <row r="67" spans="2:48">
      <c r="B67" s="51">
        <f t="shared" si="4"/>
        <v>2004</v>
      </c>
      <c r="C67" s="151">
        <f t="shared" ref="C67:AU67" ca="1" si="20">IF(C19=0,0, C19/$AV19)</f>
        <v>0</v>
      </c>
      <c r="D67" s="151">
        <f t="shared" ca="1" si="20"/>
        <v>0</v>
      </c>
      <c r="E67" s="151">
        <f t="shared" ca="1" si="20"/>
        <v>7.7018459802703179E-2</v>
      </c>
      <c r="F67" s="151">
        <f t="shared" ca="1" si="20"/>
        <v>7.7006061408222207E-2</v>
      </c>
      <c r="G67" s="151">
        <f t="shared" ca="1" si="20"/>
        <v>7.6975750388739717E-2</v>
      </c>
      <c r="H67" s="151">
        <f t="shared" ca="1" si="20"/>
        <v>7.6924791886999522E-2</v>
      </c>
      <c r="I67" s="151">
        <f t="shared" ca="1" si="20"/>
        <v>7.6897807471860397E-2</v>
      </c>
      <c r="J67" s="151">
        <f t="shared" ca="1" si="20"/>
        <v>7.7287887857694124E-2</v>
      </c>
      <c r="K67" s="151">
        <f t="shared" ca="1" si="20"/>
        <v>7.6944069435817317E-2</v>
      </c>
      <c r="L67" s="151">
        <f t="shared" ca="1" si="20"/>
        <v>7.6824195291327266E-2</v>
      </c>
      <c r="M67" s="151">
        <f t="shared" ca="1" si="20"/>
        <v>7.6669999378298506E-2</v>
      </c>
      <c r="N67" s="151">
        <f t="shared" ca="1" si="20"/>
        <v>7.6762885396164687E-2</v>
      </c>
      <c r="O67" s="151">
        <f t="shared" ca="1" si="20"/>
        <v>7.9238289786862842E-2</v>
      </c>
      <c r="P67" s="151">
        <f t="shared" ca="1" si="20"/>
        <v>7.5224977326433309E-2</v>
      </c>
      <c r="Q67" s="151">
        <f t="shared" ca="1" si="20"/>
        <v>7.6224824568877039E-2</v>
      </c>
      <c r="R67" s="151">
        <f t="shared" si="20"/>
        <v>0</v>
      </c>
      <c r="S67" s="151">
        <f t="shared" si="20"/>
        <v>0</v>
      </c>
      <c r="T67" s="151">
        <f t="shared" si="20"/>
        <v>0</v>
      </c>
      <c r="U67" s="151">
        <f t="shared" si="20"/>
        <v>0</v>
      </c>
      <c r="V67" s="151">
        <f t="shared" si="20"/>
        <v>0</v>
      </c>
      <c r="W67" s="151">
        <f t="shared" si="20"/>
        <v>0</v>
      </c>
      <c r="X67" s="151">
        <f t="shared" si="20"/>
        <v>0</v>
      </c>
      <c r="Y67" s="151">
        <f t="shared" si="20"/>
        <v>0</v>
      </c>
      <c r="Z67" s="151">
        <f t="shared" si="20"/>
        <v>0</v>
      </c>
      <c r="AA67" s="151">
        <f t="shared" si="20"/>
        <v>0</v>
      </c>
      <c r="AB67" s="151">
        <f t="shared" si="20"/>
        <v>0</v>
      </c>
      <c r="AC67" s="151">
        <f t="shared" si="20"/>
        <v>0</v>
      </c>
      <c r="AD67" s="151">
        <f t="shared" si="20"/>
        <v>0</v>
      </c>
      <c r="AE67" s="151">
        <f t="shared" si="20"/>
        <v>0</v>
      </c>
      <c r="AF67" s="151">
        <f t="shared" si="20"/>
        <v>0</v>
      </c>
      <c r="AG67" s="151">
        <f t="shared" si="20"/>
        <v>0</v>
      </c>
      <c r="AH67" s="151">
        <f t="shared" si="20"/>
        <v>0</v>
      </c>
      <c r="AI67" s="151">
        <f t="shared" si="20"/>
        <v>0</v>
      </c>
      <c r="AJ67" s="151">
        <f t="shared" si="20"/>
        <v>0</v>
      </c>
      <c r="AK67" s="151">
        <f t="shared" si="20"/>
        <v>0</v>
      </c>
      <c r="AL67" s="151">
        <f t="shared" si="20"/>
        <v>0</v>
      </c>
      <c r="AM67" s="151">
        <f t="shared" si="20"/>
        <v>0</v>
      </c>
      <c r="AN67" s="151">
        <f t="shared" si="20"/>
        <v>0</v>
      </c>
      <c r="AO67" s="151">
        <f t="shared" si="20"/>
        <v>0</v>
      </c>
      <c r="AP67" s="151">
        <f t="shared" si="20"/>
        <v>0</v>
      </c>
      <c r="AQ67" s="151">
        <f t="shared" si="20"/>
        <v>0</v>
      </c>
      <c r="AR67" s="151">
        <f t="shared" si="20"/>
        <v>0</v>
      </c>
      <c r="AS67" s="151">
        <f t="shared" si="20"/>
        <v>0</v>
      </c>
      <c r="AT67" s="151">
        <f t="shared" si="20"/>
        <v>0</v>
      </c>
      <c r="AU67" s="151">
        <f t="shared" si="20"/>
        <v>0</v>
      </c>
      <c r="AV67" s="152">
        <f t="shared" ca="1" si="7"/>
        <v>1.0000000000000002</v>
      </c>
    </row>
    <row r="68" spans="2:48">
      <c r="B68" s="51">
        <f t="shared" si="4"/>
        <v>2005</v>
      </c>
      <c r="C68" s="151">
        <f t="shared" ref="C68:AU68" ca="1" si="21">IF(C20=0,0, C20/$AV20)</f>
        <v>0</v>
      </c>
      <c r="D68" s="151">
        <f t="shared" ca="1" si="21"/>
        <v>0</v>
      </c>
      <c r="E68" s="151">
        <f t="shared" ca="1" si="21"/>
        <v>0</v>
      </c>
      <c r="F68" s="151">
        <f t="shared" ca="1" si="21"/>
        <v>7.7092361680776392E-2</v>
      </c>
      <c r="G68" s="151">
        <f t="shared" ca="1" si="21"/>
        <v>7.7062016691899882E-2</v>
      </c>
      <c r="H68" s="151">
        <f t="shared" ca="1" si="21"/>
        <v>7.701100108124502E-2</v>
      </c>
      <c r="I68" s="151">
        <f t="shared" ca="1" si="21"/>
        <v>7.6983986424819184E-2</v>
      </c>
      <c r="J68" s="151">
        <f t="shared" ca="1" si="21"/>
        <v>7.7374503971611414E-2</v>
      </c>
      <c r="K68" s="151">
        <f t="shared" ca="1" si="21"/>
        <v>7.7030300234306515E-2</v>
      </c>
      <c r="L68" s="151">
        <f t="shared" ca="1" si="21"/>
        <v>7.6910291747517262E-2</v>
      </c>
      <c r="M68" s="151">
        <f t="shared" ca="1" si="21"/>
        <v>7.6755923027970713E-2</v>
      </c>
      <c r="N68" s="151">
        <f t="shared" ca="1" si="21"/>
        <v>7.6848913142689934E-2</v>
      </c>
      <c r="O68" s="151">
        <f t="shared" ca="1" si="21"/>
        <v>7.932709170557263E-2</v>
      </c>
      <c r="P68" s="151">
        <f t="shared" ca="1" si="21"/>
        <v>7.5309281547782062E-2</v>
      </c>
      <c r="Q68" s="151">
        <f t="shared" ca="1" si="21"/>
        <v>7.6310249313571055E-2</v>
      </c>
      <c r="R68" s="151">
        <f t="shared" ca="1" si="21"/>
        <v>7.5984079430237911E-2</v>
      </c>
      <c r="S68" s="151">
        <f t="shared" si="21"/>
        <v>0</v>
      </c>
      <c r="T68" s="151">
        <f t="shared" si="21"/>
        <v>0</v>
      </c>
      <c r="U68" s="151">
        <f t="shared" si="21"/>
        <v>0</v>
      </c>
      <c r="V68" s="151">
        <f t="shared" si="21"/>
        <v>0</v>
      </c>
      <c r="W68" s="151">
        <f t="shared" si="21"/>
        <v>0</v>
      </c>
      <c r="X68" s="151">
        <f t="shared" si="21"/>
        <v>0</v>
      </c>
      <c r="Y68" s="151">
        <f t="shared" si="21"/>
        <v>0</v>
      </c>
      <c r="Z68" s="151">
        <f t="shared" si="21"/>
        <v>0</v>
      </c>
      <c r="AA68" s="151">
        <f t="shared" si="21"/>
        <v>0</v>
      </c>
      <c r="AB68" s="151">
        <f t="shared" si="21"/>
        <v>0</v>
      </c>
      <c r="AC68" s="151">
        <f t="shared" si="21"/>
        <v>0</v>
      </c>
      <c r="AD68" s="151">
        <f t="shared" si="21"/>
        <v>0</v>
      </c>
      <c r="AE68" s="151">
        <f t="shared" si="21"/>
        <v>0</v>
      </c>
      <c r="AF68" s="151">
        <f t="shared" si="21"/>
        <v>0</v>
      </c>
      <c r="AG68" s="151">
        <f t="shared" si="21"/>
        <v>0</v>
      </c>
      <c r="AH68" s="151">
        <f t="shared" si="21"/>
        <v>0</v>
      </c>
      <c r="AI68" s="151">
        <f t="shared" si="21"/>
        <v>0</v>
      </c>
      <c r="AJ68" s="151">
        <f t="shared" si="21"/>
        <v>0</v>
      </c>
      <c r="AK68" s="151">
        <f t="shared" si="21"/>
        <v>0</v>
      </c>
      <c r="AL68" s="151">
        <f t="shared" si="21"/>
        <v>0</v>
      </c>
      <c r="AM68" s="151">
        <f t="shared" si="21"/>
        <v>0</v>
      </c>
      <c r="AN68" s="151">
        <f t="shared" si="21"/>
        <v>0</v>
      </c>
      <c r="AO68" s="151">
        <f t="shared" si="21"/>
        <v>0</v>
      </c>
      <c r="AP68" s="151">
        <f t="shared" si="21"/>
        <v>0</v>
      </c>
      <c r="AQ68" s="151">
        <f t="shared" si="21"/>
        <v>0</v>
      </c>
      <c r="AR68" s="151">
        <f t="shared" si="21"/>
        <v>0</v>
      </c>
      <c r="AS68" s="151">
        <f t="shared" si="21"/>
        <v>0</v>
      </c>
      <c r="AT68" s="151">
        <f t="shared" si="21"/>
        <v>0</v>
      </c>
      <c r="AU68" s="151">
        <f t="shared" si="21"/>
        <v>0</v>
      </c>
      <c r="AV68" s="152">
        <f t="shared" ca="1" si="7"/>
        <v>0.99999999999999989</v>
      </c>
    </row>
    <row r="69" spans="2:48">
      <c r="B69" s="51">
        <f t="shared" si="4"/>
        <v>2006</v>
      </c>
      <c r="C69" s="151">
        <f t="shared" ref="C69:AU69" ca="1" si="22">IF(C21=0,0, C21/$AV21)</f>
        <v>0</v>
      </c>
      <c r="D69" s="151">
        <f t="shared" ca="1" si="22"/>
        <v>0</v>
      </c>
      <c r="E69" s="151">
        <f t="shared" ca="1" si="22"/>
        <v>0</v>
      </c>
      <c r="F69" s="151">
        <f t="shared" ca="1" si="22"/>
        <v>0</v>
      </c>
      <c r="G69" s="151">
        <f t="shared" ca="1" si="22"/>
        <v>7.7044951078410265E-2</v>
      </c>
      <c r="H69" s="151">
        <f t="shared" ca="1" si="22"/>
        <v>7.6993946765314583E-2</v>
      </c>
      <c r="I69" s="151">
        <f t="shared" ca="1" si="22"/>
        <v>7.6966938091364998E-2</v>
      </c>
      <c r="J69" s="151">
        <f t="shared" ca="1" si="22"/>
        <v>7.7357369156881489E-2</v>
      </c>
      <c r="K69" s="151">
        <f t="shared" ca="1" si="22"/>
        <v>7.7013241644521058E-2</v>
      </c>
      <c r="L69" s="151">
        <f t="shared" ca="1" si="22"/>
        <v>7.6893259733969224E-2</v>
      </c>
      <c r="M69" s="151">
        <f t="shared" ca="1" si="22"/>
        <v>7.6738925199836133E-2</v>
      </c>
      <c r="N69" s="151">
        <f t="shared" ca="1" si="22"/>
        <v>7.6831894721617042E-2</v>
      </c>
      <c r="O69" s="151">
        <f t="shared" ca="1" si="22"/>
        <v>7.9309524484464017E-2</v>
      </c>
      <c r="P69" s="151">
        <f t="shared" ca="1" si="22"/>
        <v>7.5292604082718914E-2</v>
      </c>
      <c r="Q69" s="151">
        <f t="shared" ca="1" si="22"/>
        <v>7.6293350181210071E-2</v>
      </c>
      <c r="R69" s="151">
        <f t="shared" ca="1" si="22"/>
        <v>7.5967252529170623E-2</v>
      </c>
      <c r="S69" s="151">
        <f t="shared" ca="1" si="22"/>
        <v>7.7296742330521598E-2</v>
      </c>
      <c r="T69" s="151">
        <f t="shared" si="22"/>
        <v>0</v>
      </c>
      <c r="U69" s="151">
        <f t="shared" si="22"/>
        <v>0</v>
      </c>
      <c r="V69" s="151">
        <f t="shared" si="22"/>
        <v>0</v>
      </c>
      <c r="W69" s="151">
        <f t="shared" si="22"/>
        <v>0</v>
      </c>
      <c r="X69" s="151">
        <f t="shared" si="22"/>
        <v>0</v>
      </c>
      <c r="Y69" s="151">
        <f t="shared" si="22"/>
        <v>0</v>
      </c>
      <c r="Z69" s="151">
        <f t="shared" si="22"/>
        <v>0</v>
      </c>
      <c r="AA69" s="151">
        <f t="shared" si="22"/>
        <v>0</v>
      </c>
      <c r="AB69" s="151">
        <f t="shared" si="22"/>
        <v>0</v>
      </c>
      <c r="AC69" s="151">
        <f t="shared" si="22"/>
        <v>0</v>
      </c>
      <c r="AD69" s="151">
        <f t="shared" si="22"/>
        <v>0</v>
      </c>
      <c r="AE69" s="151">
        <f t="shared" si="22"/>
        <v>0</v>
      </c>
      <c r="AF69" s="151">
        <f t="shared" si="22"/>
        <v>0</v>
      </c>
      <c r="AG69" s="151">
        <f t="shared" si="22"/>
        <v>0</v>
      </c>
      <c r="AH69" s="151">
        <f t="shared" si="22"/>
        <v>0</v>
      </c>
      <c r="AI69" s="151">
        <f t="shared" si="22"/>
        <v>0</v>
      </c>
      <c r="AJ69" s="151">
        <f t="shared" si="22"/>
        <v>0</v>
      </c>
      <c r="AK69" s="151">
        <f t="shared" si="22"/>
        <v>0</v>
      </c>
      <c r="AL69" s="151">
        <f t="shared" si="22"/>
        <v>0</v>
      </c>
      <c r="AM69" s="151">
        <f t="shared" si="22"/>
        <v>0</v>
      </c>
      <c r="AN69" s="151">
        <f t="shared" si="22"/>
        <v>0</v>
      </c>
      <c r="AO69" s="151">
        <f t="shared" si="22"/>
        <v>0</v>
      </c>
      <c r="AP69" s="151">
        <f t="shared" si="22"/>
        <v>0</v>
      </c>
      <c r="AQ69" s="151">
        <f t="shared" si="22"/>
        <v>0</v>
      </c>
      <c r="AR69" s="151">
        <f t="shared" si="22"/>
        <v>0</v>
      </c>
      <c r="AS69" s="151">
        <f t="shared" si="22"/>
        <v>0</v>
      </c>
      <c r="AT69" s="151">
        <f t="shared" si="22"/>
        <v>0</v>
      </c>
      <c r="AU69" s="151">
        <f t="shared" si="22"/>
        <v>0</v>
      </c>
      <c r="AV69" s="152">
        <f t="shared" ca="1" si="7"/>
        <v>1</v>
      </c>
    </row>
    <row r="70" spans="2:48">
      <c r="B70" s="51">
        <f t="shared" si="4"/>
        <v>2007</v>
      </c>
      <c r="C70" s="151">
        <f t="shared" ref="C70:AU70" ca="1" si="23">IF(C22=0,0, C22/$AV22)</f>
        <v>0</v>
      </c>
      <c r="D70" s="151">
        <f t="shared" ca="1" si="23"/>
        <v>0</v>
      </c>
      <c r="E70" s="151">
        <f t="shared" ca="1" si="23"/>
        <v>0</v>
      </c>
      <c r="F70" s="151">
        <f t="shared" ca="1" si="23"/>
        <v>0</v>
      </c>
      <c r="G70" s="151">
        <f t="shared" ca="1" si="23"/>
        <v>0</v>
      </c>
      <c r="H70" s="151">
        <f t="shared" ca="1" si="23"/>
        <v>7.55544502700045E-2</v>
      </c>
      <c r="I70" s="151">
        <f t="shared" ca="1" si="23"/>
        <v>7.5527946556420339E-2</v>
      </c>
      <c r="J70" s="151">
        <f t="shared" ca="1" si="23"/>
        <v>7.5911078033149879E-2</v>
      </c>
      <c r="K70" s="151">
        <f t="shared" ca="1" si="23"/>
        <v>7.5573384407722044E-2</v>
      </c>
      <c r="L70" s="151">
        <f t="shared" ca="1" si="23"/>
        <v>7.5455645706500235E-2</v>
      </c>
      <c r="M70" s="151">
        <f t="shared" ca="1" si="23"/>
        <v>7.5304196646230004E-2</v>
      </c>
      <c r="N70" s="151">
        <f t="shared" ca="1" si="23"/>
        <v>7.539542798849945E-2</v>
      </c>
      <c r="O70" s="151">
        <f t="shared" ca="1" si="23"/>
        <v>7.7826735416797646E-2</v>
      </c>
      <c r="P70" s="151">
        <f t="shared" ca="1" si="23"/>
        <v>7.3884916280582885E-2</v>
      </c>
      <c r="Q70" s="151">
        <f t="shared" ca="1" si="23"/>
        <v>7.4866952200391246E-2</v>
      </c>
      <c r="R70" s="151">
        <f t="shared" ca="1" si="23"/>
        <v>7.4546951344878806E-2</v>
      </c>
      <c r="S70" s="151">
        <f t="shared" ca="1" si="23"/>
        <v>7.585158469984668E-2</v>
      </c>
      <c r="T70" s="151">
        <f t="shared" ca="1" si="23"/>
        <v>9.4300730448976439E-2</v>
      </c>
      <c r="U70" s="151">
        <f t="shared" si="23"/>
        <v>0</v>
      </c>
      <c r="V70" s="151">
        <f t="shared" si="23"/>
        <v>0</v>
      </c>
      <c r="W70" s="151">
        <f t="shared" si="23"/>
        <v>0</v>
      </c>
      <c r="X70" s="151">
        <f t="shared" si="23"/>
        <v>0</v>
      </c>
      <c r="Y70" s="151">
        <f t="shared" si="23"/>
        <v>0</v>
      </c>
      <c r="Z70" s="151">
        <f t="shared" si="23"/>
        <v>0</v>
      </c>
      <c r="AA70" s="151">
        <f t="shared" si="23"/>
        <v>0</v>
      </c>
      <c r="AB70" s="151">
        <f t="shared" si="23"/>
        <v>0</v>
      </c>
      <c r="AC70" s="151">
        <f t="shared" si="23"/>
        <v>0</v>
      </c>
      <c r="AD70" s="151">
        <f t="shared" si="23"/>
        <v>0</v>
      </c>
      <c r="AE70" s="151">
        <f t="shared" si="23"/>
        <v>0</v>
      </c>
      <c r="AF70" s="151">
        <f t="shared" si="23"/>
        <v>0</v>
      </c>
      <c r="AG70" s="151">
        <f t="shared" si="23"/>
        <v>0</v>
      </c>
      <c r="AH70" s="151">
        <f t="shared" si="23"/>
        <v>0</v>
      </c>
      <c r="AI70" s="151">
        <f t="shared" si="23"/>
        <v>0</v>
      </c>
      <c r="AJ70" s="151">
        <f t="shared" si="23"/>
        <v>0</v>
      </c>
      <c r="AK70" s="151">
        <f t="shared" si="23"/>
        <v>0</v>
      </c>
      <c r="AL70" s="151">
        <f t="shared" si="23"/>
        <v>0</v>
      </c>
      <c r="AM70" s="151">
        <f t="shared" si="23"/>
        <v>0</v>
      </c>
      <c r="AN70" s="151">
        <f t="shared" si="23"/>
        <v>0</v>
      </c>
      <c r="AO70" s="151">
        <f t="shared" si="23"/>
        <v>0</v>
      </c>
      <c r="AP70" s="151">
        <f t="shared" si="23"/>
        <v>0</v>
      </c>
      <c r="AQ70" s="151">
        <f t="shared" si="23"/>
        <v>0</v>
      </c>
      <c r="AR70" s="151">
        <f t="shared" si="23"/>
        <v>0</v>
      </c>
      <c r="AS70" s="151">
        <f t="shared" si="23"/>
        <v>0</v>
      </c>
      <c r="AT70" s="151">
        <f t="shared" si="23"/>
        <v>0</v>
      </c>
      <c r="AU70" s="151">
        <f t="shared" si="23"/>
        <v>0</v>
      </c>
      <c r="AV70" s="152">
        <f t="shared" ca="1" si="7"/>
        <v>1</v>
      </c>
    </row>
    <row r="71" spans="2:48">
      <c r="B71" s="51">
        <f t="shared" si="4"/>
        <v>2008</v>
      </c>
      <c r="C71" s="151">
        <f t="shared" ref="C71:AU71" si="24">IF(C23=0,0, C23/$AV23)</f>
        <v>0</v>
      </c>
      <c r="D71" s="151">
        <f t="shared" ca="1" si="24"/>
        <v>0</v>
      </c>
      <c r="E71" s="151">
        <f t="shared" ca="1" si="24"/>
        <v>0</v>
      </c>
      <c r="F71" s="151">
        <f t="shared" ca="1" si="24"/>
        <v>0</v>
      </c>
      <c r="G71" s="151">
        <f t="shared" ca="1" si="24"/>
        <v>0</v>
      </c>
      <c r="H71" s="151">
        <f t="shared" ca="1" si="24"/>
        <v>0</v>
      </c>
      <c r="I71" s="151">
        <f t="shared" ca="1" si="24"/>
        <v>7.4249121996550621E-2</v>
      </c>
      <c r="J71" s="151">
        <f t="shared" ca="1" si="24"/>
        <v>7.4625766365336146E-2</v>
      </c>
      <c r="K71" s="151">
        <f t="shared" ca="1" si="24"/>
        <v>7.4293790502956272E-2</v>
      </c>
      <c r="L71" s="151">
        <f t="shared" ca="1" si="24"/>
        <v>7.4178045330615297E-2</v>
      </c>
      <c r="M71" s="151">
        <f t="shared" ca="1" si="24"/>
        <v>7.4029160576494946E-2</v>
      </c>
      <c r="N71" s="151">
        <f t="shared" ca="1" si="24"/>
        <v>7.4118847207350361E-2</v>
      </c>
      <c r="O71" s="151">
        <f t="shared" ca="1" si="24"/>
        <v>7.650898820926387E-2</v>
      </c>
      <c r="P71" s="151">
        <f t="shared" ca="1" si="24"/>
        <v>7.2633911191056916E-2</v>
      </c>
      <c r="Q71" s="151">
        <f t="shared" ca="1" si="24"/>
        <v>7.3599319468910421E-2</v>
      </c>
      <c r="R71" s="151">
        <f t="shared" ca="1" si="24"/>
        <v>7.3284736805893175E-2</v>
      </c>
      <c r="S71" s="151">
        <f t="shared" ca="1" si="24"/>
        <v>7.4567280361627436E-2</v>
      </c>
      <c r="T71" s="151">
        <f t="shared" ca="1" si="24"/>
        <v>9.270404874888917E-2</v>
      </c>
      <c r="U71" s="151">
        <f t="shared" ca="1" si="24"/>
        <v>9.1206983235055522E-2</v>
      </c>
      <c r="V71" s="151">
        <f t="shared" si="24"/>
        <v>0</v>
      </c>
      <c r="W71" s="151">
        <f t="shared" si="24"/>
        <v>0</v>
      </c>
      <c r="X71" s="151">
        <f t="shared" si="24"/>
        <v>0</v>
      </c>
      <c r="Y71" s="151">
        <f t="shared" si="24"/>
        <v>0</v>
      </c>
      <c r="Z71" s="151">
        <f t="shared" si="24"/>
        <v>0</v>
      </c>
      <c r="AA71" s="151">
        <f t="shared" si="24"/>
        <v>0</v>
      </c>
      <c r="AB71" s="151">
        <f t="shared" si="24"/>
        <v>0</v>
      </c>
      <c r="AC71" s="151">
        <f t="shared" si="24"/>
        <v>0</v>
      </c>
      <c r="AD71" s="151">
        <f t="shared" si="24"/>
        <v>0</v>
      </c>
      <c r="AE71" s="151">
        <f t="shared" si="24"/>
        <v>0</v>
      </c>
      <c r="AF71" s="151">
        <f t="shared" si="24"/>
        <v>0</v>
      </c>
      <c r="AG71" s="151">
        <f t="shared" si="24"/>
        <v>0</v>
      </c>
      <c r="AH71" s="151">
        <f t="shared" si="24"/>
        <v>0</v>
      </c>
      <c r="AI71" s="151">
        <f t="shared" si="24"/>
        <v>0</v>
      </c>
      <c r="AJ71" s="151">
        <f t="shared" si="24"/>
        <v>0</v>
      </c>
      <c r="AK71" s="151">
        <f t="shared" si="24"/>
        <v>0</v>
      </c>
      <c r="AL71" s="151">
        <f t="shared" si="24"/>
        <v>0</v>
      </c>
      <c r="AM71" s="151">
        <f t="shared" si="24"/>
        <v>0</v>
      </c>
      <c r="AN71" s="151">
        <f t="shared" si="24"/>
        <v>0</v>
      </c>
      <c r="AO71" s="151">
        <f t="shared" si="24"/>
        <v>0</v>
      </c>
      <c r="AP71" s="151">
        <f t="shared" si="24"/>
        <v>0</v>
      </c>
      <c r="AQ71" s="151">
        <f t="shared" si="24"/>
        <v>0</v>
      </c>
      <c r="AR71" s="151">
        <f t="shared" si="24"/>
        <v>0</v>
      </c>
      <c r="AS71" s="151">
        <f t="shared" si="24"/>
        <v>0</v>
      </c>
      <c r="AT71" s="151">
        <f t="shared" si="24"/>
        <v>0</v>
      </c>
      <c r="AU71" s="151">
        <f t="shared" si="24"/>
        <v>0</v>
      </c>
      <c r="AV71" s="152">
        <f t="shared" ca="1" si="7"/>
        <v>1</v>
      </c>
    </row>
    <row r="72" spans="2:48">
      <c r="B72" s="51">
        <f t="shared" si="4"/>
        <v>2009</v>
      </c>
      <c r="C72" s="151">
        <f t="shared" ref="C72:AU72" si="25">IF(C24=0,0, C24/$AV24)</f>
        <v>0</v>
      </c>
      <c r="D72" s="151">
        <f t="shared" si="25"/>
        <v>0</v>
      </c>
      <c r="E72" s="151">
        <f t="shared" ca="1" si="25"/>
        <v>0</v>
      </c>
      <c r="F72" s="151">
        <f t="shared" ca="1" si="25"/>
        <v>0</v>
      </c>
      <c r="G72" s="151">
        <f t="shared" ca="1" si="25"/>
        <v>0</v>
      </c>
      <c r="H72" s="151">
        <f t="shared" ca="1" si="25"/>
        <v>0</v>
      </c>
      <c r="I72" s="151">
        <f t="shared" ca="1" si="25"/>
        <v>0</v>
      </c>
      <c r="J72" s="151">
        <f t="shared" ca="1" si="25"/>
        <v>7.341002804437198E-2</v>
      </c>
      <c r="K72" s="151">
        <f t="shared" ca="1" si="25"/>
        <v>7.3083460445078546E-2</v>
      </c>
      <c r="L72" s="151">
        <f t="shared" ca="1" si="25"/>
        <v>7.2969600892789935E-2</v>
      </c>
      <c r="M72" s="151">
        <f t="shared" ca="1" si="25"/>
        <v>7.2823141640072211E-2</v>
      </c>
      <c r="N72" s="151">
        <f t="shared" ca="1" si="25"/>
        <v>7.2911367174052916E-2</v>
      </c>
      <c r="O72" s="151">
        <f t="shared" ca="1" si="25"/>
        <v>7.5262570069866336E-2</v>
      </c>
      <c r="P72" s="151">
        <f t="shared" ca="1" si="25"/>
        <v>7.1450622448611348E-2</v>
      </c>
      <c r="Q72" s="151">
        <f t="shared" ca="1" si="25"/>
        <v>7.2400303131346877E-2</v>
      </c>
      <c r="R72" s="151">
        <f t="shared" ca="1" si="25"/>
        <v>7.2090845376483581E-2</v>
      </c>
      <c r="S72" s="151">
        <f t="shared" ca="1" si="25"/>
        <v>7.3352494843956451E-2</v>
      </c>
      <c r="T72" s="151">
        <f t="shared" ca="1" si="25"/>
        <v>9.1193794716511081E-2</v>
      </c>
      <c r="U72" s="151">
        <f t="shared" ca="1" si="25"/>
        <v>8.9721118096792785E-2</v>
      </c>
      <c r="V72" s="151">
        <f t="shared" ca="1" si="25"/>
        <v>8.9330653120065925E-2</v>
      </c>
      <c r="W72" s="151">
        <f t="shared" si="25"/>
        <v>0</v>
      </c>
      <c r="X72" s="151">
        <f t="shared" si="25"/>
        <v>0</v>
      </c>
      <c r="Y72" s="151">
        <f t="shared" si="25"/>
        <v>0</v>
      </c>
      <c r="Z72" s="151">
        <f t="shared" si="25"/>
        <v>0</v>
      </c>
      <c r="AA72" s="151">
        <f t="shared" si="25"/>
        <v>0</v>
      </c>
      <c r="AB72" s="151">
        <f t="shared" si="25"/>
        <v>0</v>
      </c>
      <c r="AC72" s="151">
        <f t="shared" si="25"/>
        <v>0</v>
      </c>
      <c r="AD72" s="151">
        <f t="shared" si="25"/>
        <v>0</v>
      </c>
      <c r="AE72" s="151">
        <f t="shared" si="25"/>
        <v>0</v>
      </c>
      <c r="AF72" s="151">
        <f t="shared" si="25"/>
        <v>0</v>
      </c>
      <c r="AG72" s="151">
        <f t="shared" si="25"/>
        <v>0</v>
      </c>
      <c r="AH72" s="151">
        <f t="shared" si="25"/>
        <v>0</v>
      </c>
      <c r="AI72" s="151">
        <f t="shared" si="25"/>
        <v>0</v>
      </c>
      <c r="AJ72" s="151">
        <f t="shared" si="25"/>
        <v>0</v>
      </c>
      <c r="AK72" s="151">
        <f t="shared" si="25"/>
        <v>0</v>
      </c>
      <c r="AL72" s="151">
        <f t="shared" si="25"/>
        <v>0</v>
      </c>
      <c r="AM72" s="151">
        <f t="shared" si="25"/>
        <v>0</v>
      </c>
      <c r="AN72" s="151">
        <f t="shared" si="25"/>
        <v>0</v>
      </c>
      <c r="AO72" s="151">
        <f t="shared" si="25"/>
        <v>0</v>
      </c>
      <c r="AP72" s="151">
        <f t="shared" si="25"/>
        <v>0</v>
      </c>
      <c r="AQ72" s="151">
        <f t="shared" si="25"/>
        <v>0</v>
      </c>
      <c r="AR72" s="151">
        <f t="shared" si="25"/>
        <v>0</v>
      </c>
      <c r="AS72" s="151">
        <f t="shared" si="25"/>
        <v>0</v>
      </c>
      <c r="AT72" s="151">
        <f t="shared" si="25"/>
        <v>0</v>
      </c>
      <c r="AU72" s="151">
        <f t="shared" si="25"/>
        <v>0</v>
      </c>
      <c r="AV72" s="152">
        <f t="shared" ca="1" si="7"/>
        <v>1</v>
      </c>
    </row>
    <row r="73" spans="2:48">
      <c r="B73" s="51">
        <f t="shared" si="4"/>
        <v>2010</v>
      </c>
      <c r="C73" s="151">
        <f t="shared" ref="C73:AU73" si="26">IF(C25=0,0, C25/$AV25)</f>
        <v>0</v>
      </c>
      <c r="D73" s="151">
        <f t="shared" si="26"/>
        <v>0</v>
      </c>
      <c r="E73" s="151">
        <f t="shared" si="26"/>
        <v>0</v>
      </c>
      <c r="F73" s="151">
        <f t="shared" ca="1" si="26"/>
        <v>0</v>
      </c>
      <c r="G73" s="151">
        <f t="shared" ca="1" si="26"/>
        <v>0</v>
      </c>
      <c r="H73" s="151">
        <f t="shared" ca="1" si="26"/>
        <v>0</v>
      </c>
      <c r="I73" s="151">
        <f t="shared" ca="1" si="26"/>
        <v>0</v>
      </c>
      <c r="J73" s="151">
        <f t="shared" ca="1" si="26"/>
        <v>0</v>
      </c>
      <c r="K73" s="151">
        <f t="shared" ca="1" si="26"/>
        <v>7.1982463557010726E-2</v>
      </c>
      <c r="L73" s="151">
        <f t="shared" ca="1" si="26"/>
        <v>7.1870319290396653E-2</v>
      </c>
      <c r="M73" s="151">
        <f t="shared" ca="1" si="26"/>
        <v>7.1726066435412281E-2</v>
      </c>
      <c r="N73" s="151">
        <f t="shared" ca="1" si="26"/>
        <v>7.1812962858294943E-2</v>
      </c>
      <c r="O73" s="151">
        <f t="shared" ca="1" si="26"/>
        <v>7.4128745057609566E-2</v>
      </c>
      <c r="P73" s="151">
        <f t="shared" ca="1" si="26"/>
        <v>7.0374224143340269E-2</v>
      </c>
      <c r="Q73" s="151">
        <f t="shared" ca="1" si="26"/>
        <v>7.1309597957326248E-2</v>
      </c>
      <c r="R73" s="151">
        <f t="shared" ca="1" si="26"/>
        <v>7.1004802160490377E-2</v>
      </c>
      <c r="S73" s="151">
        <f t="shared" ca="1" si="26"/>
        <v>7.2247444972708269E-2</v>
      </c>
      <c r="T73" s="151">
        <f t="shared" ca="1" si="26"/>
        <v>8.9819966991571507E-2</v>
      </c>
      <c r="U73" s="151">
        <f t="shared" ca="1" si="26"/>
        <v>8.8369476135438649E-2</v>
      </c>
      <c r="V73" s="151">
        <f t="shared" ca="1" si="26"/>
        <v>8.7984893484502849E-2</v>
      </c>
      <c r="W73" s="151">
        <f t="shared" ca="1" si="26"/>
        <v>8.7369036955897608E-2</v>
      </c>
      <c r="X73" s="151">
        <f t="shared" si="26"/>
        <v>0</v>
      </c>
      <c r="Y73" s="151">
        <f t="shared" si="26"/>
        <v>0</v>
      </c>
      <c r="Z73" s="151">
        <f t="shared" si="26"/>
        <v>0</v>
      </c>
      <c r="AA73" s="151">
        <f t="shared" si="26"/>
        <v>0</v>
      </c>
      <c r="AB73" s="151">
        <f t="shared" si="26"/>
        <v>0</v>
      </c>
      <c r="AC73" s="151">
        <f t="shared" si="26"/>
        <v>0</v>
      </c>
      <c r="AD73" s="151">
        <f t="shared" si="26"/>
        <v>0</v>
      </c>
      <c r="AE73" s="151">
        <f t="shared" si="26"/>
        <v>0</v>
      </c>
      <c r="AF73" s="151">
        <f t="shared" si="26"/>
        <v>0</v>
      </c>
      <c r="AG73" s="151">
        <f t="shared" si="26"/>
        <v>0</v>
      </c>
      <c r="AH73" s="151">
        <f t="shared" si="26"/>
        <v>0</v>
      </c>
      <c r="AI73" s="151">
        <f t="shared" si="26"/>
        <v>0</v>
      </c>
      <c r="AJ73" s="151">
        <f t="shared" si="26"/>
        <v>0</v>
      </c>
      <c r="AK73" s="151">
        <f t="shared" si="26"/>
        <v>0</v>
      </c>
      <c r="AL73" s="151">
        <f t="shared" si="26"/>
        <v>0</v>
      </c>
      <c r="AM73" s="151">
        <f t="shared" si="26"/>
        <v>0</v>
      </c>
      <c r="AN73" s="151">
        <f t="shared" si="26"/>
        <v>0</v>
      </c>
      <c r="AO73" s="151">
        <f t="shared" si="26"/>
        <v>0</v>
      </c>
      <c r="AP73" s="151">
        <f t="shared" si="26"/>
        <v>0</v>
      </c>
      <c r="AQ73" s="151">
        <f t="shared" si="26"/>
        <v>0</v>
      </c>
      <c r="AR73" s="151">
        <f t="shared" si="26"/>
        <v>0</v>
      </c>
      <c r="AS73" s="151">
        <f t="shared" si="26"/>
        <v>0</v>
      </c>
      <c r="AT73" s="151">
        <f t="shared" si="26"/>
        <v>0</v>
      </c>
      <c r="AU73" s="151">
        <f t="shared" si="26"/>
        <v>0</v>
      </c>
      <c r="AV73" s="152">
        <f t="shared" ca="1" si="7"/>
        <v>1</v>
      </c>
    </row>
    <row r="74" spans="2:48">
      <c r="B74" s="51">
        <f t="shared" si="4"/>
        <v>2011</v>
      </c>
      <c r="C74" s="151">
        <f t="shared" ref="C74:AU74" si="27">IF(C26=0,0, C26/$AV26)</f>
        <v>0</v>
      </c>
      <c r="D74" s="151">
        <f t="shared" si="27"/>
        <v>0</v>
      </c>
      <c r="E74" s="151">
        <f t="shared" si="27"/>
        <v>0</v>
      </c>
      <c r="F74" s="151">
        <f t="shared" si="27"/>
        <v>0</v>
      </c>
      <c r="G74" s="151">
        <f t="shared" ca="1" si="27"/>
        <v>0</v>
      </c>
      <c r="H74" s="151">
        <f t="shared" ca="1" si="27"/>
        <v>0</v>
      </c>
      <c r="I74" s="151">
        <f t="shared" ca="1" si="27"/>
        <v>0</v>
      </c>
      <c r="J74" s="151">
        <f t="shared" ca="1" si="27"/>
        <v>0</v>
      </c>
      <c r="K74" s="151">
        <f t="shared" ca="1" si="27"/>
        <v>0</v>
      </c>
      <c r="L74" s="151">
        <f t="shared" ca="1" si="27"/>
        <v>7.1170221353660607E-2</v>
      </c>
      <c r="M74" s="151">
        <f t="shared" ca="1" si="27"/>
        <v>7.102737368411495E-2</v>
      </c>
      <c r="N74" s="151">
        <f t="shared" ca="1" si="27"/>
        <v>7.1113423637871417E-2</v>
      </c>
      <c r="O74" s="151">
        <f t="shared" ca="1" si="27"/>
        <v>7.3406647507743825E-2</v>
      </c>
      <c r="P74" s="151">
        <f t="shared" ca="1" si="27"/>
        <v>6.9688699860039421E-2</v>
      </c>
      <c r="Q74" s="151">
        <f t="shared" ca="1" si="27"/>
        <v>7.0614962078533502E-2</v>
      </c>
      <c r="R74" s="151">
        <f t="shared" ca="1" si="27"/>
        <v>7.031313533638664E-2</v>
      </c>
      <c r="S74" s="151">
        <f t="shared" ca="1" si="27"/>
        <v>7.1543673406653713E-2</v>
      </c>
      <c r="T74" s="151">
        <f t="shared" ca="1" si="27"/>
        <v>8.8945019249730875E-2</v>
      </c>
      <c r="U74" s="151">
        <f t="shared" ca="1" si="27"/>
        <v>8.7508657809825183E-2</v>
      </c>
      <c r="V74" s="151">
        <f t="shared" ca="1" si="27"/>
        <v>8.7127821427489316E-2</v>
      </c>
      <c r="W74" s="151">
        <f t="shared" ca="1" si="27"/>
        <v>8.651796403579147E-2</v>
      </c>
      <c r="X74" s="151">
        <f t="shared" ca="1" si="27"/>
        <v>8.1022400612159054E-2</v>
      </c>
      <c r="Y74" s="151">
        <f t="shared" si="27"/>
        <v>0</v>
      </c>
      <c r="Z74" s="151">
        <f t="shared" si="27"/>
        <v>0</v>
      </c>
      <c r="AA74" s="151">
        <f t="shared" si="27"/>
        <v>0</v>
      </c>
      <c r="AB74" s="151">
        <f t="shared" si="27"/>
        <v>0</v>
      </c>
      <c r="AC74" s="151">
        <f t="shared" si="27"/>
        <v>0</v>
      </c>
      <c r="AD74" s="151">
        <f t="shared" si="27"/>
        <v>0</v>
      </c>
      <c r="AE74" s="151">
        <f t="shared" si="27"/>
        <v>0</v>
      </c>
      <c r="AF74" s="151">
        <f t="shared" si="27"/>
        <v>0</v>
      </c>
      <c r="AG74" s="151">
        <f t="shared" si="27"/>
        <v>0</v>
      </c>
      <c r="AH74" s="151">
        <f t="shared" si="27"/>
        <v>0</v>
      </c>
      <c r="AI74" s="151">
        <f t="shared" si="27"/>
        <v>0</v>
      </c>
      <c r="AJ74" s="151">
        <f t="shared" si="27"/>
        <v>0</v>
      </c>
      <c r="AK74" s="151">
        <f t="shared" si="27"/>
        <v>0</v>
      </c>
      <c r="AL74" s="151">
        <f t="shared" si="27"/>
        <v>0</v>
      </c>
      <c r="AM74" s="151">
        <f t="shared" si="27"/>
        <v>0</v>
      </c>
      <c r="AN74" s="151">
        <f t="shared" si="27"/>
        <v>0</v>
      </c>
      <c r="AO74" s="151">
        <f t="shared" si="27"/>
        <v>0</v>
      </c>
      <c r="AP74" s="151">
        <f t="shared" si="27"/>
        <v>0</v>
      </c>
      <c r="AQ74" s="151">
        <f t="shared" si="27"/>
        <v>0</v>
      </c>
      <c r="AR74" s="151">
        <f t="shared" si="27"/>
        <v>0</v>
      </c>
      <c r="AS74" s="151">
        <f t="shared" si="27"/>
        <v>0</v>
      </c>
      <c r="AT74" s="151">
        <f t="shared" si="27"/>
        <v>0</v>
      </c>
      <c r="AU74" s="151">
        <f t="shared" si="27"/>
        <v>0</v>
      </c>
      <c r="AV74" s="152">
        <f t="shared" ca="1" si="7"/>
        <v>1</v>
      </c>
    </row>
    <row r="75" spans="2:48">
      <c r="B75" s="51">
        <f t="shared" si="4"/>
        <v>2012</v>
      </c>
      <c r="C75" s="151">
        <f t="shared" ref="C75:AU75" si="28">IF(C27=0,0, C27/$AV27)</f>
        <v>0</v>
      </c>
      <c r="D75" s="151">
        <f t="shared" si="28"/>
        <v>0</v>
      </c>
      <c r="E75" s="151">
        <f t="shared" si="28"/>
        <v>0</v>
      </c>
      <c r="F75" s="151">
        <f t="shared" si="28"/>
        <v>0</v>
      </c>
      <c r="G75" s="151">
        <f t="shared" si="28"/>
        <v>0</v>
      </c>
      <c r="H75" s="151">
        <f t="shared" ca="1" si="28"/>
        <v>0</v>
      </c>
      <c r="I75" s="151">
        <f t="shared" ca="1" si="28"/>
        <v>0</v>
      </c>
      <c r="J75" s="151">
        <f t="shared" ca="1" si="28"/>
        <v>0</v>
      </c>
      <c r="K75" s="151">
        <f t="shared" ca="1" si="28"/>
        <v>0</v>
      </c>
      <c r="L75" s="151">
        <f t="shared" ca="1" si="28"/>
        <v>0</v>
      </c>
      <c r="M75" s="151">
        <f t="shared" ca="1" si="28"/>
        <v>7.0273778144238297E-2</v>
      </c>
      <c r="N75" s="151">
        <f t="shared" ca="1" si="28"/>
        <v>7.0358915113915607E-2</v>
      </c>
      <c r="O75" s="151">
        <f t="shared" ca="1" si="28"/>
        <v>7.2627808036568126E-2</v>
      </c>
      <c r="P75" s="151">
        <f t="shared" ca="1" si="28"/>
        <v>6.8949307557180359E-2</v>
      </c>
      <c r="Q75" s="151">
        <f t="shared" ca="1" si="28"/>
        <v>6.9865742197370365E-2</v>
      </c>
      <c r="R75" s="151">
        <f t="shared" ca="1" si="28"/>
        <v>6.9567117816157029E-2</v>
      </c>
      <c r="S75" s="151">
        <f t="shared" ca="1" si="28"/>
        <v>7.0784599962302144E-2</v>
      </c>
      <c r="T75" s="151">
        <f t="shared" ca="1" si="28"/>
        <v>8.8001318725212788E-2</v>
      </c>
      <c r="U75" s="151">
        <f t="shared" ca="1" si="28"/>
        <v>8.6580196981196428E-2</v>
      </c>
      <c r="V75" s="151">
        <f t="shared" ca="1" si="28"/>
        <v>8.6203401246631478E-2</v>
      </c>
      <c r="W75" s="151">
        <f t="shared" ca="1" si="28"/>
        <v>8.5600014399830712E-2</v>
      </c>
      <c r="X75" s="151">
        <f t="shared" ca="1" si="28"/>
        <v>8.016275852539162E-2</v>
      </c>
      <c r="Y75" s="151">
        <f t="shared" ca="1" si="28"/>
        <v>8.1025041294004951E-2</v>
      </c>
      <c r="Z75" s="151">
        <f t="shared" si="28"/>
        <v>0</v>
      </c>
      <c r="AA75" s="151">
        <f t="shared" si="28"/>
        <v>0</v>
      </c>
      <c r="AB75" s="151">
        <f t="shared" si="28"/>
        <v>0</v>
      </c>
      <c r="AC75" s="151">
        <f t="shared" si="28"/>
        <v>0</v>
      </c>
      <c r="AD75" s="151">
        <f t="shared" si="28"/>
        <v>0</v>
      </c>
      <c r="AE75" s="151">
        <f t="shared" si="28"/>
        <v>0</v>
      </c>
      <c r="AF75" s="151">
        <f t="shared" si="28"/>
        <v>0</v>
      </c>
      <c r="AG75" s="151">
        <f t="shared" si="28"/>
        <v>0</v>
      </c>
      <c r="AH75" s="151">
        <f t="shared" si="28"/>
        <v>0</v>
      </c>
      <c r="AI75" s="151">
        <f t="shared" si="28"/>
        <v>0</v>
      </c>
      <c r="AJ75" s="151">
        <f t="shared" si="28"/>
        <v>0</v>
      </c>
      <c r="AK75" s="151">
        <f t="shared" si="28"/>
        <v>0</v>
      </c>
      <c r="AL75" s="151">
        <f t="shared" si="28"/>
        <v>0</v>
      </c>
      <c r="AM75" s="151">
        <f t="shared" si="28"/>
        <v>0</v>
      </c>
      <c r="AN75" s="151">
        <f t="shared" si="28"/>
        <v>0</v>
      </c>
      <c r="AO75" s="151">
        <f t="shared" si="28"/>
        <v>0</v>
      </c>
      <c r="AP75" s="151">
        <f t="shared" si="28"/>
        <v>0</v>
      </c>
      <c r="AQ75" s="151">
        <f t="shared" si="28"/>
        <v>0</v>
      </c>
      <c r="AR75" s="151">
        <f t="shared" si="28"/>
        <v>0</v>
      </c>
      <c r="AS75" s="151">
        <f t="shared" si="28"/>
        <v>0</v>
      </c>
      <c r="AT75" s="151">
        <f t="shared" si="28"/>
        <v>0</v>
      </c>
      <c r="AU75" s="151">
        <f t="shared" si="28"/>
        <v>0</v>
      </c>
      <c r="AV75" s="152">
        <f t="shared" ca="1" si="7"/>
        <v>1</v>
      </c>
    </row>
    <row r="76" spans="2:48">
      <c r="B76" s="51">
        <f t="shared" si="4"/>
        <v>2013</v>
      </c>
      <c r="C76" s="151">
        <f t="shared" ref="C76:AU76" si="29">IF(C28=0,0, C28/$AV28)</f>
        <v>0</v>
      </c>
      <c r="D76" s="151">
        <f t="shared" si="29"/>
        <v>0</v>
      </c>
      <c r="E76" s="151">
        <f t="shared" si="29"/>
        <v>0</v>
      </c>
      <c r="F76" s="151">
        <f t="shared" si="29"/>
        <v>0</v>
      </c>
      <c r="G76" s="151">
        <f t="shared" si="29"/>
        <v>0</v>
      </c>
      <c r="H76" s="151">
        <f t="shared" si="29"/>
        <v>0</v>
      </c>
      <c r="I76" s="151">
        <f t="shared" ca="1" si="29"/>
        <v>0</v>
      </c>
      <c r="J76" s="151">
        <f t="shared" ca="1" si="29"/>
        <v>0</v>
      </c>
      <c r="K76" s="151">
        <f t="shared" ca="1" si="29"/>
        <v>0</v>
      </c>
      <c r="L76" s="151">
        <f t="shared" ca="1" si="29"/>
        <v>0</v>
      </c>
      <c r="M76" s="151">
        <f t="shared" ca="1" si="29"/>
        <v>0</v>
      </c>
      <c r="N76" s="151">
        <f t="shared" ca="1" si="29"/>
        <v>6.9534916718042822E-2</v>
      </c>
      <c r="O76" s="151">
        <f t="shared" ca="1" si="29"/>
        <v>7.1777237824946827E-2</v>
      </c>
      <c r="P76" s="151">
        <f t="shared" ca="1" si="29"/>
        <v>6.8141817579092004E-2</v>
      </c>
      <c r="Q76" s="151">
        <f t="shared" ca="1" si="29"/>
        <v>6.9047519525746073E-2</v>
      </c>
      <c r="R76" s="151">
        <f t="shared" ca="1" si="29"/>
        <v>6.875239244136698E-2</v>
      </c>
      <c r="S76" s="151">
        <f t="shared" ca="1" si="29"/>
        <v>6.9955616219062225E-2</v>
      </c>
      <c r="T76" s="151">
        <f t="shared" ca="1" si="29"/>
        <v>8.6970703836582661E-2</v>
      </c>
      <c r="U76" s="151">
        <f t="shared" ca="1" si="29"/>
        <v>8.556622535711228E-2</v>
      </c>
      <c r="V76" s="151">
        <f t="shared" ca="1" si="29"/>
        <v>8.5193842412033219E-2</v>
      </c>
      <c r="W76" s="151">
        <f t="shared" ca="1" si="29"/>
        <v>8.4597522044200332E-2</v>
      </c>
      <c r="X76" s="151">
        <f t="shared" ca="1" si="29"/>
        <v>7.922394381617226E-2</v>
      </c>
      <c r="Y76" s="151">
        <f t="shared" ca="1" si="29"/>
        <v>8.0076128083167497E-2</v>
      </c>
      <c r="Z76" s="151">
        <f t="shared" ca="1" si="29"/>
        <v>8.116213414247482E-2</v>
      </c>
      <c r="AA76" s="151">
        <f t="shared" si="29"/>
        <v>0</v>
      </c>
      <c r="AB76" s="151">
        <f t="shared" si="29"/>
        <v>0</v>
      </c>
      <c r="AC76" s="151">
        <f t="shared" si="29"/>
        <v>0</v>
      </c>
      <c r="AD76" s="151">
        <f t="shared" si="29"/>
        <v>0</v>
      </c>
      <c r="AE76" s="151">
        <f t="shared" si="29"/>
        <v>0</v>
      </c>
      <c r="AF76" s="151">
        <f t="shared" si="29"/>
        <v>0</v>
      </c>
      <c r="AG76" s="151">
        <f t="shared" si="29"/>
        <v>0</v>
      </c>
      <c r="AH76" s="151">
        <f t="shared" si="29"/>
        <v>0</v>
      </c>
      <c r="AI76" s="151">
        <f t="shared" si="29"/>
        <v>0</v>
      </c>
      <c r="AJ76" s="151">
        <f t="shared" si="29"/>
        <v>0</v>
      </c>
      <c r="AK76" s="151">
        <f t="shared" si="29"/>
        <v>0</v>
      </c>
      <c r="AL76" s="151">
        <f t="shared" si="29"/>
        <v>0</v>
      </c>
      <c r="AM76" s="151">
        <f t="shared" si="29"/>
        <v>0</v>
      </c>
      <c r="AN76" s="151">
        <f t="shared" si="29"/>
        <v>0</v>
      </c>
      <c r="AO76" s="151">
        <f t="shared" si="29"/>
        <v>0</v>
      </c>
      <c r="AP76" s="151">
        <f t="shared" si="29"/>
        <v>0</v>
      </c>
      <c r="AQ76" s="151">
        <f t="shared" si="29"/>
        <v>0</v>
      </c>
      <c r="AR76" s="151">
        <f t="shared" si="29"/>
        <v>0</v>
      </c>
      <c r="AS76" s="151">
        <f t="shared" si="29"/>
        <v>0</v>
      </c>
      <c r="AT76" s="151">
        <f t="shared" si="29"/>
        <v>0</v>
      </c>
      <c r="AU76" s="151">
        <f t="shared" si="29"/>
        <v>0</v>
      </c>
      <c r="AV76" s="152">
        <f t="shared" ca="1" si="7"/>
        <v>1</v>
      </c>
    </row>
    <row r="77" spans="2:48">
      <c r="B77" s="51">
        <f t="shared" si="4"/>
        <v>2014</v>
      </c>
      <c r="C77" s="151">
        <f t="shared" ref="C77:AU77" si="30">IF(C29=0,0, C29/$AV29)</f>
        <v>0</v>
      </c>
      <c r="D77" s="151">
        <f t="shared" si="30"/>
        <v>0</v>
      </c>
      <c r="E77" s="151">
        <f t="shared" si="30"/>
        <v>0</v>
      </c>
      <c r="F77" s="151">
        <f t="shared" si="30"/>
        <v>0</v>
      </c>
      <c r="G77" s="151">
        <f t="shared" si="30"/>
        <v>0</v>
      </c>
      <c r="H77" s="151">
        <f t="shared" si="30"/>
        <v>0</v>
      </c>
      <c r="I77" s="151">
        <f t="shared" si="30"/>
        <v>0</v>
      </c>
      <c r="J77" s="151">
        <f t="shared" ca="1" si="30"/>
        <v>0</v>
      </c>
      <c r="K77" s="151">
        <f t="shared" ca="1" si="30"/>
        <v>0</v>
      </c>
      <c r="L77" s="151">
        <f t="shared" ca="1" si="30"/>
        <v>0</v>
      </c>
      <c r="M77" s="151">
        <f t="shared" ca="1" si="30"/>
        <v>0</v>
      </c>
      <c r="N77" s="151">
        <f t="shared" ca="1" si="30"/>
        <v>0</v>
      </c>
      <c r="O77" s="151">
        <f t="shared" ca="1" si="30"/>
        <v>7.0950391012758032E-2</v>
      </c>
      <c r="P77" s="151">
        <f t="shared" ca="1" si="30"/>
        <v>6.7356849442265207E-2</v>
      </c>
      <c r="Q77" s="151">
        <f t="shared" ca="1" si="30"/>
        <v>6.8252118042776713E-2</v>
      </c>
      <c r="R77" s="151">
        <f t="shared" ca="1" si="30"/>
        <v>6.7960390711526944E-2</v>
      </c>
      <c r="S77" s="151">
        <f t="shared" ca="1" si="30"/>
        <v>6.9149753803368505E-2</v>
      </c>
      <c r="T77" s="151">
        <f t="shared" ca="1" si="30"/>
        <v>8.5968834004304148E-2</v>
      </c>
      <c r="U77" s="151">
        <f t="shared" ca="1" si="30"/>
        <v>8.4580534589238143E-2</v>
      </c>
      <c r="V77" s="151">
        <f t="shared" ca="1" si="30"/>
        <v>8.421244135577774E-2</v>
      </c>
      <c r="W77" s="151">
        <f t="shared" ca="1" si="30"/>
        <v>8.3622990374537687E-2</v>
      </c>
      <c r="X77" s="151">
        <f t="shared" ca="1" si="30"/>
        <v>7.8311313748779796E-2</v>
      </c>
      <c r="Y77" s="151">
        <f t="shared" ca="1" si="30"/>
        <v>7.915368117319492E-2</v>
      </c>
      <c r="Z77" s="151">
        <f t="shared" ca="1" si="30"/>
        <v>8.0227176850724308E-2</v>
      </c>
      <c r="AA77" s="151">
        <f t="shared" ca="1" si="30"/>
        <v>8.0253524890747788E-2</v>
      </c>
      <c r="AB77" s="151">
        <f t="shared" si="30"/>
        <v>0</v>
      </c>
      <c r="AC77" s="151">
        <f t="shared" si="30"/>
        <v>0</v>
      </c>
      <c r="AD77" s="151">
        <f t="shared" si="30"/>
        <v>0</v>
      </c>
      <c r="AE77" s="151">
        <f t="shared" si="30"/>
        <v>0</v>
      </c>
      <c r="AF77" s="151">
        <f t="shared" si="30"/>
        <v>0</v>
      </c>
      <c r="AG77" s="151">
        <f t="shared" si="30"/>
        <v>0</v>
      </c>
      <c r="AH77" s="151">
        <f t="shared" si="30"/>
        <v>0</v>
      </c>
      <c r="AI77" s="151">
        <f t="shared" si="30"/>
        <v>0</v>
      </c>
      <c r="AJ77" s="151">
        <f t="shared" si="30"/>
        <v>0</v>
      </c>
      <c r="AK77" s="151">
        <f t="shared" si="30"/>
        <v>0</v>
      </c>
      <c r="AL77" s="151">
        <f t="shared" si="30"/>
        <v>0</v>
      </c>
      <c r="AM77" s="151">
        <f t="shared" si="30"/>
        <v>0</v>
      </c>
      <c r="AN77" s="151">
        <f t="shared" si="30"/>
        <v>0</v>
      </c>
      <c r="AO77" s="151">
        <f t="shared" si="30"/>
        <v>0</v>
      </c>
      <c r="AP77" s="151">
        <f t="shared" si="30"/>
        <v>0</v>
      </c>
      <c r="AQ77" s="151">
        <f t="shared" si="30"/>
        <v>0</v>
      </c>
      <c r="AR77" s="151">
        <f t="shared" si="30"/>
        <v>0</v>
      </c>
      <c r="AS77" s="151">
        <f t="shared" si="30"/>
        <v>0</v>
      </c>
      <c r="AT77" s="151">
        <f t="shared" si="30"/>
        <v>0</v>
      </c>
      <c r="AU77" s="151">
        <f t="shared" si="30"/>
        <v>0</v>
      </c>
      <c r="AV77" s="152">
        <f t="shared" ca="1" si="7"/>
        <v>0.99999999999999989</v>
      </c>
    </row>
    <row r="78" spans="2:48">
      <c r="B78" s="51">
        <f t="shared" si="4"/>
        <v>2015</v>
      </c>
      <c r="C78" s="151">
        <f t="shared" ref="C78:AU78" si="31">IF(C30=0,0, C30/$AV30)</f>
        <v>0</v>
      </c>
      <c r="D78" s="151">
        <f t="shared" si="31"/>
        <v>0</v>
      </c>
      <c r="E78" s="151">
        <f t="shared" si="31"/>
        <v>0</v>
      </c>
      <c r="F78" s="151">
        <f t="shared" si="31"/>
        <v>0</v>
      </c>
      <c r="G78" s="151">
        <f t="shared" si="31"/>
        <v>0</v>
      </c>
      <c r="H78" s="151">
        <f t="shared" si="31"/>
        <v>0</v>
      </c>
      <c r="I78" s="151">
        <f t="shared" si="31"/>
        <v>0</v>
      </c>
      <c r="J78" s="151">
        <f t="shared" si="31"/>
        <v>0</v>
      </c>
      <c r="K78" s="151">
        <f t="shared" ca="1" si="31"/>
        <v>0</v>
      </c>
      <c r="L78" s="151">
        <f t="shared" ca="1" si="31"/>
        <v>0</v>
      </c>
      <c r="M78" s="151">
        <f t="shared" ca="1" si="31"/>
        <v>0</v>
      </c>
      <c r="N78" s="151">
        <f t="shared" ca="1" si="31"/>
        <v>0</v>
      </c>
      <c r="O78" s="151">
        <f t="shared" ca="1" si="31"/>
        <v>0</v>
      </c>
      <c r="P78" s="151">
        <f t="shared" ca="1" si="31"/>
        <v>6.6754458798266095E-2</v>
      </c>
      <c r="Q78" s="151">
        <f t="shared" ca="1" si="31"/>
        <v>6.7641720767925961E-2</v>
      </c>
      <c r="R78" s="151">
        <f t="shared" ca="1" si="31"/>
        <v>6.7352602433628964E-2</v>
      </c>
      <c r="S78" s="151">
        <f t="shared" ca="1" si="31"/>
        <v>6.8531328727508986E-2</v>
      </c>
      <c r="T78" s="151">
        <f t="shared" ca="1" si="31"/>
        <v>8.5199991314829873E-2</v>
      </c>
      <c r="U78" s="151">
        <f t="shared" ca="1" si="31"/>
        <v>8.3824107839428952E-2</v>
      </c>
      <c r="V78" s="151">
        <f t="shared" ca="1" si="31"/>
        <v>8.345930656397714E-2</v>
      </c>
      <c r="W78" s="151">
        <f t="shared" ca="1" si="31"/>
        <v>8.2875127203353785E-2</v>
      </c>
      <c r="X78" s="151">
        <f t="shared" ca="1" si="31"/>
        <v>7.7610954347885036E-2</v>
      </c>
      <c r="Y78" s="151">
        <f t="shared" ca="1" si="31"/>
        <v>7.844578825106989E-2</v>
      </c>
      <c r="Z78" s="151">
        <f t="shared" ca="1" si="31"/>
        <v>7.9509683364471478E-2</v>
      </c>
      <c r="AA78" s="151">
        <f t="shared" ca="1" si="31"/>
        <v>7.9535795766799158E-2</v>
      </c>
      <c r="AB78" s="151">
        <f t="shared" ca="1" si="31"/>
        <v>7.925913462085464E-2</v>
      </c>
      <c r="AC78" s="151">
        <f t="shared" si="31"/>
        <v>0</v>
      </c>
      <c r="AD78" s="151">
        <f t="shared" si="31"/>
        <v>0</v>
      </c>
      <c r="AE78" s="151">
        <f t="shared" si="31"/>
        <v>0</v>
      </c>
      <c r="AF78" s="151">
        <f t="shared" si="31"/>
        <v>0</v>
      </c>
      <c r="AG78" s="151">
        <f t="shared" si="31"/>
        <v>0</v>
      </c>
      <c r="AH78" s="151">
        <f t="shared" si="31"/>
        <v>0</v>
      </c>
      <c r="AI78" s="151">
        <f t="shared" si="31"/>
        <v>0</v>
      </c>
      <c r="AJ78" s="151">
        <f t="shared" si="31"/>
        <v>0</v>
      </c>
      <c r="AK78" s="151">
        <f t="shared" si="31"/>
        <v>0</v>
      </c>
      <c r="AL78" s="151">
        <f t="shared" si="31"/>
        <v>0</v>
      </c>
      <c r="AM78" s="151">
        <f t="shared" si="31"/>
        <v>0</v>
      </c>
      <c r="AN78" s="151">
        <f t="shared" si="31"/>
        <v>0</v>
      </c>
      <c r="AO78" s="151">
        <f t="shared" si="31"/>
        <v>0</v>
      </c>
      <c r="AP78" s="151">
        <f t="shared" si="31"/>
        <v>0</v>
      </c>
      <c r="AQ78" s="151">
        <f t="shared" si="31"/>
        <v>0</v>
      </c>
      <c r="AR78" s="151">
        <f t="shared" si="31"/>
        <v>0</v>
      </c>
      <c r="AS78" s="151">
        <f t="shared" si="31"/>
        <v>0</v>
      </c>
      <c r="AT78" s="151">
        <f t="shared" si="31"/>
        <v>0</v>
      </c>
      <c r="AU78" s="151">
        <f t="shared" si="31"/>
        <v>0</v>
      </c>
      <c r="AV78" s="152">
        <f t="shared" ca="1" si="7"/>
        <v>0.99999999999999989</v>
      </c>
    </row>
    <row r="79" spans="2:48">
      <c r="B79" s="51">
        <f t="shared" si="4"/>
        <v>2016</v>
      </c>
      <c r="C79" s="151">
        <f t="shared" ref="C79:AU79" si="32">IF(C31=0,0, C31/$AV31)</f>
        <v>0</v>
      </c>
      <c r="D79" s="151">
        <f t="shared" si="32"/>
        <v>0</v>
      </c>
      <c r="E79" s="151">
        <f t="shared" si="32"/>
        <v>0</v>
      </c>
      <c r="F79" s="151">
        <f t="shared" si="32"/>
        <v>0</v>
      </c>
      <c r="G79" s="151">
        <f t="shared" si="32"/>
        <v>0</v>
      </c>
      <c r="H79" s="151">
        <f t="shared" si="32"/>
        <v>0</v>
      </c>
      <c r="I79" s="151">
        <f t="shared" si="32"/>
        <v>0</v>
      </c>
      <c r="J79" s="151">
        <f t="shared" si="32"/>
        <v>0</v>
      </c>
      <c r="K79" s="151">
        <f t="shared" si="32"/>
        <v>0</v>
      </c>
      <c r="L79" s="151">
        <f t="shared" ca="1" si="32"/>
        <v>0</v>
      </c>
      <c r="M79" s="151">
        <f t="shared" ca="1" si="32"/>
        <v>0</v>
      </c>
      <c r="N79" s="151">
        <f t="shared" ca="1" si="32"/>
        <v>0</v>
      </c>
      <c r="O79" s="151">
        <f t="shared" ca="1" si="32"/>
        <v>0</v>
      </c>
      <c r="P79" s="151">
        <f t="shared" ca="1" si="32"/>
        <v>0</v>
      </c>
      <c r="Q79" s="151">
        <f t="shared" ca="1" si="32"/>
        <v>6.6671903090975565E-2</v>
      </c>
      <c r="R79" s="151">
        <f t="shared" ca="1" si="32"/>
        <v>6.6386930010053982E-2</v>
      </c>
      <c r="S79" s="151">
        <f t="shared" ca="1" si="32"/>
        <v>6.754875623718358E-2</v>
      </c>
      <c r="T79" s="151">
        <f t="shared" ca="1" si="32"/>
        <v>8.3978430764402215E-2</v>
      </c>
      <c r="U79" s="151">
        <f t="shared" ca="1" si="32"/>
        <v>8.2622274109973901E-2</v>
      </c>
      <c r="V79" s="151">
        <f t="shared" ca="1" si="32"/>
        <v>8.2262703197107351E-2</v>
      </c>
      <c r="W79" s="151">
        <f t="shared" ca="1" si="32"/>
        <v>8.1686899546977609E-2</v>
      </c>
      <c r="X79" s="151">
        <f t="shared" ca="1" si="32"/>
        <v>7.649820212045709E-2</v>
      </c>
      <c r="Y79" s="151">
        <f t="shared" ca="1" si="32"/>
        <v>7.7321066536948896E-2</v>
      </c>
      <c r="Z79" s="151">
        <f t="shared" ca="1" si="32"/>
        <v>7.83697079832988E-2</v>
      </c>
      <c r="AA79" s="151">
        <f t="shared" ca="1" si="32"/>
        <v>7.8395445997318833E-2</v>
      </c>
      <c r="AB79" s="151">
        <f t="shared" ca="1" si="32"/>
        <v>7.8122751498981957E-2</v>
      </c>
      <c r="AC79" s="151">
        <f t="shared" ca="1" si="32"/>
        <v>8.0134928906320263E-2</v>
      </c>
      <c r="AD79" s="151">
        <f t="shared" si="32"/>
        <v>0</v>
      </c>
      <c r="AE79" s="151">
        <f t="shared" si="32"/>
        <v>0</v>
      </c>
      <c r="AF79" s="151">
        <f t="shared" si="32"/>
        <v>0</v>
      </c>
      <c r="AG79" s="151">
        <f t="shared" si="32"/>
        <v>0</v>
      </c>
      <c r="AH79" s="151">
        <f t="shared" si="32"/>
        <v>0</v>
      </c>
      <c r="AI79" s="151">
        <f t="shared" si="32"/>
        <v>0</v>
      </c>
      <c r="AJ79" s="151">
        <f t="shared" si="32"/>
        <v>0</v>
      </c>
      <c r="AK79" s="151">
        <f t="shared" si="32"/>
        <v>0</v>
      </c>
      <c r="AL79" s="151">
        <f t="shared" si="32"/>
        <v>0</v>
      </c>
      <c r="AM79" s="151">
        <f t="shared" si="32"/>
        <v>0</v>
      </c>
      <c r="AN79" s="151">
        <f t="shared" si="32"/>
        <v>0</v>
      </c>
      <c r="AO79" s="151">
        <f t="shared" si="32"/>
        <v>0</v>
      </c>
      <c r="AP79" s="151">
        <f t="shared" si="32"/>
        <v>0</v>
      </c>
      <c r="AQ79" s="151">
        <f t="shared" si="32"/>
        <v>0</v>
      </c>
      <c r="AR79" s="151">
        <f t="shared" si="32"/>
        <v>0</v>
      </c>
      <c r="AS79" s="151">
        <f t="shared" si="32"/>
        <v>0</v>
      </c>
      <c r="AT79" s="151">
        <f t="shared" si="32"/>
        <v>0</v>
      </c>
      <c r="AU79" s="151">
        <f t="shared" si="32"/>
        <v>0</v>
      </c>
      <c r="AV79" s="152">
        <f t="shared" ca="1" si="7"/>
        <v>1.0000000000000002</v>
      </c>
    </row>
    <row r="80" spans="2:48">
      <c r="B80" s="51">
        <f t="shared" si="4"/>
        <v>2017</v>
      </c>
      <c r="C80" s="151">
        <f t="shared" ref="C80:AU80" si="33">IF(C32=0,0, C32/$AV32)</f>
        <v>0</v>
      </c>
      <c r="D80" s="151">
        <f t="shared" si="33"/>
        <v>0</v>
      </c>
      <c r="E80" s="151">
        <f t="shared" si="33"/>
        <v>0</v>
      </c>
      <c r="F80" s="151">
        <f t="shared" si="33"/>
        <v>0</v>
      </c>
      <c r="G80" s="151">
        <f t="shared" si="33"/>
        <v>0</v>
      </c>
      <c r="H80" s="151">
        <f t="shared" si="33"/>
        <v>0</v>
      </c>
      <c r="I80" s="151">
        <f t="shared" si="33"/>
        <v>0</v>
      </c>
      <c r="J80" s="151">
        <f t="shared" si="33"/>
        <v>0</v>
      </c>
      <c r="K80" s="151">
        <f t="shared" si="33"/>
        <v>0</v>
      </c>
      <c r="L80" s="151">
        <f t="shared" si="33"/>
        <v>0</v>
      </c>
      <c r="M80" s="151">
        <f t="shared" ca="1" si="33"/>
        <v>0</v>
      </c>
      <c r="N80" s="151">
        <f t="shared" ca="1" si="33"/>
        <v>0</v>
      </c>
      <c r="O80" s="151">
        <f t="shared" ca="1" si="33"/>
        <v>0</v>
      </c>
      <c r="P80" s="151">
        <f t="shared" ca="1" si="33"/>
        <v>0</v>
      </c>
      <c r="Q80" s="151">
        <f t="shared" ca="1" si="33"/>
        <v>0</v>
      </c>
      <c r="R80" s="151">
        <f t="shared" ca="1" si="33"/>
        <v>6.5795688406358174E-2</v>
      </c>
      <c r="S80" s="151">
        <f t="shared" ca="1" si="33"/>
        <v>6.694716741602133E-2</v>
      </c>
      <c r="T80" s="151">
        <f t="shared" ca="1" si="33"/>
        <v>8.3230519359650049E-2</v>
      </c>
      <c r="U80" s="151">
        <f t="shared" ca="1" si="33"/>
        <v>8.1886440628317528E-2</v>
      </c>
      <c r="V80" s="151">
        <f t="shared" ca="1" si="33"/>
        <v>8.1530072051861677E-2</v>
      </c>
      <c r="W80" s="151">
        <f t="shared" ca="1" si="33"/>
        <v>8.0959396505614206E-2</v>
      </c>
      <c r="X80" s="151">
        <f t="shared" ca="1" si="33"/>
        <v>7.5816909587503756E-2</v>
      </c>
      <c r="Y80" s="151">
        <f t="shared" ca="1" si="33"/>
        <v>7.6632445578397976E-2</v>
      </c>
      <c r="Z80" s="151">
        <f t="shared" ca="1" si="33"/>
        <v>7.7671747830265647E-2</v>
      </c>
      <c r="AA80" s="151">
        <f t="shared" ca="1" si="33"/>
        <v>7.7697256621685945E-2</v>
      </c>
      <c r="AB80" s="151">
        <f t="shared" ca="1" si="33"/>
        <v>7.7426990738928864E-2</v>
      </c>
      <c r="AC80" s="151">
        <f t="shared" ca="1" si="33"/>
        <v>7.942124770624899E-2</v>
      </c>
      <c r="AD80" s="151">
        <f t="shared" ca="1" si="33"/>
        <v>7.4984117569145969E-2</v>
      </c>
      <c r="AE80" s="151">
        <f t="shared" si="33"/>
        <v>0</v>
      </c>
      <c r="AF80" s="151">
        <f t="shared" si="33"/>
        <v>0</v>
      </c>
      <c r="AG80" s="151">
        <f t="shared" si="33"/>
        <v>0</v>
      </c>
      <c r="AH80" s="151">
        <f t="shared" si="33"/>
        <v>0</v>
      </c>
      <c r="AI80" s="151">
        <f t="shared" si="33"/>
        <v>0</v>
      </c>
      <c r="AJ80" s="151">
        <f t="shared" si="33"/>
        <v>0</v>
      </c>
      <c r="AK80" s="151">
        <f t="shared" si="33"/>
        <v>0</v>
      </c>
      <c r="AL80" s="151">
        <f t="shared" si="33"/>
        <v>0</v>
      </c>
      <c r="AM80" s="151">
        <f t="shared" si="33"/>
        <v>0</v>
      </c>
      <c r="AN80" s="151">
        <f t="shared" si="33"/>
        <v>0</v>
      </c>
      <c r="AO80" s="151">
        <f t="shared" si="33"/>
        <v>0</v>
      </c>
      <c r="AP80" s="151">
        <f t="shared" si="33"/>
        <v>0</v>
      </c>
      <c r="AQ80" s="151">
        <f t="shared" si="33"/>
        <v>0</v>
      </c>
      <c r="AR80" s="151">
        <f t="shared" si="33"/>
        <v>0</v>
      </c>
      <c r="AS80" s="151">
        <f t="shared" si="33"/>
        <v>0</v>
      </c>
      <c r="AT80" s="151">
        <f t="shared" si="33"/>
        <v>0</v>
      </c>
      <c r="AU80" s="151">
        <f t="shared" si="33"/>
        <v>0</v>
      </c>
      <c r="AV80" s="152">
        <f t="shared" ca="1" si="7"/>
        <v>1.0000000000000002</v>
      </c>
    </row>
    <row r="81" spans="2:48">
      <c r="B81" s="51">
        <f t="shared" si="4"/>
        <v>2018</v>
      </c>
      <c r="C81" s="151">
        <f t="shared" ref="C81:AU81" si="34">IF(C33=0,0, C33/$AV33)</f>
        <v>0</v>
      </c>
      <c r="D81" s="151">
        <f t="shared" si="34"/>
        <v>0</v>
      </c>
      <c r="E81" s="151">
        <f t="shared" si="34"/>
        <v>0</v>
      </c>
      <c r="F81" s="151">
        <f t="shared" si="34"/>
        <v>0</v>
      </c>
      <c r="G81" s="151">
        <f t="shared" si="34"/>
        <v>0</v>
      </c>
      <c r="H81" s="151">
        <f t="shared" si="34"/>
        <v>0</v>
      </c>
      <c r="I81" s="151">
        <f t="shared" si="34"/>
        <v>0</v>
      </c>
      <c r="J81" s="151">
        <f t="shared" si="34"/>
        <v>0</v>
      </c>
      <c r="K81" s="151">
        <f t="shared" si="34"/>
        <v>0</v>
      </c>
      <c r="L81" s="151">
        <f t="shared" si="34"/>
        <v>0</v>
      </c>
      <c r="M81" s="151">
        <f t="shared" si="34"/>
        <v>0</v>
      </c>
      <c r="N81" s="151">
        <f t="shared" ca="1" si="34"/>
        <v>0</v>
      </c>
      <c r="O81" s="151">
        <f t="shared" ca="1" si="34"/>
        <v>0</v>
      </c>
      <c r="P81" s="151">
        <f t="shared" ca="1" si="34"/>
        <v>0</v>
      </c>
      <c r="Q81" s="151">
        <f t="shared" ca="1" si="34"/>
        <v>0</v>
      </c>
      <c r="R81" s="151">
        <f t="shared" ca="1" si="34"/>
        <v>0</v>
      </c>
      <c r="S81" s="151">
        <f t="shared" ca="1" si="34"/>
        <v>6.6282074398584481E-2</v>
      </c>
      <c r="T81" s="151">
        <f t="shared" ca="1" si="34"/>
        <v>8.2403657829874605E-2</v>
      </c>
      <c r="U81" s="151">
        <f t="shared" ca="1" si="34"/>
        <v>8.1072931976842955E-2</v>
      </c>
      <c r="V81" s="151">
        <f t="shared" ca="1" si="34"/>
        <v>8.072010377798608E-2</v>
      </c>
      <c r="W81" s="151">
        <f t="shared" ca="1" si="34"/>
        <v>8.0155097662360994E-2</v>
      </c>
      <c r="X81" s="151">
        <f t="shared" ca="1" si="34"/>
        <v>7.5063699270823181E-2</v>
      </c>
      <c r="Y81" s="151">
        <f t="shared" ca="1" si="34"/>
        <v>7.5871133241662669E-2</v>
      </c>
      <c r="Z81" s="151">
        <f t="shared" ca="1" si="34"/>
        <v>7.6900110446222095E-2</v>
      </c>
      <c r="AA81" s="151">
        <f t="shared" ca="1" si="34"/>
        <v>7.6925365818122024E-2</v>
      </c>
      <c r="AB81" s="151">
        <f t="shared" ca="1" si="34"/>
        <v>7.6657784917544325E-2</v>
      </c>
      <c r="AC81" s="151">
        <f t="shared" ca="1" si="34"/>
        <v>7.8632229748890184E-2</v>
      </c>
      <c r="AD81" s="151">
        <f t="shared" ca="1" si="34"/>
        <v>7.4239180704170155E-2</v>
      </c>
      <c r="AE81" s="151">
        <f t="shared" ca="1" si="34"/>
        <v>7.507663020691642E-2</v>
      </c>
      <c r="AF81" s="151">
        <f t="shared" si="34"/>
        <v>0</v>
      </c>
      <c r="AG81" s="151">
        <f t="shared" si="34"/>
        <v>0</v>
      </c>
      <c r="AH81" s="151">
        <f t="shared" si="34"/>
        <v>0</v>
      </c>
      <c r="AI81" s="151">
        <f t="shared" si="34"/>
        <v>0</v>
      </c>
      <c r="AJ81" s="151">
        <f t="shared" si="34"/>
        <v>0</v>
      </c>
      <c r="AK81" s="151">
        <f t="shared" si="34"/>
        <v>0</v>
      </c>
      <c r="AL81" s="151">
        <f t="shared" si="34"/>
        <v>0</v>
      </c>
      <c r="AM81" s="151">
        <f t="shared" si="34"/>
        <v>0</v>
      </c>
      <c r="AN81" s="151">
        <f t="shared" si="34"/>
        <v>0</v>
      </c>
      <c r="AO81" s="151">
        <f t="shared" si="34"/>
        <v>0</v>
      </c>
      <c r="AP81" s="151">
        <f t="shared" si="34"/>
        <v>0</v>
      </c>
      <c r="AQ81" s="151">
        <f t="shared" si="34"/>
        <v>0</v>
      </c>
      <c r="AR81" s="151">
        <f t="shared" si="34"/>
        <v>0</v>
      </c>
      <c r="AS81" s="151">
        <f t="shared" si="34"/>
        <v>0</v>
      </c>
      <c r="AT81" s="151">
        <f t="shared" si="34"/>
        <v>0</v>
      </c>
      <c r="AU81" s="151">
        <f t="shared" si="34"/>
        <v>0</v>
      </c>
      <c r="AV81" s="152">
        <f t="shared" ca="1" si="7"/>
        <v>1.0000000000000002</v>
      </c>
    </row>
    <row r="82" spans="2:48">
      <c r="B82" s="51">
        <f t="shared" si="4"/>
        <v>2019</v>
      </c>
      <c r="C82" s="151">
        <f t="shared" ref="C82:AU82" si="35">IF(C34=0,0, C34/$AV34)</f>
        <v>0</v>
      </c>
      <c r="D82" s="151">
        <f t="shared" si="35"/>
        <v>0</v>
      </c>
      <c r="E82" s="151">
        <f t="shared" si="35"/>
        <v>0</v>
      </c>
      <c r="F82" s="151">
        <f t="shared" si="35"/>
        <v>0</v>
      </c>
      <c r="G82" s="151">
        <f t="shared" si="35"/>
        <v>0</v>
      </c>
      <c r="H82" s="151">
        <f t="shared" si="35"/>
        <v>0</v>
      </c>
      <c r="I82" s="151">
        <f t="shared" si="35"/>
        <v>0</v>
      </c>
      <c r="J82" s="151">
        <f t="shared" si="35"/>
        <v>0</v>
      </c>
      <c r="K82" s="151">
        <f t="shared" si="35"/>
        <v>0</v>
      </c>
      <c r="L82" s="151">
        <f t="shared" si="35"/>
        <v>0</v>
      </c>
      <c r="M82" s="151">
        <f t="shared" si="35"/>
        <v>0</v>
      </c>
      <c r="N82" s="151">
        <f t="shared" si="35"/>
        <v>0</v>
      </c>
      <c r="O82" s="151">
        <f t="shared" ca="1" si="35"/>
        <v>0</v>
      </c>
      <c r="P82" s="151">
        <f t="shared" ca="1" si="35"/>
        <v>0</v>
      </c>
      <c r="Q82" s="151">
        <f t="shared" ca="1" si="35"/>
        <v>0</v>
      </c>
      <c r="R82" s="151">
        <f t="shared" ca="1" si="35"/>
        <v>0</v>
      </c>
      <c r="S82" s="151">
        <f t="shared" ca="1" si="35"/>
        <v>0</v>
      </c>
      <c r="T82" s="151">
        <f t="shared" ca="1" si="35"/>
        <v>8.1658695803586367E-2</v>
      </c>
      <c r="U82" s="151">
        <f t="shared" ca="1" si="35"/>
        <v>8.0340000244524853E-2</v>
      </c>
      <c r="V82" s="151">
        <f t="shared" ca="1" si="35"/>
        <v>7.999036175370855E-2</v>
      </c>
      <c r="W82" s="151">
        <f t="shared" ca="1" si="35"/>
        <v>7.9430463519357758E-2</v>
      </c>
      <c r="X82" s="151">
        <f t="shared" ca="1" si="35"/>
        <v>7.4385093405717875E-2</v>
      </c>
      <c r="Y82" s="151">
        <f t="shared" ca="1" si="35"/>
        <v>7.5185227850506575E-2</v>
      </c>
      <c r="Z82" s="151">
        <f t="shared" ca="1" si="35"/>
        <v>7.6204902689570336E-2</v>
      </c>
      <c r="AA82" s="151">
        <f t="shared" ca="1" si="35"/>
        <v>7.6229929742806735E-2</v>
      </c>
      <c r="AB82" s="151">
        <f t="shared" ca="1" si="35"/>
        <v>7.5964767880596265E-2</v>
      </c>
      <c r="AC82" s="151">
        <f t="shared" ca="1" si="35"/>
        <v>7.7921362940935712E-2</v>
      </c>
      <c r="AD82" s="151">
        <f t="shared" ca="1" si="35"/>
        <v>7.3568028816695233E-2</v>
      </c>
      <c r="AE82" s="151">
        <f t="shared" ca="1" si="35"/>
        <v>7.4397907440976768E-2</v>
      </c>
      <c r="AF82" s="151">
        <f t="shared" ca="1" si="35"/>
        <v>7.4723257911017013E-2</v>
      </c>
      <c r="AG82" s="151">
        <f t="shared" si="35"/>
        <v>0</v>
      </c>
      <c r="AH82" s="151">
        <f t="shared" si="35"/>
        <v>0</v>
      </c>
      <c r="AI82" s="151">
        <f t="shared" si="35"/>
        <v>0</v>
      </c>
      <c r="AJ82" s="151">
        <f t="shared" si="35"/>
        <v>0</v>
      </c>
      <c r="AK82" s="151">
        <f t="shared" si="35"/>
        <v>0</v>
      </c>
      <c r="AL82" s="151">
        <f t="shared" si="35"/>
        <v>0</v>
      </c>
      <c r="AM82" s="151">
        <f t="shared" si="35"/>
        <v>0</v>
      </c>
      <c r="AN82" s="151">
        <f t="shared" si="35"/>
        <v>0</v>
      </c>
      <c r="AO82" s="151">
        <f t="shared" si="35"/>
        <v>0</v>
      </c>
      <c r="AP82" s="151">
        <f t="shared" si="35"/>
        <v>0</v>
      </c>
      <c r="AQ82" s="151">
        <f t="shared" si="35"/>
        <v>0</v>
      </c>
      <c r="AR82" s="151">
        <f t="shared" si="35"/>
        <v>0</v>
      </c>
      <c r="AS82" s="151">
        <f t="shared" si="35"/>
        <v>0</v>
      </c>
      <c r="AT82" s="151">
        <f t="shared" si="35"/>
        <v>0</v>
      </c>
      <c r="AU82" s="151">
        <f t="shared" si="35"/>
        <v>0</v>
      </c>
      <c r="AV82" s="152">
        <f t="shared" ca="1" si="7"/>
        <v>0.99999999999999989</v>
      </c>
    </row>
    <row r="83" spans="2:48">
      <c r="B83" s="51">
        <f t="shared" si="4"/>
        <v>2020</v>
      </c>
      <c r="C83" s="151">
        <f t="shared" ref="C83:AU83" si="36">IF(C35=0,0, C35/$AV35)</f>
        <v>0</v>
      </c>
      <c r="D83" s="151">
        <f t="shared" si="36"/>
        <v>0</v>
      </c>
      <c r="E83" s="151">
        <f t="shared" si="36"/>
        <v>0</v>
      </c>
      <c r="F83" s="151">
        <f t="shared" si="36"/>
        <v>0</v>
      </c>
      <c r="G83" s="151">
        <f t="shared" si="36"/>
        <v>0</v>
      </c>
      <c r="H83" s="151">
        <f t="shared" si="36"/>
        <v>0</v>
      </c>
      <c r="I83" s="151">
        <f t="shared" si="36"/>
        <v>0</v>
      </c>
      <c r="J83" s="151">
        <f t="shared" si="36"/>
        <v>0</v>
      </c>
      <c r="K83" s="151">
        <f t="shared" si="36"/>
        <v>0</v>
      </c>
      <c r="L83" s="151">
        <f t="shared" si="36"/>
        <v>0</v>
      </c>
      <c r="M83" s="151">
        <f t="shared" si="36"/>
        <v>0</v>
      </c>
      <c r="N83" s="151">
        <f t="shared" si="36"/>
        <v>0</v>
      </c>
      <c r="O83" s="151">
        <f t="shared" si="36"/>
        <v>0</v>
      </c>
      <c r="P83" s="151">
        <f t="shared" ca="1" si="36"/>
        <v>0</v>
      </c>
      <c r="Q83" s="151">
        <f t="shared" ca="1" si="36"/>
        <v>0</v>
      </c>
      <c r="R83" s="151">
        <f t="shared" ca="1" si="36"/>
        <v>0</v>
      </c>
      <c r="S83" s="151">
        <f t="shared" ca="1" si="36"/>
        <v>0</v>
      </c>
      <c r="T83" s="151">
        <f t="shared" ca="1" si="36"/>
        <v>0</v>
      </c>
      <c r="U83" s="151">
        <f t="shared" ca="1" si="36"/>
        <v>8.0773359264558545E-2</v>
      </c>
      <c r="V83" s="151">
        <f t="shared" ca="1" si="36"/>
        <v>8.0421834801707323E-2</v>
      </c>
      <c r="W83" s="151">
        <f t="shared" ca="1" si="36"/>
        <v>7.9858916441025704E-2</v>
      </c>
      <c r="X83" s="151">
        <f t="shared" ca="1" si="36"/>
        <v>7.4786331283304433E-2</v>
      </c>
      <c r="Y83" s="151">
        <f t="shared" ca="1" si="36"/>
        <v>7.559078170366984E-2</v>
      </c>
      <c r="Z83" s="151">
        <f t="shared" ca="1" si="36"/>
        <v>7.6615956733020685E-2</v>
      </c>
      <c r="AA83" s="151">
        <f t="shared" ca="1" si="36"/>
        <v>7.6641118783758108E-2</v>
      </c>
      <c r="AB83" s="151">
        <f t="shared" ca="1" si="36"/>
        <v>7.6374526621766609E-2</v>
      </c>
      <c r="AC83" s="151">
        <f t="shared" ca="1" si="36"/>
        <v>7.8341675679061126E-2</v>
      </c>
      <c r="AD83" s="151">
        <f t="shared" ca="1" si="36"/>
        <v>7.3964859396441041E-2</v>
      </c>
      <c r="AE83" s="151">
        <f t="shared" ca="1" si="36"/>
        <v>7.4799214438276362E-2</v>
      </c>
      <c r="AF83" s="151">
        <f t="shared" ca="1" si="36"/>
        <v>7.5126319869238123E-2</v>
      </c>
      <c r="AG83" s="151">
        <f t="shared" ca="1" si="36"/>
        <v>7.6705104984172046E-2</v>
      </c>
      <c r="AH83" s="151">
        <f t="shared" si="36"/>
        <v>0</v>
      </c>
      <c r="AI83" s="151">
        <f t="shared" si="36"/>
        <v>0</v>
      </c>
      <c r="AJ83" s="151">
        <f t="shared" si="36"/>
        <v>0</v>
      </c>
      <c r="AK83" s="151">
        <f t="shared" si="36"/>
        <v>0</v>
      </c>
      <c r="AL83" s="151">
        <f t="shared" si="36"/>
        <v>0</v>
      </c>
      <c r="AM83" s="151">
        <f t="shared" si="36"/>
        <v>0</v>
      </c>
      <c r="AN83" s="151">
        <f t="shared" si="36"/>
        <v>0</v>
      </c>
      <c r="AO83" s="151">
        <f t="shared" si="36"/>
        <v>0</v>
      </c>
      <c r="AP83" s="151">
        <f t="shared" si="36"/>
        <v>0</v>
      </c>
      <c r="AQ83" s="151">
        <f t="shared" si="36"/>
        <v>0</v>
      </c>
      <c r="AR83" s="151">
        <f t="shared" si="36"/>
        <v>0</v>
      </c>
      <c r="AS83" s="151">
        <f t="shared" si="36"/>
        <v>0</v>
      </c>
      <c r="AT83" s="151">
        <f t="shared" si="36"/>
        <v>0</v>
      </c>
      <c r="AU83" s="151">
        <f t="shared" si="36"/>
        <v>0</v>
      </c>
      <c r="AV83" s="152">
        <f t="shared" ca="1" si="7"/>
        <v>0.99999999999999989</v>
      </c>
    </row>
    <row r="84" spans="2:48">
      <c r="B84" s="51">
        <f t="shared" si="4"/>
        <v>2021</v>
      </c>
      <c r="C84" s="151">
        <f t="shared" ref="C84:AU84" si="37">IF(C36=0,0, C36/$AV36)</f>
        <v>0</v>
      </c>
      <c r="D84" s="151">
        <f t="shared" si="37"/>
        <v>0</v>
      </c>
      <c r="E84" s="151">
        <f t="shared" si="37"/>
        <v>0</v>
      </c>
      <c r="F84" s="151">
        <f t="shared" si="37"/>
        <v>0</v>
      </c>
      <c r="G84" s="151">
        <f t="shared" si="37"/>
        <v>0</v>
      </c>
      <c r="H84" s="151">
        <f t="shared" si="37"/>
        <v>0</v>
      </c>
      <c r="I84" s="151">
        <f t="shared" si="37"/>
        <v>0</v>
      </c>
      <c r="J84" s="151">
        <f t="shared" si="37"/>
        <v>0</v>
      </c>
      <c r="K84" s="151">
        <f t="shared" si="37"/>
        <v>0</v>
      </c>
      <c r="L84" s="151">
        <f t="shared" si="37"/>
        <v>0</v>
      </c>
      <c r="M84" s="151">
        <f t="shared" si="37"/>
        <v>0</v>
      </c>
      <c r="N84" s="151">
        <f t="shared" si="37"/>
        <v>0</v>
      </c>
      <c r="O84" s="151">
        <f t="shared" si="37"/>
        <v>0</v>
      </c>
      <c r="P84" s="151">
        <f t="shared" si="37"/>
        <v>0</v>
      </c>
      <c r="Q84" s="151">
        <f t="shared" ca="1" si="37"/>
        <v>0</v>
      </c>
      <c r="R84" s="151">
        <f t="shared" ca="1" si="37"/>
        <v>0</v>
      </c>
      <c r="S84" s="151">
        <f t="shared" ca="1" si="37"/>
        <v>0</v>
      </c>
      <c r="T84" s="151">
        <f t="shared" ca="1" si="37"/>
        <v>0</v>
      </c>
      <c r="U84" s="151">
        <f t="shared" ca="1" si="37"/>
        <v>0</v>
      </c>
      <c r="V84" s="151">
        <f t="shared" ca="1" si="37"/>
        <v>7.9426910418994717E-2</v>
      </c>
      <c r="W84" s="151">
        <f t="shared" ca="1" si="37"/>
        <v>7.8870956102392656E-2</v>
      </c>
      <c r="X84" s="151">
        <f t="shared" ca="1" si="37"/>
        <v>7.3861125527046281E-2</v>
      </c>
      <c r="Y84" s="151">
        <f t="shared" ca="1" si="37"/>
        <v>7.46556238325429E-2</v>
      </c>
      <c r="Z84" s="151">
        <f t="shared" ca="1" si="37"/>
        <v>7.5668116091900203E-2</v>
      </c>
      <c r="AA84" s="151">
        <f t="shared" ca="1" si="37"/>
        <v>7.5692966854815608E-2</v>
      </c>
      <c r="AB84" s="151">
        <f t="shared" ca="1" si="37"/>
        <v>7.5429672790198521E-2</v>
      </c>
      <c r="AC84" s="151">
        <f t="shared" ca="1" si="37"/>
        <v>7.7372485613852543E-2</v>
      </c>
      <c r="AD84" s="151">
        <f t="shared" ca="1" si="37"/>
        <v>7.3049816333087977E-2</v>
      </c>
      <c r="AE84" s="151">
        <f t="shared" ca="1" si="37"/>
        <v>7.3873849300364711E-2</v>
      </c>
      <c r="AF84" s="151">
        <f t="shared" ca="1" si="37"/>
        <v>7.4196908004840009E-2</v>
      </c>
      <c r="AG84" s="151">
        <f t="shared" ca="1" si="37"/>
        <v>7.5756161461365698E-2</v>
      </c>
      <c r="AH84" s="151">
        <f t="shared" ca="1" si="37"/>
        <v>9.2145407668598453E-2</v>
      </c>
      <c r="AI84" s="151">
        <f t="shared" si="37"/>
        <v>0</v>
      </c>
      <c r="AJ84" s="151">
        <f t="shared" si="37"/>
        <v>0</v>
      </c>
      <c r="AK84" s="151">
        <f t="shared" si="37"/>
        <v>0</v>
      </c>
      <c r="AL84" s="151">
        <f t="shared" si="37"/>
        <v>0</v>
      </c>
      <c r="AM84" s="151">
        <f t="shared" si="37"/>
        <v>0</v>
      </c>
      <c r="AN84" s="151">
        <f t="shared" si="37"/>
        <v>0</v>
      </c>
      <c r="AO84" s="151">
        <f t="shared" si="37"/>
        <v>0</v>
      </c>
      <c r="AP84" s="151">
        <f t="shared" si="37"/>
        <v>0</v>
      </c>
      <c r="AQ84" s="151">
        <f t="shared" si="37"/>
        <v>0</v>
      </c>
      <c r="AR84" s="151">
        <f t="shared" si="37"/>
        <v>0</v>
      </c>
      <c r="AS84" s="151">
        <f t="shared" si="37"/>
        <v>0</v>
      </c>
      <c r="AT84" s="151">
        <f t="shared" si="37"/>
        <v>0</v>
      </c>
      <c r="AU84" s="151">
        <f t="shared" si="37"/>
        <v>0</v>
      </c>
      <c r="AV84" s="152">
        <f t="shared" ca="1" si="7"/>
        <v>1.0000000000000002</v>
      </c>
    </row>
    <row r="85" spans="2:48">
      <c r="B85" s="51">
        <f t="shared" si="4"/>
        <v>2022</v>
      </c>
      <c r="C85" s="151">
        <f t="shared" ref="C85:AU85" si="38">IF(C37=0,0, C37/$AV37)</f>
        <v>0</v>
      </c>
      <c r="D85" s="151">
        <f t="shared" si="38"/>
        <v>0</v>
      </c>
      <c r="E85" s="151">
        <f t="shared" si="38"/>
        <v>0</v>
      </c>
      <c r="F85" s="151">
        <f t="shared" si="38"/>
        <v>0</v>
      </c>
      <c r="G85" s="151">
        <f t="shared" si="38"/>
        <v>0</v>
      </c>
      <c r="H85" s="151">
        <f t="shared" si="38"/>
        <v>0</v>
      </c>
      <c r="I85" s="151">
        <f t="shared" si="38"/>
        <v>0</v>
      </c>
      <c r="J85" s="151">
        <f t="shared" si="38"/>
        <v>0</v>
      </c>
      <c r="K85" s="151">
        <f t="shared" si="38"/>
        <v>0</v>
      </c>
      <c r="L85" s="151">
        <f t="shared" si="38"/>
        <v>0</v>
      </c>
      <c r="M85" s="151">
        <f t="shared" si="38"/>
        <v>0</v>
      </c>
      <c r="N85" s="151">
        <f t="shared" si="38"/>
        <v>0</v>
      </c>
      <c r="O85" s="151">
        <f t="shared" si="38"/>
        <v>0</v>
      </c>
      <c r="P85" s="151">
        <f t="shared" si="38"/>
        <v>0</v>
      </c>
      <c r="Q85" s="151">
        <f t="shared" si="38"/>
        <v>0</v>
      </c>
      <c r="R85" s="151">
        <f t="shared" ca="1" si="38"/>
        <v>0</v>
      </c>
      <c r="S85" s="151">
        <f t="shared" ca="1" si="38"/>
        <v>0</v>
      </c>
      <c r="T85" s="151">
        <f t="shared" ca="1" si="38"/>
        <v>0</v>
      </c>
      <c r="U85" s="151">
        <f t="shared" ca="1" si="38"/>
        <v>0</v>
      </c>
      <c r="V85" s="151">
        <f t="shared" ca="1" si="38"/>
        <v>0</v>
      </c>
      <c r="W85" s="151">
        <f t="shared" ca="1" si="38"/>
        <v>7.801468078959517E-2</v>
      </c>
      <c r="X85" s="151">
        <f t="shared" ca="1" si="38"/>
        <v>7.3059240251531932E-2</v>
      </c>
      <c r="Y85" s="151">
        <f t="shared" ca="1" si="38"/>
        <v>7.3845112957458381E-2</v>
      </c>
      <c r="Z85" s="151">
        <f t="shared" ca="1" si="38"/>
        <v>7.4846612930568254E-2</v>
      </c>
      <c r="AA85" s="151">
        <f t="shared" ca="1" si="38"/>
        <v>7.4871193897149996E-2</v>
      </c>
      <c r="AB85" s="151">
        <f t="shared" ca="1" si="38"/>
        <v>7.4610758327201668E-2</v>
      </c>
      <c r="AC85" s="151">
        <f t="shared" ca="1" si="38"/>
        <v>7.6532478688680863E-2</v>
      </c>
      <c r="AD85" s="151">
        <f t="shared" ca="1" si="38"/>
        <v>7.2256739167277928E-2</v>
      </c>
      <c r="AE85" s="151">
        <f t="shared" ca="1" si="38"/>
        <v>7.3071825887143962E-2</v>
      </c>
      <c r="AF85" s="151">
        <f t="shared" ca="1" si="38"/>
        <v>7.3391377252455439E-2</v>
      </c>
      <c r="AG85" s="151">
        <f t="shared" ca="1" si="38"/>
        <v>7.4933702421215928E-2</v>
      </c>
      <c r="AH85" s="151">
        <f t="shared" ca="1" si="38"/>
        <v>9.1145016121780525E-2</v>
      </c>
      <c r="AI85" s="151">
        <f t="shared" ca="1" si="38"/>
        <v>8.9421261307940203E-2</v>
      </c>
      <c r="AJ85" s="151">
        <f t="shared" si="38"/>
        <v>0</v>
      </c>
      <c r="AK85" s="151">
        <f t="shared" si="38"/>
        <v>0</v>
      </c>
      <c r="AL85" s="151">
        <f t="shared" si="38"/>
        <v>0</v>
      </c>
      <c r="AM85" s="151">
        <f t="shared" si="38"/>
        <v>0</v>
      </c>
      <c r="AN85" s="151">
        <f t="shared" si="38"/>
        <v>0</v>
      </c>
      <c r="AO85" s="151">
        <f t="shared" si="38"/>
        <v>0</v>
      </c>
      <c r="AP85" s="151">
        <f t="shared" si="38"/>
        <v>0</v>
      </c>
      <c r="AQ85" s="151">
        <f t="shared" si="38"/>
        <v>0</v>
      </c>
      <c r="AR85" s="151">
        <f t="shared" si="38"/>
        <v>0</v>
      </c>
      <c r="AS85" s="151">
        <f t="shared" si="38"/>
        <v>0</v>
      </c>
      <c r="AT85" s="151">
        <f t="shared" si="38"/>
        <v>0</v>
      </c>
      <c r="AU85" s="151">
        <f t="shared" si="38"/>
        <v>0</v>
      </c>
      <c r="AV85" s="152">
        <f t="shared" ca="1" si="7"/>
        <v>1.0000000000000002</v>
      </c>
    </row>
    <row r="86" spans="2:48">
      <c r="B86" s="51">
        <f t="shared" si="4"/>
        <v>2023</v>
      </c>
      <c r="C86" s="151">
        <f t="shared" ref="C86:AU86" si="39">IF(C38=0,0, C38/$AV38)</f>
        <v>0</v>
      </c>
      <c r="D86" s="151">
        <f t="shared" si="39"/>
        <v>0</v>
      </c>
      <c r="E86" s="151">
        <f t="shared" si="39"/>
        <v>0</v>
      </c>
      <c r="F86" s="151">
        <f t="shared" si="39"/>
        <v>0</v>
      </c>
      <c r="G86" s="151">
        <f t="shared" si="39"/>
        <v>0</v>
      </c>
      <c r="H86" s="151">
        <f t="shared" si="39"/>
        <v>0</v>
      </c>
      <c r="I86" s="151">
        <f t="shared" si="39"/>
        <v>0</v>
      </c>
      <c r="J86" s="151">
        <f t="shared" si="39"/>
        <v>0</v>
      </c>
      <c r="K86" s="151">
        <f t="shared" si="39"/>
        <v>0</v>
      </c>
      <c r="L86" s="151">
        <f t="shared" si="39"/>
        <v>0</v>
      </c>
      <c r="M86" s="151">
        <f t="shared" si="39"/>
        <v>0</v>
      </c>
      <c r="N86" s="151">
        <f t="shared" si="39"/>
        <v>0</v>
      </c>
      <c r="O86" s="151">
        <f t="shared" si="39"/>
        <v>0</v>
      </c>
      <c r="P86" s="151">
        <f t="shared" si="39"/>
        <v>0</v>
      </c>
      <c r="Q86" s="151">
        <f t="shared" si="39"/>
        <v>0</v>
      </c>
      <c r="R86" s="151">
        <f t="shared" si="39"/>
        <v>0</v>
      </c>
      <c r="S86" s="151">
        <f t="shared" ca="1" si="39"/>
        <v>0</v>
      </c>
      <c r="T86" s="151">
        <f t="shared" ca="1" si="39"/>
        <v>0</v>
      </c>
      <c r="U86" s="151">
        <f t="shared" ca="1" si="39"/>
        <v>0</v>
      </c>
      <c r="V86" s="151">
        <f t="shared" ca="1" si="39"/>
        <v>0</v>
      </c>
      <c r="W86" s="151">
        <f t="shared" ca="1" si="39"/>
        <v>0</v>
      </c>
      <c r="X86" s="151">
        <f t="shared" ca="1" si="39"/>
        <v>7.2272887437014613E-2</v>
      </c>
      <c r="Y86" s="151">
        <f t="shared" ca="1" si="39"/>
        <v>7.3050301620623703E-2</v>
      </c>
      <c r="Z86" s="151">
        <f t="shared" ca="1" si="39"/>
        <v>7.4041022227292266E-2</v>
      </c>
      <c r="AA86" s="151">
        <f t="shared" ca="1" si="39"/>
        <v>7.4065338623476237E-2</v>
      </c>
      <c r="AB86" s="151">
        <f t="shared" ca="1" si="39"/>
        <v>7.3807706179357349E-2</v>
      </c>
      <c r="AC86" s="151">
        <f t="shared" ca="1" si="39"/>
        <v>7.5708742638160284E-2</v>
      </c>
      <c r="AD86" s="151">
        <f t="shared" ca="1" si="39"/>
        <v>7.1479023850003723E-2</v>
      </c>
      <c r="AE86" s="151">
        <f t="shared" ca="1" si="39"/>
        <v>7.2285337610637837E-2</v>
      </c>
      <c r="AF86" s="151">
        <f t="shared" ca="1" si="39"/>
        <v>7.2601449573696686E-2</v>
      </c>
      <c r="AG86" s="151">
        <f t="shared" ca="1" si="39"/>
        <v>7.4127174354427131E-2</v>
      </c>
      <c r="AH86" s="151">
        <f t="shared" ca="1" si="39"/>
        <v>9.0164002088376508E-2</v>
      </c>
      <c r="AI86" s="151">
        <f t="shared" ca="1" si="39"/>
        <v>8.8458800430095075E-2</v>
      </c>
      <c r="AJ86" s="151">
        <f t="shared" ca="1" si="39"/>
        <v>8.7938213366838741E-2</v>
      </c>
      <c r="AK86" s="151">
        <f t="shared" si="39"/>
        <v>0</v>
      </c>
      <c r="AL86" s="151">
        <f t="shared" si="39"/>
        <v>0</v>
      </c>
      <c r="AM86" s="151">
        <f t="shared" si="39"/>
        <v>0</v>
      </c>
      <c r="AN86" s="151">
        <f t="shared" si="39"/>
        <v>0</v>
      </c>
      <c r="AO86" s="151">
        <f t="shared" si="39"/>
        <v>0</v>
      </c>
      <c r="AP86" s="151">
        <f t="shared" si="39"/>
        <v>0</v>
      </c>
      <c r="AQ86" s="151">
        <f t="shared" si="39"/>
        <v>0</v>
      </c>
      <c r="AR86" s="151">
        <f t="shared" si="39"/>
        <v>0</v>
      </c>
      <c r="AS86" s="151">
        <f t="shared" si="39"/>
        <v>0</v>
      </c>
      <c r="AT86" s="151">
        <f t="shared" si="39"/>
        <v>0</v>
      </c>
      <c r="AU86" s="151">
        <f t="shared" si="39"/>
        <v>0</v>
      </c>
      <c r="AV86" s="152">
        <f t="shared" ca="1" si="7"/>
        <v>1</v>
      </c>
    </row>
    <row r="87" spans="2:48">
      <c r="B87" s="51">
        <f t="shared" si="4"/>
        <v>2024</v>
      </c>
      <c r="C87" s="151">
        <f t="shared" ref="C87:AU87" si="40">IF(C39=0,0, C39/$AV39)</f>
        <v>0</v>
      </c>
      <c r="D87" s="151">
        <f t="shared" si="40"/>
        <v>0</v>
      </c>
      <c r="E87" s="151">
        <f t="shared" si="40"/>
        <v>0</v>
      </c>
      <c r="F87" s="151">
        <f t="shared" si="40"/>
        <v>0</v>
      </c>
      <c r="G87" s="151">
        <f t="shared" si="40"/>
        <v>0</v>
      </c>
      <c r="H87" s="151">
        <f t="shared" si="40"/>
        <v>0</v>
      </c>
      <c r="I87" s="151">
        <f t="shared" si="40"/>
        <v>0</v>
      </c>
      <c r="J87" s="151">
        <f t="shared" si="40"/>
        <v>0</v>
      </c>
      <c r="K87" s="151">
        <f t="shared" si="40"/>
        <v>0</v>
      </c>
      <c r="L87" s="151">
        <f t="shared" si="40"/>
        <v>0</v>
      </c>
      <c r="M87" s="151">
        <f t="shared" si="40"/>
        <v>0</v>
      </c>
      <c r="N87" s="151">
        <f t="shared" si="40"/>
        <v>0</v>
      </c>
      <c r="O87" s="151">
        <f t="shared" si="40"/>
        <v>0</v>
      </c>
      <c r="P87" s="151">
        <f t="shared" si="40"/>
        <v>0</v>
      </c>
      <c r="Q87" s="151">
        <f t="shared" si="40"/>
        <v>0</v>
      </c>
      <c r="R87" s="151">
        <f t="shared" si="40"/>
        <v>0</v>
      </c>
      <c r="S87" s="151">
        <f t="shared" si="40"/>
        <v>0</v>
      </c>
      <c r="T87" s="151">
        <f t="shared" ca="1" si="40"/>
        <v>0</v>
      </c>
      <c r="U87" s="151">
        <f t="shared" ca="1" si="40"/>
        <v>0</v>
      </c>
      <c r="V87" s="151">
        <f t="shared" ca="1" si="40"/>
        <v>0</v>
      </c>
      <c r="W87" s="151">
        <f t="shared" ca="1" si="40"/>
        <v>0</v>
      </c>
      <c r="X87" s="151">
        <f t="shared" ca="1" si="40"/>
        <v>0</v>
      </c>
      <c r="Y87" s="151">
        <f t="shared" ca="1" si="40"/>
        <v>7.1971818900935611E-2</v>
      </c>
      <c r="Z87" s="151">
        <f t="shared" ca="1" si="40"/>
        <v>7.294791294165405E-2</v>
      </c>
      <c r="AA87" s="151">
        <f t="shared" ca="1" si="40"/>
        <v>7.2971870341194497E-2</v>
      </c>
      <c r="AB87" s="151">
        <f t="shared" ca="1" si="40"/>
        <v>7.271804146985833E-2</v>
      </c>
      <c r="AC87" s="151">
        <f t="shared" ca="1" si="40"/>
        <v>7.459101185740856E-2</v>
      </c>
      <c r="AD87" s="151">
        <f t="shared" ca="1" si="40"/>
        <v>7.0423738788447751E-2</v>
      </c>
      <c r="AE87" s="151">
        <f t="shared" ca="1" si="40"/>
        <v>7.1218148485194394E-2</v>
      </c>
      <c r="AF87" s="151">
        <f t="shared" ca="1" si="40"/>
        <v>7.1529593509416831E-2</v>
      </c>
      <c r="AG87" s="151">
        <f t="shared" ca="1" si="40"/>
        <v>7.3032793156444703E-2</v>
      </c>
      <c r="AH87" s="151">
        <f t="shared" ca="1" si="40"/>
        <v>8.8832860176119396E-2</v>
      </c>
      <c r="AI87" s="151">
        <f t="shared" ca="1" si="40"/>
        <v>8.7152833369703614E-2</v>
      </c>
      <c r="AJ87" s="151">
        <f t="shared" ca="1" si="40"/>
        <v>8.6639932026278121E-2</v>
      </c>
      <c r="AK87" s="151">
        <f t="shared" ca="1" si="40"/>
        <v>8.5969444977344225E-2</v>
      </c>
      <c r="AL87" s="151">
        <f t="shared" si="40"/>
        <v>0</v>
      </c>
      <c r="AM87" s="151">
        <f t="shared" si="40"/>
        <v>0</v>
      </c>
      <c r="AN87" s="151">
        <f t="shared" si="40"/>
        <v>0</v>
      </c>
      <c r="AO87" s="151">
        <f t="shared" si="40"/>
        <v>0</v>
      </c>
      <c r="AP87" s="151">
        <f t="shared" si="40"/>
        <v>0</v>
      </c>
      <c r="AQ87" s="151">
        <f t="shared" si="40"/>
        <v>0</v>
      </c>
      <c r="AR87" s="151">
        <f t="shared" si="40"/>
        <v>0</v>
      </c>
      <c r="AS87" s="151">
        <f t="shared" si="40"/>
        <v>0</v>
      </c>
      <c r="AT87" s="151">
        <f t="shared" si="40"/>
        <v>0</v>
      </c>
      <c r="AU87" s="151">
        <f t="shared" si="40"/>
        <v>0</v>
      </c>
      <c r="AV87" s="152">
        <f t="shared" ca="1" si="7"/>
        <v>1</v>
      </c>
    </row>
    <row r="88" spans="2:48">
      <c r="B88" s="51">
        <f t="shared" si="4"/>
        <v>2025</v>
      </c>
      <c r="C88" s="151">
        <f t="shared" ref="C88:AU88" si="41">IF(C40=0,0, C40/$AV40)</f>
        <v>0</v>
      </c>
      <c r="D88" s="151">
        <f t="shared" si="41"/>
        <v>0</v>
      </c>
      <c r="E88" s="151">
        <f t="shared" si="41"/>
        <v>0</v>
      </c>
      <c r="F88" s="151">
        <f t="shared" si="41"/>
        <v>0</v>
      </c>
      <c r="G88" s="151">
        <f t="shared" si="41"/>
        <v>0</v>
      </c>
      <c r="H88" s="151">
        <f t="shared" si="41"/>
        <v>0</v>
      </c>
      <c r="I88" s="151">
        <f t="shared" si="41"/>
        <v>0</v>
      </c>
      <c r="J88" s="151">
        <f t="shared" si="41"/>
        <v>0</v>
      </c>
      <c r="K88" s="151">
        <f t="shared" si="41"/>
        <v>0</v>
      </c>
      <c r="L88" s="151">
        <f t="shared" si="41"/>
        <v>0</v>
      </c>
      <c r="M88" s="151">
        <f t="shared" si="41"/>
        <v>0</v>
      </c>
      <c r="N88" s="151">
        <f t="shared" si="41"/>
        <v>0</v>
      </c>
      <c r="O88" s="151">
        <f t="shared" si="41"/>
        <v>0</v>
      </c>
      <c r="P88" s="151">
        <f t="shared" si="41"/>
        <v>0</v>
      </c>
      <c r="Q88" s="151">
        <f t="shared" si="41"/>
        <v>0</v>
      </c>
      <c r="R88" s="151">
        <f t="shared" si="41"/>
        <v>0</v>
      </c>
      <c r="S88" s="151">
        <f t="shared" si="41"/>
        <v>0</v>
      </c>
      <c r="T88" s="151">
        <f t="shared" si="41"/>
        <v>0</v>
      </c>
      <c r="U88" s="151">
        <f t="shared" ca="1" si="41"/>
        <v>0</v>
      </c>
      <c r="V88" s="151">
        <f t="shared" ca="1" si="41"/>
        <v>0</v>
      </c>
      <c r="W88" s="151">
        <f t="shared" ca="1" si="41"/>
        <v>0</v>
      </c>
      <c r="X88" s="151">
        <f t="shared" ca="1" si="41"/>
        <v>0</v>
      </c>
      <c r="Y88" s="151">
        <f t="shared" ca="1" si="41"/>
        <v>0</v>
      </c>
      <c r="Z88" s="151">
        <f t="shared" ca="1" si="41"/>
        <v>7.2287666185783556E-2</v>
      </c>
      <c r="AA88" s="151">
        <f t="shared" ca="1" si="41"/>
        <v>7.2311406748478552E-2</v>
      </c>
      <c r="AB88" s="151">
        <f t="shared" ca="1" si="41"/>
        <v>7.2059875265540321E-2</v>
      </c>
      <c r="AC88" s="151">
        <f t="shared" ca="1" si="41"/>
        <v>7.3915893521461912E-2</v>
      </c>
      <c r="AD88" s="151">
        <f t="shared" ca="1" si="41"/>
        <v>6.9786338166602235E-2</v>
      </c>
      <c r="AE88" s="151">
        <f t="shared" ca="1" si="41"/>
        <v>7.0573557713501434E-2</v>
      </c>
      <c r="AF88" s="151">
        <f t="shared" ca="1" si="41"/>
        <v>7.0882183869320603E-2</v>
      </c>
      <c r="AG88" s="151">
        <f t="shared" ca="1" si="41"/>
        <v>7.2371778155340141E-2</v>
      </c>
      <c r="AH88" s="151">
        <f t="shared" ca="1" si="41"/>
        <v>8.8028839808972081E-2</v>
      </c>
      <c r="AI88" s="151">
        <f t="shared" ca="1" si="41"/>
        <v>8.6364018814538868E-2</v>
      </c>
      <c r="AJ88" s="151">
        <f t="shared" ca="1" si="41"/>
        <v>8.5855759707394341E-2</v>
      </c>
      <c r="AK88" s="151">
        <f t="shared" ca="1" si="41"/>
        <v>8.5191341192583758E-2</v>
      </c>
      <c r="AL88" s="151">
        <f t="shared" ca="1" si="41"/>
        <v>8.0371340850482337E-2</v>
      </c>
      <c r="AM88" s="151">
        <f t="shared" si="41"/>
        <v>0</v>
      </c>
      <c r="AN88" s="151">
        <f t="shared" si="41"/>
        <v>0</v>
      </c>
      <c r="AO88" s="151">
        <f t="shared" si="41"/>
        <v>0</v>
      </c>
      <c r="AP88" s="151">
        <f t="shared" si="41"/>
        <v>0</v>
      </c>
      <c r="AQ88" s="151">
        <f t="shared" si="41"/>
        <v>0</v>
      </c>
      <c r="AR88" s="151">
        <f t="shared" si="41"/>
        <v>0</v>
      </c>
      <c r="AS88" s="151">
        <f t="shared" si="41"/>
        <v>0</v>
      </c>
      <c r="AT88" s="151">
        <f t="shared" si="41"/>
        <v>0</v>
      </c>
      <c r="AU88" s="151">
        <f t="shared" si="41"/>
        <v>0</v>
      </c>
      <c r="AV88" s="152">
        <f t="shared" ca="1" si="7"/>
        <v>1.0000000000000002</v>
      </c>
    </row>
    <row r="89" spans="2:48">
      <c r="B89" s="51">
        <f t="shared" si="4"/>
        <v>2026</v>
      </c>
      <c r="C89" s="151">
        <f t="shared" ref="C89:AU89" si="42">IF(C41=0,0, C41/$AV41)</f>
        <v>0</v>
      </c>
      <c r="D89" s="151">
        <f t="shared" si="42"/>
        <v>0</v>
      </c>
      <c r="E89" s="151">
        <f t="shared" si="42"/>
        <v>0</v>
      </c>
      <c r="F89" s="151">
        <f t="shared" si="42"/>
        <v>0</v>
      </c>
      <c r="G89" s="151">
        <f t="shared" si="42"/>
        <v>0</v>
      </c>
      <c r="H89" s="151">
        <f t="shared" si="42"/>
        <v>0</v>
      </c>
      <c r="I89" s="151">
        <f t="shared" si="42"/>
        <v>0</v>
      </c>
      <c r="J89" s="151">
        <f t="shared" si="42"/>
        <v>0</v>
      </c>
      <c r="K89" s="151">
        <f t="shared" si="42"/>
        <v>0</v>
      </c>
      <c r="L89" s="151">
        <f t="shared" si="42"/>
        <v>0</v>
      </c>
      <c r="M89" s="151">
        <f t="shared" si="42"/>
        <v>0</v>
      </c>
      <c r="N89" s="151">
        <f t="shared" si="42"/>
        <v>0</v>
      </c>
      <c r="O89" s="151">
        <f t="shared" si="42"/>
        <v>0</v>
      </c>
      <c r="P89" s="151">
        <f t="shared" si="42"/>
        <v>0</v>
      </c>
      <c r="Q89" s="151">
        <f t="shared" si="42"/>
        <v>0</v>
      </c>
      <c r="R89" s="151">
        <f t="shared" si="42"/>
        <v>0</v>
      </c>
      <c r="S89" s="151">
        <f t="shared" si="42"/>
        <v>0</v>
      </c>
      <c r="T89" s="151">
        <f t="shared" si="42"/>
        <v>0</v>
      </c>
      <c r="U89" s="151">
        <f t="shared" si="42"/>
        <v>0</v>
      </c>
      <c r="V89" s="151">
        <f t="shared" ca="1" si="42"/>
        <v>0</v>
      </c>
      <c r="W89" s="151">
        <f t="shared" ca="1" si="42"/>
        <v>0</v>
      </c>
      <c r="X89" s="151">
        <f t="shared" ca="1" si="42"/>
        <v>0</v>
      </c>
      <c r="Y89" s="151">
        <f t="shared" ca="1" si="42"/>
        <v>0</v>
      </c>
      <c r="Z89" s="151">
        <f t="shared" ca="1" si="42"/>
        <v>0</v>
      </c>
      <c r="AA89" s="151">
        <f t="shared" ca="1" si="42"/>
        <v>7.1681572539210231E-2</v>
      </c>
      <c r="AB89" s="151">
        <f t="shared" ca="1" si="42"/>
        <v>7.14322319019461E-2</v>
      </c>
      <c r="AC89" s="151">
        <f t="shared" ca="1" si="42"/>
        <v>7.3272084191208078E-2</v>
      </c>
      <c r="AD89" s="151">
        <f t="shared" ca="1" si="42"/>
        <v>6.9178497369509484E-2</v>
      </c>
      <c r="AE89" s="151">
        <f t="shared" ca="1" si="42"/>
        <v>6.9958860213944485E-2</v>
      </c>
      <c r="AF89" s="151">
        <f t="shared" ca="1" si="42"/>
        <v>7.0264798228022951E-2</v>
      </c>
      <c r="AG89" s="151">
        <f t="shared" ca="1" si="42"/>
        <v>7.174141810956812E-2</v>
      </c>
      <c r="AH89" s="151">
        <f t="shared" ca="1" si="42"/>
        <v>8.7262106354224891E-2</v>
      </c>
      <c r="AI89" s="151">
        <f t="shared" ca="1" si="42"/>
        <v>8.5611785993395015E-2</v>
      </c>
      <c r="AJ89" s="151">
        <f t="shared" ca="1" si="42"/>
        <v>8.5107953836122532E-2</v>
      </c>
      <c r="AK89" s="151">
        <f t="shared" ca="1" si="42"/>
        <v>8.4449322423633913E-2</v>
      </c>
      <c r="AL89" s="151">
        <f t="shared" ca="1" si="42"/>
        <v>7.9671304408258606E-2</v>
      </c>
      <c r="AM89" s="151">
        <f t="shared" ca="1" si="42"/>
        <v>8.0368064430955552E-2</v>
      </c>
      <c r="AN89" s="151">
        <f t="shared" si="42"/>
        <v>0</v>
      </c>
      <c r="AO89" s="151">
        <f t="shared" si="42"/>
        <v>0</v>
      </c>
      <c r="AP89" s="151">
        <f t="shared" si="42"/>
        <v>0</v>
      </c>
      <c r="AQ89" s="151">
        <f t="shared" si="42"/>
        <v>0</v>
      </c>
      <c r="AR89" s="151">
        <f t="shared" si="42"/>
        <v>0</v>
      </c>
      <c r="AS89" s="151">
        <f t="shared" si="42"/>
        <v>0</v>
      </c>
      <c r="AT89" s="151">
        <f t="shared" si="42"/>
        <v>0</v>
      </c>
      <c r="AU89" s="151">
        <f t="shared" si="42"/>
        <v>0</v>
      </c>
      <c r="AV89" s="152">
        <f t="shared" ca="1" si="7"/>
        <v>1</v>
      </c>
    </row>
    <row r="90" spans="2:48">
      <c r="B90" s="51">
        <f t="shared" si="4"/>
        <v>2027</v>
      </c>
      <c r="C90" s="151">
        <f t="shared" ref="C90:AU90" si="43">IF(C42=0,0, C42/$AV42)</f>
        <v>0</v>
      </c>
      <c r="D90" s="151">
        <f t="shared" si="43"/>
        <v>0</v>
      </c>
      <c r="E90" s="151">
        <f t="shared" si="43"/>
        <v>0</v>
      </c>
      <c r="F90" s="151">
        <f t="shared" si="43"/>
        <v>0</v>
      </c>
      <c r="G90" s="151">
        <f t="shared" si="43"/>
        <v>0</v>
      </c>
      <c r="H90" s="151">
        <f t="shared" si="43"/>
        <v>0</v>
      </c>
      <c r="I90" s="151">
        <f t="shared" si="43"/>
        <v>0</v>
      </c>
      <c r="J90" s="151">
        <f t="shared" si="43"/>
        <v>0</v>
      </c>
      <c r="K90" s="151">
        <f t="shared" si="43"/>
        <v>0</v>
      </c>
      <c r="L90" s="151">
        <f t="shared" si="43"/>
        <v>0</v>
      </c>
      <c r="M90" s="151">
        <f t="shared" si="43"/>
        <v>0</v>
      </c>
      <c r="N90" s="151">
        <f t="shared" si="43"/>
        <v>0</v>
      </c>
      <c r="O90" s="151">
        <f t="shared" si="43"/>
        <v>0</v>
      </c>
      <c r="P90" s="151">
        <f t="shared" si="43"/>
        <v>0</v>
      </c>
      <c r="Q90" s="151">
        <f t="shared" si="43"/>
        <v>0</v>
      </c>
      <c r="R90" s="151">
        <f t="shared" si="43"/>
        <v>0</v>
      </c>
      <c r="S90" s="151">
        <f t="shared" si="43"/>
        <v>0</v>
      </c>
      <c r="T90" s="151">
        <f t="shared" si="43"/>
        <v>0</v>
      </c>
      <c r="U90" s="151">
        <f t="shared" si="43"/>
        <v>0</v>
      </c>
      <c r="V90" s="151">
        <f t="shared" si="43"/>
        <v>0</v>
      </c>
      <c r="W90" s="151">
        <f t="shared" ca="1" si="43"/>
        <v>0</v>
      </c>
      <c r="X90" s="151">
        <f t="shared" ca="1" si="43"/>
        <v>0</v>
      </c>
      <c r="Y90" s="151">
        <f t="shared" ca="1" si="43"/>
        <v>0</v>
      </c>
      <c r="Z90" s="151">
        <f t="shared" ca="1" si="43"/>
        <v>0</v>
      </c>
      <c r="AA90" s="151">
        <f t="shared" ca="1" si="43"/>
        <v>0</v>
      </c>
      <c r="AB90" s="151">
        <f t="shared" ca="1" si="43"/>
        <v>7.077858977993183E-2</v>
      </c>
      <c r="AC90" s="151">
        <f t="shared" ca="1" si="43"/>
        <v>7.2601606462598223E-2</v>
      </c>
      <c r="AD90" s="151">
        <f t="shared" ca="1" si="43"/>
        <v>6.8545478092155332E-2</v>
      </c>
      <c r="AE90" s="151">
        <f t="shared" ca="1" si="43"/>
        <v>6.9318700210170392E-2</v>
      </c>
      <c r="AF90" s="151">
        <f t="shared" ca="1" si="43"/>
        <v>6.9621838732095209E-2</v>
      </c>
      <c r="AG90" s="151">
        <f t="shared" ca="1" si="43"/>
        <v>7.1084946772737703E-2</v>
      </c>
      <c r="AH90" s="151">
        <f t="shared" ca="1" si="43"/>
        <v>8.6463612637171422E-2</v>
      </c>
      <c r="AI90" s="151">
        <f t="shared" ca="1" si="43"/>
        <v>8.4828393567088517E-2</v>
      </c>
      <c r="AJ90" s="151">
        <f t="shared" ca="1" si="43"/>
        <v>8.4329171736438197E-2</v>
      </c>
      <c r="AK90" s="151">
        <f t="shared" ca="1" si="43"/>
        <v>8.3676567144372549E-2</v>
      </c>
      <c r="AL90" s="151">
        <f t="shared" ca="1" si="43"/>
        <v>7.8942270482109653E-2</v>
      </c>
      <c r="AM90" s="151">
        <f t="shared" ca="1" si="43"/>
        <v>7.9632654787743812E-2</v>
      </c>
      <c r="AN90" s="151">
        <f t="shared" ca="1" si="43"/>
        <v>8.0176169595387314E-2</v>
      </c>
      <c r="AO90" s="151">
        <f t="shared" si="43"/>
        <v>0</v>
      </c>
      <c r="AP90" s="151">
        <f t="shared" si="43"/>
        <v>0</v>
      </c>
      <c r="AQ90" s="151">
        <f t="shared" si="43"/>
        <v>0</v>
      </c>
      <c r="AR90" s="151">
        <f t="shared" si="43"/>
        <v>0</v>
      </c>
      <c r="AS90" s="151">
        <f t="shared" si="43"/>
        <v>0</v>
      </c>
      <c r="AT90" s="151">
        <f t="shared" si="43"/>
        <v>0</v>
      </c>
      <c r="AU90" s="151">
        <f t="shared" si="43"/>
        <v>0</v>
      </c>
      <c r="AV90" s="152">
        <f t="shared" ca="1" si="7"/>
        <v>1</v>
      </c>
    </row>
    <row r="91" spans="2:48">
      <c r="B91" s="51">
        <f t="shared" si="4"/>
        <v>2028</v>
      </c>
      <c r="C91" s="151">
        <f t="shared" ref="C91:AU91" si="44">IF(C43=0,0, C43/$AV43)</f>
        <v>0</v>
      </c>
      <c r="D91" s="151">
        <f t="shared" si="44"/>
        <v>0</v>
      </c>
      <c r="E91" s="151">
        <f t="shared" si="44"/>
        <v>0</v>
      </c>
      <c r="F91" s="151">
        <f t="shared" si="44"/>
        <v>0</v>
      </c>
      <c r="G91" s="151">
        <f t="shared" si="44"/>
        <v>0</v>
      </c>
      <c r="H91" s="151">
        <f t="shared" si="44"/>
        <v>0</v>
      </c>
      <c r="I91" s="151">
        <f t="shared" si="44"/>
        <v>0</v>
      </c>
      <c r="J91" s="151">
        <f t="shared" si="44"/>
        <v>0</v>
      </c>
      <c r="K91" s="151">
        <f t="shared" si="44"/>
        <v>0</v>
      </c>
      <c r="L91" s="151">
        <f t="shared" si="44"/>
        <v>0</v>
      </c>
      <c r="M91" s="151">
        <f t="shared" si="44"/>
        <v>0</v>
      </c>
      <c r="N91" s="151">
        <f t="shared" si="44"/>
        <v>0</v>
      </c>
      <c r="O91" s="151">
        <f t="shared" si="44"/>
        <v>0</v>
      </c>
      <c r="P91" s="151">
        <f t="shared" si="44"/>
        <v>0</v>
      </c>
      <c r="Q91" s="151">
        <f t="shared" si="44"/>
        <v>0</v>
      </c>
      <c r="R91" s="151">
        <f t="shared" si="44"/>
        <v>0</v>
      </c>
      <c r="S91" s="151">
        <f t="shared" si="44"/>
        <v>0</v>
      </c>
      <c r="T91" s="151">
        <f t="shared" si="44"/>
        <v>0</v>
      </c>
      <c r="U91" s="151">
        <f t="shared" si="44"/>
        <v>0</v>
      </c>
      <c r="V91" s="151">
        <f t="shared" si="44"/>
        <v>0</v>
      </c>
      <c r="W91" s="151">
        <f t="shared" si="44"/>
        <v>0</v>
      </c>
      <c r="X91" s="151">
        <f t="shared" ca="1" si="44"/>
        <v>0</v>
      </c>
      <c r="Y91" s="151">
        <f t="shared" ca="1" si="44"/>
        <v>0</v>
      </c>
      <c r="Z91" s="151">
        <f t="shared" ca="1" si="44"/>
        <v>0</v>
      </c>
      <c r="AA91" s="151">
        <f t="shared" ca="1" si="44"/>
        <v>0</v>
      </c>
      <c r="AB91" s="151">
        <f t="shared" ca="1" si="44"/>
        <v>0</v>
      </c>
      <c r="AC91" s="151">
        <f t="shared" ca="1" si="44"/>
        <v>7.1901182672765296E-2</v>
      </c>
      <c r="AD91" s="151">
        <f t="shared" ca="1" si="44"/>
        <v>6.7884185789126875E-2</v>
      </c>
      <c r="AE91" s="151">
        <f t="shared" ca="1" si="44"/>
        <v>6.8649948248979117E-2</v>
      </c>
      <c r="AF91" s="151">
        <f t="shared" ca="1" si="44"/>
        <v>6.8950162242884291E-2</v>
      </c>
      <c r="AG91" s="151">
        <f t="shared" ca="1" si="44"/>
        <v>7.0399154952906801E-2</v>
      </c>
      <c r="AH91" s="151">
        <f t="shared" ca="1" si="44"/>
        <v>8.5629455182581596E-2</v>
      </c>
      <c r="AI91" s="151">
        <f t="shared" ca="1" si="44"/>
        <v>8.4010011883780905E-2</v>
      </c>
      <c r="AJ91" s="151">
        <f t="shared" ca="1" si="44"/>
        <v>8.3515606294307987E-2</v>
      </c>
      <c r="AK91" s="151">
        <f t="shared" ca="1" si="44"/>
        <v>8.2869297703169975E-2</v>
      </c>
      <c r="AL91" s="151">
        <f t="shared" ca="1" si="44"/>
        <v>7.8180675154359155E-2</v>
      </c>
      <c r="AM91" s="151">
        <f t="shared" ca="1" si="44"/>
        <v>7.8864398979387518E-2</v>
      </c>
      <c r="AN91" s="151">
        <f t="shared" ca="1" si="44"/>
        <v>7.9402670229485287E-2</v>
      </c>
      <c r="AO91" s="151">
        <f t="shared" ca="1" si="44"/>
        <v>7.9743250666265267E-2</v>
      </c>
      <c r="AP91" s="151">
        <f t="shared" si="44"/>
        <v>0</v>
      </c>
      <c r="AQ91" s="151">
        <f t="shared" si="44"/>
        <v>0</v>
      </c>
      <c r="AR91" s="151">
        <f t="shared" si="44"/>
        <v>0</v>
      </c>
      <c r="AS91" s="151">
        <f t="shared" si="44"/>
        <v>0</v>
      </c>
      <c r="AT91" s="151">
        <f t="shared" si="44"/>
        <v>0</v>
      </c>
      <c r="AU91" s="151">
        <f t="shared" si="44"/>
        <v>0</v>
      </c>
      <c r="AV91" s="152">
        <f t="shared" ca="1" si="7"/>
        <v>1</v>
      </c>
    </row>
    <row r="92" spans="2:48">
      <c r="B92" s="51">
        <f t="shared" si="4"/>
        <v>2029</v>
      </c>
      <c r="C92" s="151">
        <f t="shared" ref="C92:AU92" si="45">IF(C44=0,0, C44/$AV44)</f>
        <v>0</v>
      </c>
      <c r="D92" s="151">
        <f t="shared" si="45"/>
        <v>0</v>
      </c>
      <c r="E92" s="151">
        <f t="shared" si="45"/>
        <v>0</v>
      </c>
      <c r="F92" s="151">
        <f t="shared" si="45"/>
        <v>0</v>
      </c>
      <c r="G92" s="151">
        <f t="shared" si="45"/>
        <v>0</v>
      </c>
      <c r="H92" s="151">
        <f t="shared" si="45"/>
        <v>0</v>
      </c>
      <c r="I92" s="151">
        <f t="shared" si="45"/>
        <v>0</v>
      </c>
      <c r="J92" s="151">
        <f t="shared" si="45"/>
        <v>0</v>
      </c>
      <c r="K92" s="151">
        <f t="shared" si="45"/>
        <v>0</v>
      </c>
      <c r="L92" s="151">
        <f t="shared" si="45"/>
        <v>0</v>
      </c>
      <c r="M92" s="151">
        <f t="shared" si="45"/>
        <v>0</v>
      </c>
      <c r="N92" s="151">
        <f t="shared" si="45"/>
        <v>0</v>
      </c>
      <c r="O92" s="151">
        <f t="shared" si="45"/>
        <v>0</v>
      </c>
      <c r="P92" s="151">
        <f t="shared" si="45"/>
        <v>0</v>
      </c>
      <c r="Q92" s="151">
        <f t="shared" si="45"/>
        <v>0</v>
      </c>
      <c r="R92" s="151">
        <f t="shared" si="45"/>
        <v>0</v>
      </c>
      <c r="S92" s="151">
        <f t="shared" si="45"/>
        <v>0</v>
      </c>
      <c r="T92" s="151">
        <f t="shared" si="45"/>
        <v>0</v>
      </c>
      <c r="U92" s="151">
        <f t="shared" si="45"/>
        <v>0</v>
      </c>
      <c r="V92" s="151">
        <f t="shared" si="45"/>
        <v>0</v>
      </c>
      <c r="W92" s="151">
        <f t="shared" si="45"/>
        <v>0</v>
      </c>
      <c r="X92" s="151">
        <f t="shared" si="45"/>
        <v>0</v>
      </c>
      <c r="Y92" s="151">
        <f t="shared" ca="1" si="45"/>
        <v>0</v>
      </c>
      <c r="Z92" s="151">
        <f t="shared" ca="1" si="45"/>
        <v>0</v>
      </c>
      <c r="AA92" s="151">
        <f t="shared" ca="1" si="45"/>
        <v>0</v>
      </c>
      <c r="AB92" s="151">
        <f t="shared" ca="1" si="45"/>
        <v>0</v>
      </c>
      <c r="AC92" s="151">
        <f t="shared" ca="1" si="45"/>
        <v>0</v>
      </c>
      <c r="AD92" s="151">
        <f t="shared" ca="1" si="45"/>
        <v>6.7346643519539132E-2</v>
      </c>
      <c r="AE92" s="151">
        <f t="shared" ca="1" si="45"/>
        <v>6.8106342274187437E-2</v>
      </c>
      <c r="AF92" s="151">
        <f t="shared" ca="1" si="45"/>
        <v>6.8404179017636277E-2</v>
      </c>
      <c r="AG92" s="151">
        <f t="shared" ca="1" si="45"/>
        <v>6.9841697850187803E-2</v>
      </c>
      <c r="AH92" s="151">
        <f t="shared" ca="1" si="45"/>
        <v>8.4951396645864499E-2</v>
      </c>
      <c r="AI92" s="151">
        <f t="shared" ca="1" si="45"/>
        <v>8.3344776940897716E-2</v>
      </c>
      <c r="AJ92" s="151">
        <f t="shared" ca="1" si="45"/>
        <v>8.2854286311876538E-2</v>
      </c>
      <c r="AK92" s="151">
        <f t="shared" ca="1" si="45"/>
        <v>8.2213095528117314E-2</v>
      </c>
      <c r="AL92" s="151">
        <f t="shared" ca="1" si="45"/>
        <v>7.7561599929815359E-2</v>
      </c>
      <c r="AM92" s="151">
        <f t="shared" ca="1" si="45"/>
        <v>7.8239909674194391E-2</v>
      </c>
      <c r="AN92" s="151">
        <f t="shared" ca="1" si="45"/>
        <v>7.8773918612738039E-2</v>
      </c>
      <c r="AO92" s="151">
        <f t="shared" ca="1" si="45"/>
        <v>7.911180215658431E-2</v>
      </c>
      <c r="AP92" s="151">
        <f t="shared" ca="1" si="45"/>
        <v>7.9250351538361422E-2</v>
      </c>
      <c r="AQ92" s="151">
        <f t="shared" si="45"/>
        <v>0</v>
      </c>
      <c r="AR92" s="151">
        <f t="shared" si="45"/>
        <v>0</v>
      </c>
      <c r="AS92" s="151">
        <f t="shared" si="45"/>
        <v>0</v>
      </c>
      <c r="AT92" s="151">
        <f t="shared" si="45"/>
        <v>0</v>
      </c>
      <c r="AU92" s="151">
        <f t="shared" si="45"/>
        <v>0</v>
      </c>
      <c r="AV92" s="152">
        <f t="shared" ca="1" si="7"/>
        <v>1.0000000000000002</v>
      </c>
    </row>
    <row r="93" spans="2:48">
      <c r="B93" s="51">
        <f t="shared" si="4"/>
        <v>2030</v>
      </c>
      <c r="C93" s="151">
        <f t="shared" ref="C93:AU93" si="46">IF(C45=0,0, C45/$AV45)</f>
        <v>0</v>
      </c>
      <c r="D93" s="151">
        <f t="shared" si="46"/>
        <v>0</v>
      </c>
      <c r="E93" s="151">
        <f t="shared" si="46"/>
        <v>0</v>
      </c>
      <c r="F93" s="151">
        <f t="shared" si="46"/>
        <v>0</v>
      </c>
      <c r="G93" s="151">
        <f t="shared" si="46"/>
        <v>0</v>
      </c>
      <c r="H93" s="151">
        <f t="shared" si="46"/>
        <v>0</v>
      </c>
      <c r="I93" s="151">
        <f t="shared" si="46"/>
        <v>0</v>
      </c>
      <c r="J93" s="151">
        <f t="shared" si="46"/>
        <v>0</v>
      </c>
      <c r="K93" s="151">
        <f t="shared" si="46"/>
        <v>0</v>
      </c>
      <c r="L93" s="151">
        <f t="shared" si="46"/>
        <v>0</v>
      </c>
      <c r="M93" s="151">
        <f t="shared" si="46"/>
        <v>0</v>
      </c>
      <c r="N93" s="151">
        <f t="shared" si="46"/>
        <v>0</v>
      </c>
      <c r="O93" s="151">
        <f t="shared" si="46"/>
        <v>0</v>
      </c>
      <c r="P93" s="151">
        <f t="shared" si="46"/>
        <v>0</v>
      </c>
      <c r="Q93" s="151">
        <f t="shared" si="46"/>
        <v>0</v>
      </c>
      <c r="R93" s="151">
        <f t="shared" si="46"/>
        <v>0</v>
      </c>
      <c r="S93" s="151">
        <f t="shared" si="46"/>
        <v>0</v>
      </c>
      <c r="T93" s="151">
        <f t="shared" si="46"/>
        <v>0</v>
      </c>
      <c r="U93" s="151">
        <f t="shared" si="46"/>
        <v>0</v>
      </c>
      <c r="V93" s="151">
        <f t="shared" si="46"/>
        <v>0</v>
      </c>
      <c r="W93" s="151">
        <f t="shared" si="46"/>
        <v>0</v>
      </c>
      <c r="X93" s="151">
        <f t="shared" si="46"/>
        <v>0</v>
      </c>
      <c r="Y93" s="151">
        <f t="shared" si="46"/>
        <v>0</v>
      </c>
      <c r="Z93" s="151">
        <f t="shared" ca="1" si="46"/>
        <v>0</v>
      </c>
      <c r="AA93" s="151">
        <f t="shared" ca="1" si="46"/>
        <v>0</v>
      </c>
      <c r="AB93" s="151">
        <f t="shared" ca="1" si="46"/>
        <v>0</v>
      </c>
      <c r="AC93" s="151">
        <f t="shared" ca="1" si="46"/>
        <v>0</v>
      </c>
      <c r="AD93" s="151">
        <f t="shared" ca="1" si="46"/>
        <v>0</v>
      </c>
      <c r="AE93" s="151">
        <f t="shared" ca="1" si="46"/>
        <v>6.7182534286009579E-2</v>
      </c>
      <c r="AF93" s="151">
        <f t="shared" ca="1" si="46"/>
        <v>6.7476331112563986E-2</v>
      </c>
      <c r="AG93" s="151">
        <f t="shared" ca="1" si="46"/>
        <v>6.8894351153427055E-2</v>
      </c>
      <c r="AH93" s="151">
        <f t="shared" ca="1" si="46"/>
        <v>8.3799098985943635E-2</v>
      </c>
      <c r="AI93" s="151">
        <f t="shared" ca="1" si="46"/>
        <v>8.2214271790570698E-2</v>
      </c>
      <c r="AJ93" s="151">
        <f t="shared" ca="1" si="46"/>
        <v>8.1730434274109753E-2</v>
      </c>
      <c r="AK93" s="151">
        <f t="shared" ca="1" si="46"/>
        <v>8.1097940729817575E-2</v>
      </c>
      <c r="AL93" s="151">
        <f t="shared" ca="1" si="46"/>
        <v>7.6509538944032909E-2</v>
      </c>
      <c r="AM93" s="151">
        <f t="shared" ca="1" si="46"/>
        <v>7.7178647959971786E-2</v>
      </c>
      <c r="AN93" s="151">
        <f t="shared" ca="1" si="46"/>
        <v>7.7705413494939313E-2</v>
      </c>
      <c r="AO93" s="151">
        <f t="shared" ca="1" si="46"/>
        <v>7.803871391911632E-2</v>
      </c>
      <c r="AP93" s="151">
        <f t="shared" ca="1" si="46"/>
        <v>7.8175383989490574E-2</v>
      </c>
      <c r="AQ93" s="151">
        <f t="shared" ca="1" si="46"/>
        <v>7.9997339360006886E-2</v>
      </c>
      <c r="AR93" s="151">
        <f t="shared" si="46"/>
        <v>0</v>
      </c>
      <c r="AS93" s="151">
        <f t="shared" si="46"/>
        <v>0</v>
      </c>
      <c r="AT93" s="151">
        <f t="shared" si="46"/>
        <v>0</v>
      </c>
      <c r="AU93" s="151">
        <f t="shared" si="46"/>
        <v>0</v>
      </c>
      <c r="AV93" s="152">
        <f t="shared" ca="1" si="7"/>
        <v>1</v>
      </c>
    </row>
    <row r="94" spans="2:48">
      <c r="B94" s="51">
        <f t="shared" si="4"/>
        <v>2031</v>
      </c>
      <c r="C94" s="151">
        <f t="shared" ref="C94:AU94" si="47">IF(C46=0,0, C46/$AV46)</f>
        <v>0</v>
      </c>
      <c r="D94" s="151">
        <f t="shared" si="47"/>
        <v>0</v>
      </c>
      <c r="E94" s="151">
        <f t="shared" si="47"/>
        <v>0</v>
      </c>
      <c r="F94" s="151">
        <f t="shared" si="47"/>
        <v>0</v>
      </c>
      <c r="G94" s="151">
        <f t="shared" si="47"/>
        <v>0</v>
      </c>
      <c r="H94" s="151">
        <f t="shared" si="47"/>
        <v>0</v>
      </c>
      <c r="I94" s="151">
        <f t="shared" si="47"/>
        <v>0</v>
      </c>
      <c r="J94" s="151">
        <f t="shared" si="47"/>
        <v>0</v>
      </c>
      <c r="K94" s="151">
        <f t="shared" si="47"/>
        <v>0</v>
      </c>
      <c r="L94" s="151">
        <f t="shared" si="47"/>
        <v>0</v>
      </c>
      <c r="M94" s="151">
        <f t="shared" si="47"/>
        <v>0</v>
      </c>
      <c r="N94" s="151">
        <f t="shared" si="47"/>
        <v>0</v>
      </c>
      <c r="O94" s="151">
        <f t="shared" si="47"/>
        <v>0</v>
      </c>
      <c r="P94" s="151">
        <f t="shared" si="47"/>
        <v>0</v>
      </c>
      <c r="Q94" s="151">
        <f t="shared" si="47"/>
        <v>0</v>
      </c>
      <c r="R94" s="151">
        <f t="shared" si="47"/>
        <v>0</v>
      </c>
      <c r="S94" s="151">
        <f t="shared" si="47"/>
        <v>0</v>
      </c>
      <c r="T94" s="151">
        <f t="shared" si="47"/>
        <v>0</v>
      </c>
      <c r="U94" s="151">
        <f t="shared" si="47"/>
        <v>0</v>
      </c>
      <c r="V94" s="151">
        <f t="shared" si="47"/>
        <v>0</v>
      </c>
      <c r="W94" s="151">
        <f t="shared" si="47"/>
        <v>0</v>
      </c>
      <c r="X94" s="151">
        <f t="shared" si="47"/>
        <v>0</v>
      </c>
      <c r="Y94" s="151">
        <f t="shared" si="47"/>
        <v>0</v>
      </c>
      <c r="Z94" s="151">
        <f t="shared" si="47"/>
        <v>0</v>
      </c>
      <c r="AA94" s="151">
        <f t="shared" ca="1" si="47"/>
        <v>0</v>
      </c>
      <c r="AB94" s="151">
        <f t="shared" ca="1" si="47"/>
        <v>0</v>
      </c>
      <c r="AC94" s="151">
        <f t="shared" ca="1" si="47"/>
        <v>0</v>
      </c>
      <c r="AD94" s="151">
        <f t="shared" ca="1" si="47"/>
        <v>0</v>
      </c>
      <c r="AE94" s="151">
        <f t="shared" ca="1" si="47"/>
        <v>0</v>
      </c>
      <c r="AF94" s="151">
        <f t="shared" ca="1" si="47"/>
        <v>6.6896637893934255E-2</v>
      </c>
      <c r="AG94" s="151">
        <f t="shared" ca="1" si="47"/>
        <v>6.830247563934623E-2</v>
      </c>
      <c r="AH94" s="151">
        <f t="shared" ca="1" si="47"/>
        <v>8.3079175886858772E-2</v>
      </c>
      <c r="AI94" s="151">
        <f t="shared" ca="1" si="47"/>
        <v>8.1507964037233149E-2</v>
      </c>
      <c r="AJ94" s="151">
        <f t="shared" ca="1" si="47"/>
        <v>8.1028283197974213E-2</v>
      </c>
      <c r="AK94" s="151">
        <f t="shared" ca="1" si="47"/>
        <v>8.0401223443759356E-2</v>
      </c>
      <c r="AL94" s="151">
        <f t="shared" ca="1" si="47"/>
        <v>7.585224089366388E-2</v>
      </c>
      <c r="AM94" s="151">
        <f t="shared" ca="1" si="47"/>
        <v>7.6515601553806462E-2</v>
      </c>
      <c r="AN94" s="151">
        <f t="shared" ca="1" si="47"/>
        <v>7.703784161438329E-2</v>
      </c>
      <c r="AO94" s="151">
        <f t="shared" ca="1" si="47"/>
        <v>7.7368278634571436E-2</v>
      </c>
      <c r="AP94" s="151">
        <f t="shared" ca="1" si="47"/>
        <v>7.7503774564151723E-2</v>
      </c>
      <c r="AQ94" s="151">
        <f t="shared" ca="1" si="47"/>
        <v>7.9310077406507126E-2</v>
      </c>
      <c r="AR94" s="151">
        <f t="shared" ca="1" si="47"/>
        <v>7.5196425233810052E-2</v>
      </c>
      <c r="AS94" s="151">
        <f t="shared" si="47"/>
        <v>0</v>
      </c>
      <c r="AT94" s="151">
        <f t="shared" si="47"/>
        <v>0</v>
      </c>
      <c r="AU94" s="151">
        <f t="shared" si="47"/>
        <v>0</v>
      </c>
      <c r="AV94" s="152">
        <f t="shared" ca="1" si="7"/>
        <v>1</v>
      </c>
    </row>
    <row r="95" spans="2:48">
      <c r="B95" s="51">
        <f t="shared" si="4"/>
        <v>2032</v>
      </c>
      <c r="C95" s="151">
        <f t="shared" ref="C95:AU95" si="48">IF(C47=0,0, C47/$AV47)</f>
        <v>0</v>
      </c>
      <c r="D95" s="151">
        <f t="shared" si="48"/>
        <v>0</v>
      </c>
      <c r="E95" s="151">
        <f t="shared" si="48"/>
        <v>0</v>
      </c>
      <c r="F95" s="151">
        <f t="shared" si="48"/>
        <v>0</v>
      </c>
      <c r="G95" s="151">
        <f t="shared" si="48"/>
        <v>0</v>
      </c>
      <c r="H95" s="151">
        <f t="shared" si="48"/>
        <v>0</v>
      </c>
      <c r="I95" s="151">
        <f t="shared" si="48"/>
        <v>0</v>
      </c>
      <c r="J95" s="151">
        <f t="shared" si="48"/>
        <v>0</v>
      </c>
      <c r="K95" s="151">
        <f t="shared" si="48"/>
        <v>0</v>
      </c>
      <c r="L95" s="151">
        <f t="shared" si="48"/>
        <v>0</v>
      </c>
      <c r="M95" s="151">
        <f t="shared" si="48"/>
        <v>0</v>
      </c>
      <c r="N95" s="151">
        <f t="shared" si="48"/>
        <v>0</v>
      </c>
      <c r="O95" s="151">
        <f t="shared" si="48"/>
        <v>0</v>
      </c>
      <c r="P95" s="151">
        <f t="shared" si="48"/>
        <v>0</v>
      </c>
      <c r="Q95" s="151">
        <f t="shared" si="48"/>
        <v>0</v>
      </c>
      <c r="R95" s="151">
        <f t="shared" si="48"/>
        <v>0</v>
      </c>
      <c r="S95" s="151">
        <f t="shared" si="48"/>
        <v>0</v>
      </c>
      <c r="T95" s="151">
        <f t="shared" si="48"/>
        <v>0</v>
      </c>
      <c r="U95" s="151">
        <f t="shared" si="48"/>
        <v>0</v>
      </c>
      <c r="V95" s="151">
        <f t="shared" si="48"/>
        <v>0</v>
      </c>
      <c r="W95" s="151">
        <f t="shared" si="48"/>
        <v>0</v>
      </c>
      <c r="X95" s="151">
        <f t="shared" si="48"/>
        <v>0</v>
      </c>
      <c r="Y95" s="151">
        <f t="shared" si="48"/>
        <v>0</v>
      </c>
      <c r="Z95" s="151">
        <f t="shared" si="48"/>
        <v>0</v>
      </c>
      <c r="AA95" s="151">
        <f t="shared" si="48"/>
        <v>0</v>
      </c>
      <c r="AB95" s="151">
        <f t="shared" ca="1" si="48"/>
        <v>0</v>
      </c>
      <c r="AC95" s="151">
        <f t="shared" ca="1" si="48"/>
        <v>0</v>
      </c>
      <c r="AD95" s="151">
        <f t="shared" ca="1" si="48"/>
        <v>0</v>
      </c>
      <c r="AE95" s="151">
        <f t="shared" ca="1" si="48"/>
        <v>0</v>
      </c>
      <c r="AF95" s="151">
        <f t="shared" ca="1" si="48"/>
        <v>0</v>
      </c>
      <c r="AG95" s="151">
        <f t="shared" ca="1" si="48"/>
        <v>6.7690369008520282E-2</v>
      </c>
      <c r="AH95" s="151">
        <f t="shared" ca="1" si="48"/>
        <v>8.2334644828974152E-2</v>
      </c>
      <c r="AI95" s="151">
        <f t="shared" ca="1" si="48"/>
        <v>8.0777513716285013E-2</v>
      </c>
      <c r="AJ95" s="151">
        <f t="shared" ca="1" si="48"/>
        <v>8.030213163515515E-2</v>
      </c>
      <c r="AK95" s="151">
        <f t="shared" ca="1" si="48"/>
        <v>7.9680691405414131E-2</v>
      </c>
      <c r="AL95" s="151">
        <f t="shared" ca="1" si="48"/>
        <v>7.5172475494541618E-2</v>
      </c>
      <c r="AM95" s="151">
        <f t="shared" ca="1" si="48"/>
        <v>7.5829891312203732E-2</v>
      </c>
      <c r="AN95" s="151">
        <f t="shared" ca="1" si="48"/>
        <v>7.6347451211469131E-2</v>
      </c>
      <c r="AO95" s="151">
        <f t="shared" ca="1" si="48"/>
        <v>7.6674926952593314E-2</v>
      </c>
      <c r="AP95" s="151">
        <f t="shared" ca="1" si="48"/>
        <v>7.6809208607637139E-2</v>
      </c>
      <c r="AQ95" s="151">
        <f t="shared" ca="1" si="48"/>
        <v>7.8599323896953857E-2</v>
      </c>
      <c r="AR95" s="151">
        <f t="shared" ca="1" si="48"/>
        <v>7.4522537061102179E-2</v>
      </c>
      <c r="AS95" s="151">
        <f t="shared" ca="1" si="48"/>
        <v>7.5258834869150193E-2</v>
      </c>
      <c r="AT95" s="151">
        <f t="shared" si="48"/>
        <v>0</v>
      </c>
      <c r="AU95" s="151">
        <f t="shared" si="48"/>
        <v>0</v>
      </c>
      <c r="AV95" s="152">
        <f t="shared" ca="1" si="7"/>
        <v>1</v>
      </c>
    </row>
    <row r="96" spans="2:48">
      <c r="B96" s="51">
        <f t="shared" si="4"/>
        <v>2033</v>
      </c>
      <c r="C96" s="151">
        <f t="shared" ref="C96:AU96" si="49">IF(C48=0,0, C48/$AV48)</f>
        <v>0</v>
      </c>
      <c r="D96" s="151">
        <f t="shared" si="49"/>
        <v>0</v>
      </c>
      <c r="E96" s="151">
        <f t="shared" si="49"/>
        <v>0</v>
      </c>
      <c r="F96" s="151">
        <f t="shared" si="49"/>
        <v>0</v>
      </c>
      <c r="G96" s="151">
        <f t="shared" si="49"/>
        <v>0</v>
      </c>
      <c r="H96" s="151">
        <f t="shared" si="49"/>
        <v>0</v>
      </c>
      <c r="I96" s="151">
        <f t="shared" si="49"/>
        <v>0</v>
      </c>
      <c r="J96" s="151">
        <f t="shared" si="49"/>
        <v>0</v>
      </c>
      <c r="K96" s="151">
        <f t="shared" si="49"/>
        <v>0</v>
      </c>
      <c r="L96" s="151">
        <f t="shared" si="49"/>
        <v>0</v>
      </c>
      <c r="M96" s="151">
        <f t="shared" si="49"/>
        <v>0</v>
      </c>
      <c r="N96" s="151">
        <f t="shared" si="49"/>
        <v>0</v>
      </c>
      <c r="O96" s="151">
        <f t="shared" si="49"/>
        <v>0</v>
      </c>
      <c r="P96" s="151">
        <f t="shared" si="49"/>
        <v>0</v>
      </c>
      <c r="Q96" s="151">
        <f t="shared" si="49"/>
        <v>0</v>
      </c>
      <c r="R96" s="151">
        <f t="shared" si="49"/>
        <v>0</v>
      </c>
      <c r="S96" s="151">
        <f t="shared" si="49"/>
        <v>0</v>
      </c>
      <c r="T96" s="151">
        <f t="shared" si="49"/>
        <v>0</v>
      </c>
      <c r="U96" s="151">
        <f t="shared" si="49"/>
        <v>0</v>
      </c>
      <c r="V96" s="151">
        <f t="shared" si="49"/>
        <v>0</v>
      </c>
      <c r="W96" s="151">
        <f t="shared" si="49"/>
        <v>0</v>
      </c>
      <c r="X96" s="151">
        <f t="shared" si="49"/>
        <v>0</v>
      </c>
      <c r="Y96" s="151">
        <f t="shared" si="49"/>
        <v>0</v>
      </c>
      <c r="Z96" s="151">
        <f t="shared" si="49"/>
        <v>0</v>
      </c>
      <c r="AA96" s="151">
        <f t="shared" si="49"/>
        <v>0</v>
      </c>
      <c r="AB96" s="151">
        <f t="shared" si="49"/>
        <v>0</v>
      </c>
      <c r="AC96" s="151">
        <f t="shared" ca="1" si="49"/>
        <v>0</v>
      </c>
      <c r="AD96" s="151">
        <f t="shared" ca="1" si="49"/>
        <v>0</v>
      </c>
      <c r="AE96" s="151">
        <f t="shared" ca="1" si="49"/>
        <v>0</v>
      </c>
      <c r="AF96" s="151">
        <f t="shared" ca="1" si="49"/>
        <v>0</v>
      </c>
      <c r="AG96" s="151">
        <f t="shared" ca="1" si="49"/>
        <v>0</v>
      </c>
      <c r="AH96" s="151">
        <f t="shared" ca="1" si="49"/>
        <v>8.1692774215867778E-2</v>
      </c>
      <c r="AI96" s="151">
        <f t="shared" ca="1" si="49"/>
        <v>8.0147782302953718E-2</v>
      </c>
      <c r="AJ96" s="151">
        <f t="shared" ca="1" si="49"/>
        <v>7.9676106241185554E-2</v>
      </c>
      <c r="AK96" s="151">
        <f t="shared" ca="1" si="49"/>
        <v>7.9059510681900091E-2</v>
      </c>
      <c r="AL96" s="151">
        <f t="shared" ca="1" si="49"/>
        <v>7.4586440259500134E-2</v>
      </c>
      <c r="AM96" s="151">
        <f t="shared" ca="1" si="49"/>
        <v>7.5238730945514143E-2</v>
      </c>
      <c r="AN96" s="151">
        <f t="shared" ca="1" si="49"/>
        <v>7.5752256012412783E-2</v>
      </c>
      <c r="AO96" s="151">
        <f t="shared" ca="1" si="49"/>
        <v>7.6077178793538536E-2</v>
      </c>
      <c r="AP96" s="151">
        <f t="shared" ca="1" si="49"/>
        <v>7.6210413605562272E-2</v>
      </c>
      <c r="AQ96" s="151">
        <f t="shared" ca="1" si="49"/>
        <v>7.7986573379546759E-2</v>
      </c>
      <c r="AR96" s="151">
        <f t="shared" ca="1" si="49"/>
        <v>7.3941568664954813E-2</v>
      </c>
      <c r="AS96" s="151">
        <f t="shared" ca="1" si="49"/>
        <v>7.4672126387204649E-2</v>
      </c>
      <c r="AT96" s="151">
        <f t="shared" ca="1" si="49"/>
        <v>7.4958538509858841E-2</v>
      </c>
      <c r="AU96" s="151">
        <f t="shared" si="49"/>
        <v>0</v>
      </c>
      <c r="AV96" s="152">
        <f t="shared" ca="1" si="7"/>
        <v>1</v>
      </c>
    </row>
    <row r="97" spans="2:48">
      <c r="B97" s="51">
        <f t="shared" si="4"/>
        <v>2034</v>
      </c>
      <c r="C97" s="151">
        <f t="shared" ref="C97:AU97" si="50">IF(C49=0,0, C49/$AV49)</f>
        <v>0</v>
      </c>
      <c r="D97" s="151">
        <f t="shared" si="50"/>
        <v>0</v>
      </c>
      <c r="E97" s="151">
        <f t="shared" si="50"/>
        <v>0</v>
      </c>
      <c r="F97" s="151">
        <f t="shared" si="50"/>
        <v>0</v>
      </c>
      <c r="G97" s="151">
        <f t="shared" si="50"/>
        <v>0</v>
      </c>
      <c r="H97" s="151">
        <f t="shared" si="50"/>
        <v>0</v>
      </c>
      <c r="I97" s="151">
        <f t="shared" si="50"/>
        <v>0</v>
      </c>
      <c r="J97" s="151">
        <f t="shared" si="50"/>
        <v>0</v>
      </c>
      <c r="K97" s="151">
        <f t="shared" si="50"/>
        <v>0</v>
      </c>
      <c r="L97" s="151">
        <f t="shared" si="50"/>
        <v>0</v>
      </c>
      <c r="M97" s="151">
        <f t="shared" si="50"/>
        <v>0</v>
      </c>
      <c r="N97" s="151">
        <f t="shared" si="50"/>
        <v>0</v>
      </c>
      <c r="O97" s="151">
        <f t="shared" si="50"/>
        <v>0</v>
      </c>
      <c r="P97" s="151">
        <f t="shared" si="50"/>
        <v>0</v>
      </c>
      <c r="Q97" s="151">
        <f t="shared" si="50"/>
        <v>0</v>
      </c>
      <c r="R97" s="151">
        <f t="shared" si="50"/>
        <v>0</v>
      </c>
      <c r="S97" s="151">
        <f t="shared" si="50"/>
        <v>0</v>
      </c>
      <c r="T97" s="151">
        <f t="shared" si="50"/>
        <v>0</v>
      </c>
      <c r="U97" s="151">
        <f t="shared" si="50"/>
        <v>0</v>
      </c>
      <c r="V97" s="151">
        <f t="shared" si="50"/>
        <v>0</v>
      </c>
      <c r="W97" s="151">
        <f t="shared" si="50"/>
        <v>0</v>
      </c>
      <c r="X97" s="151">
        <f t="shared" si="50"/>
        <v>0</v>
      </c>
      <c r="Y97" s="151">
        <f t="shared" si="50"/>
        <v>0</v>
      </c>
      <c r="Z97" s="151">
        <f t="shared" si="50"/>
        <v>0</v>
      </c>
      <c r="AA97" s="151">
        <f t="shared" si="50"/>
        <v>0</v>
      </c>
      <c r="AB97" s="151">
        <f t="shared" si="50"/>
        <v>0</v>
      </c>
      <c r="AC97" s="151">
        <f t="shared" si="50"/>
        <v>0</v>
      </c>
      <c r="AD97" s="151">
        <f t="shared" ca="1" si="50"/>
        <v>0</v>
      </c>
      <c r="AE97" s="151">
        <f t="shared" ca="1" si="50"/>
        <v>0</v>
      </c>
      <c r="AF97" s="151">
        <f t="shared" ca="1" si="50"/>
        <v>0</v>
      </c>
      <c r="AG97" s="151">
        <f t="shared" ca="1" si="50"/>
        <v>0</v>
      </c>
      <c r="AH97" s="151">
        <f t="shared" ca="1" si="50"/>
        <v>0</v>
      </c>
      <c r="AI97" s="151">
        <f t="shared" ca="1" si="50"/>
        <v>8.0579029843057814E-2</v>
      </c>
      <c r="AJ97" s="151">
        <f t="shared" ca="1" si="50"/>
        <v>8.0104815855279482E-2</v>
      </c>
      <c r="AK97" s="151">
        <f t="shared" ca="1" si="50"/>
        <v>7.9484902608211019E-2</v>
      </c>
      <c r="AL97" s="151">
        <f t="shared" ca="1" si="50"/>
        <v>7.4987764138499655E-2</v>
      </c>
      <c r="AM97" s="151">
        <f t="shared" ca="1" si="50"/>
        <v>7.5643564575447408E-2</v>
      </c>
      <c r="AN97" s="151">
        <f t="shared" ca="1" si="50"/>
        <v>7.6159852743401618E-2</v>
      </c>
      <c r="AO97" s="151">
        <f t="shared" ca="1" si="50"/>
        <v>7.6486523821810939E-2</v>
      </c>
      <c r="AP97" s="151">
        <f t="shared" ca="1" si="50"/>
        <v>7.6620475524349793E-2</v>
      </c>
      <c r="AQ97" s="151">
        <f t="shared" ca="1" si="50"/>
        <v>7.8406192200738231E-2</v>
      </c>
      <c r="AR97" s="151">
        <f t="shared" ca="1" si="50"/>
        <v>7.4339422712589823E-2</v>
      </c>
      <c r="AS97" s="151">
        <f t="shared" ca="1" si="50"/>
        <v>7.507391131366839E-2</v>
      </c>
      <c r="AT97" s="151">
        <f t="shared" ca="1" si="50"/>
        <v>7.5361864521051328E-2</v>
      </c>
      <c r="AU97" s="151">
        <f t="shared" ca="1" si="50"/>
        <v>7.6751680141894457E-2</v>
      </c>
      <c r="AV97" s="152">
        <f t="shared" ca="1" si="7"/>
        <v>1</v>
      </c>
    </row>
    <row r="98" spans="2:48">
      <c r="B98" s="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c r="AC98" s="154"/>
      <c r="AD98" s="154"/>
      <c r="AE98" s="154"/>
      <c r="AF98" s="154"/>
      <c r="AG98" s="154"/>
      <c r="AH98" s="154"/>
      <c r="AI98" s="154"/>
      <c r="AJ98" s="154"/>
      <c r="AK98" s="154"/>
      <c r="AL98" s="154"/>
      <c r="AM98" s="154"/>
      <c r="AN98" s="154"/>
      <c r="AO98" s="154"/>
      <c r="AP98" s="154"/>
      <c r="AQ98" s="154"/>
      <c r="AR98" s="154"/>
      <c r="AS98" s="154"/>
      <c r="AT98" s="154"/>
      <c r="AU98" s="154"/>
      <c r="AV98" s="155"/>
    </row>
    <row r="99" spans="2:48">
      <c r="B99" s="150" t="s">
        <v>57</v>
      </c>
    </row>
    <row r="100" spans="2:48" ht="45">
      <c r="B100" s="51"/>
      <c r="C100" s="183" t="str">
        <f>UEC!D91</f>
        <v xml:space="preserve">Average pre-case UEC </v>
      </c>
      <c r="D100" s="183" t="str">
        <f>UEC!D96</f>
        <v xml:space="preserve">Average post-case UEC </v>
      </c>
    </row>
    <row r="101" spans="2:48">
      <c r="B101" s="51">
        <f>B53</f>
        <v>1990</v>
      </c>
      <c r="C101" s="156">
        <f ca="1">SUMPRODUCT(UEC!$D$78:$AV$78,'Installed UEC'!C53:AU53)</f>
        <v>0</v>
      </c>
      <c r="D101" s="156">
        <f ca="1">SUMPRODUCT(UEC!$D$83:$AV$83,'Installed UEC'!C53:AU53)</f>
        <v>0</v>
      </c>
    </row>
    <row r="102" spans="2:48">
      <c r="B102" s="51">
        <f t="shared" ref="B102:B145" si="51">B54</f>
        <v>1991</v>
      </c>
      <c r="C102" s="206">
        <f ca="1">SUMPRODUCT(UEC!$D$78:$AV$78,'Installed UEC'!C54:AU54)</f>
        <v>239.58600000000001</v>
      </c>
      <c r="D102" s="206">
        <f ca="1">SUMPRODUCT(UEC!$D$83:$AV$83,'Installed UEC'!C54:AU54)</f>
        <v>239.58600000000001</v>
      </c>
    </row>
    <row r="103" spans="2:48">
      <c r="B103" s="51">
        <f t="shared" si="51"/>
        <v>1992</v>
      </c>
      <c r="C103" s="206">
        <f ca="1">SUMPRODUCT(UEC!$D$78:$AV$78,'Installed UEC'!C55:AU55)</f>
        <v>239.58599999999998</v>
      </c>
      <c r="D103" s="206">
        <f ca="1">SUMPRODUCT(UEC!$D$83:$AV$83,'Installed UEC'!C55:AU55)</f>
        <v>239.58599999999998</v>
      </c>
    </row>
    <row r="104" spans="2:48">
      <c r="B104" s="51">
        <f t="shared" si="51"/>
        <v>1993</v>
      </c>
      <c r="C104" s="206">
        <f ca="1">SUMPRODUCT(UEC!$D$78:$AV$78,'Installed UEC'!C56:AU56)</f>
        <v>239.58600000000001</v>
      </c>
      <c r="D104" s="206">
        <f ca="1">SUMPRODUCT(UEC!$D$83:$AV$83,'Installed UEC'!C56:AU56)</f>
        <v>239.58600000000001</v>
      </c>
    </row>
    <row r="105" spans="2:48">
      <c r="B105" s="51">
        <f t="shared" si="51"/>
        <v>1994</v>
      </c>
      <c r="C105" s="206">
        <f ca="1">SUMPRODUCT(UEC!$D$78:$AV$78,'Installed UEC'!C57:AU57)</f>
        <v>239.58600000000001</v>
      </c>
      <c r="D105" s="206">
        <f ca="1">SUMPRODUCT(UEC!$D$83:$AV$83,'Installed UEC'!C57:AU57)</f>
        <v>239.58600000000001</v>
      </c>
    </row>
    <row r="106" spans="2:48">
      <c r="B106" s="51">
        <f t="shared" si="51"/>
        <v>1995</v>
      </c>
      <c r="C106" s="206">
        <f ca="1">SUMPRODUCT(UEC!$D$78:$AV$78,'Installed UEC'!C58:AU58)</f>
        <v>239.58600000000001</v>
      </c>
      <c r="D106" s="206">
        <f ca="1">SUMPRODUCT(UEC!$D$83:$AV$83,'Installed UEC'!C58:AU58)</f>
        <v>239.58600000000001</v>
      </c>
    </row>
    <row r="107" spans="2:48">
      <c r="B107" s="51">
        <f t="shared" si="51"/>
        <v>1996</v>
      </c>
      <c r="C107" s="206">
        <f ca="1">SUMPRODUCT(UEC!$D$78:$AV$78,'Installed UEC'!C59:AU59)</f>
        <v>239.58599999999998</v>
      </c>
      <c r="D107" s="206">
        <f ca="1">SUMPRODUCT(UEC!$D$83:$AV$83,'Installed UEC'!C59:AU59)</f>
        <v>239.58599999999998</v>
      </c>
    </row>
    <row r="108" spans="2:48">
      <c r="B108" s="51">
        <f t="shared" si="51"/>
        <v>1997</v>
      </c>
      <c r="C108" s="206">
        <f ca="1">SUMPRODUCT(UEC!$D$78:$AV$78,'Installed UEC'!C60:AU60)</f>
        <v>239.58599999999998</v>
      </c>
      <c r="D108" s="206">
        <f ca="1">SUMPRODUCT(UEC!$D$83:$AV$83,'Installed UEC'!C60:AU60)</f>
        <v>239.58599999999998</v>
      </c>
    </row>
    <row r="109" spans="2:48">
      <c r="B109" s="51">
        <f t="shared" si="51"/>
        <v>1998</v>
      </c>
      <c r="C109" s="206">
        <f ca="1">SUMPRODUCT(UEC!$D$78:$AV$78,'Installed UEC'!C61:AU61)</f>
        <v>239.58600000000004</v>
      </c>
      <c r="D109" s="206">
        <f ca="1">SUMPRODUCT(UEC!$D$83:$AV$83,'Installed UEC'!C61:AU61)</f>
        <v>239.58600000000004</v>
      </c>
    </row>
    <row r="110" spans="2:48">
      <c r="B110" s="51">
        <f t="shared" si="51"/>
        <v>1999</v>
      </c>
      <c r="C110" s="206">
        <f ca="1">SUMPRODUCT(UEC!$D$78:$AV$78,'Installed UEC'!C62:AU62)</f>
        <v>239.58600000000004</v>
      </c>
      <c r="D110" s="206">
        <f ca="1">SUMPRODUCT(UEC!$D$83:$AV$83,'Installed UEC'!C62:AU62)</f>
        <v>239.58600000000004</v>
      </c>
    </row>
    <row r="111" spans="2:48">
      <c r="B111" s="51">
        <f t="shared" si="51"/>
        <v>2000</v>
      </c>
      <c r="C111" s="206">
        <f ca="1">SUMPRODUCT(UEC!$D$78:$AV$78,'Installed UEC'!C63:AU63)</f>
        <v>237.74827733054963</v>
      </c>
      <c r="D111" s="206">
        <f ca="1">SUMPRODUCT(UEC!$D$83:$AV$83,'Installed UEC'!C63:AU63)</f>
        <v>237.22321371070569</v>
      </c>
    </row>
    <row r="112" spans="2:48">
      <c r="B112" s="51">
        <f t="shared" si="51"/>
        <v>2001</v>
      </c>
      <c r="C112" s="206">
        <f ca="1">SUMPRODUCT(UEC!$D$78:$AV$78,'Installed UEC'!C64:AU64)</f>
        <v>234.56886394975558</v>
      </c>
      <c r="D112" s="206">
        <f ca="1">SUMPRODUCT(UEC!$D$83:$AV$83,'Installed UEC'!C64:AU64)</f>
        <v>233.13539650682699</v>
      </c>
    </row>
    <row r="113" spans="2:4">
      <c r="B113" s="51">
        <f t="shared" si="51"/>
        <v>2002</v>
      </c>
      <c r="C113" s="206">
        <f ca="1">SUMPRODUCT(UEC!$D$78:$AV$78,'Installed UEC'!C65:AU65)</f>
        <v>230.26096701913826</v>
      </c>
      <c r="D113" s="206">
        <f ca="1">SUMPRODUCT(UEC!$D$83:$AV$83,'Installed UEC'!C65:AU65)</f>
        <v>227.59667188174748</v>
      </c>
    </row>
    <row r="114" spans="2:4">
      <c r="B114" s="51">
        <f t="shared" si="51"/>
        <v>2003</v>
      </c>
      <c r="C114" s="206">
        <f ca="1">SUMPRODUCT(UEC!$D$78:$AV$78,'Installed UEC'!C66:AU66)</f>
        <v>225.41602792838296</v>
      </c>
      <c r="D114" s="206">
        <f ca="1">SUMPRODUCT(UEC!$D$83:$AV$83,'Installed UEC'!C66:AU66)</f>
        <v>221.36746447934706</v>
      </c>
    </row>
    <row r="115" spans="2:4">
      <c r="B115" s="51">
        <f t="shared" si="51"/>
        <v>2004</v>
      </c>
      <c r="C115" s="206">
        <f ca="1">SUMPRODUCT(UEC!$D$78:$AV$78,'Installed UEC'!C67:AU67)</f>
        <v>218.37583829239756</v>
      </c>
      <c r="D115" s="206">
        <f ca="1">SUMPRODUCT(UEC!$D$83:$AV$83,'Installed UEC'!C67:AU67)</f>
        <v>212.3157920902228</v>
      </c>
    </row>
    <row r="116" spans="2:4">
      <c r="B116" s="51">
        <f t="shared" si="51"/>
        <v>2005</v>
      </c>
      <c r="C116" s="206">
        <f ca="1">SUMPRODUCT(UEC!$D$78:$AV$78,'Installed UEC'!C68:AU68)</f>
        <v>209.94306207759752</v>
      </c>
      <c r="D116" s="206">
        <f ca="1">SUMPRODUCT(UEC!$D$83:$AV$83,'Installed UEC'!C68:AU68)</f>
        <v>201.47365124262276</v>
      </c>
    </row>
    <row r="117" spans="2:4">
      <c r="B117" s="51">
        <f t="shared" si="51"/>
        <v>2006</v>
      </c>
      <c r="C117" s="206">
        <f ca="1">SUMPRODUCT(UEC!$D$78:$AV$78,'Installed UEC'!C69:AU69)</f>
        <v>199.96963806769276</v>
      </c>
      <c r="D117" s="206">
        <f ca="1">SUMPRODUCT(UEC!$D$83:$AV$83,'Installed UEC'!C69:AU69)</f>
        <v>188.65067751560144</v>
      </c>
    </row>
    <row r="118" spans="2:4">
      <c r="B118" s="51">
        <f t="shared" si="51"/>
        <v>2007</v>
      </c>
      <c r="C118" s="206">
        <f ca="1">SUMPRODUCT(UEC!$D$78:$AV$78,'Installed UEC'!C70:AU70)</f>
        <v>186.79555034408463</v>
      </c>
      <c r="D118" s="206">
        <f ca="1">SUMPRODUCT(UEC!$D$83:$AV$83,'Installed UEC'!C70:AU70)</f>
        <v>171.96628757914411</v>
      </c>
    </row>
    <row r="119" spans="2:4">
      <c r="B119" s="51">
        <f t="shared" si="51"/>
        <v>2008</v>
      </c>
      <c r="C119" s="206">
        <f ca="1">SUMPRODUCT(UEC!$D$78:$AV$78,'Installed UEC'!C71:AU71)</f>
        <v>172.54884638014207</v>
      </c>
      <c r="D119" s="206">
        <f ca="1">SUMPRODUCT(UEC!$D$83:$AV$83,'Installed UEC'!C71:AU71)</f>
        <v>156.05313420408879</v>
      </c>
    </row>
    <row r="120" spans="2:4">
      <c r="B120" s="51">
        <f t="shared" si="51"/>
        <v>2009</v>
      </c>
      <c r="C120" s="206">
        <f ca="1">SUMPRODUCT(UEC!$D$78:$AV$78,'Installed UEC'!C72:AU72)</f>
        <v>158.81189051869836</v>
      </c>
      <c r="D120" s="206">
        <f ca="1">SUMPRODUCT(UEC!$D$83:$AV$83,'Installed UEC'!C72:AU72)</f>
        <v>140.70682454036964</v>
      </c>
    </row>
    <row r="121" spans="2:4">
      <c r="B121" s="51">
        <f t="shared" si="51"/>
        <v>2010</v>
      </c>
      <c r="C121" s="206">
        <f ca="1">SUMPRODUCT(UEC!$D$78:$AV$78,'Installed UEC'!C73:AU73)</f>
        <v>145.52531158891483</v>
      </c>
      <c r="D121" s="206">
        <f ca="1">SUMPRODUCT(UEC!$D$83:$AV$83,'Installed UEC'!C73:AU73)</f>
        <v>125.85615044805388</v>
      </c>
    </row>
    <row r="122" spans="2:4">
      <c r="B122" s="51">
        <f t="shared" si="51"/>
        <v>2011</v>
      </c>
      <c r="C122" s="206">
        <f ca="1">SUMPRODUCT(UEC!$D$78:$AV$78,'Installed UEC'!C74:AU74)</f>
        <v>131.28827324149592</v>
      </c>
      <c r="D122" s="206">
        <f ca="1">SUMPRODUCT(UEC!$D$83:$AV$83,'Installed UEC'!C74:AU74)</f>
        <v>111.81071190522756</v>
      </c>
    </row>
    <row r="123" spans="2:4">
      <c r="B123" s="51">
        <f t="shared" si="51"/>
        <v>2012</v>
      </c>
      <c r="C123" s="206">
        <f ca="1">SUMPRODUCT(UEC!$D$78:$AV$78,'Installed UEC'!C75:AU75)</f>
        <v>117.28351528592125</v>
      </c>
      <c r="D123" s="206">
        <f ca="1">SUMPRODUCT(UEC!$D$83:$AV$83,'Installed UEC'!C75:AU75)</f>
        <v>98.012609533117995</v>
      </c>
    </row>
    <row r="124" spans="2:4">
      <c r="B124" s="51">
        <f t="shared" si="51"/>
        <v>2013</v>
      </c>
      <c r="C124" s="206">
        <f ca="1">SUMPRODUCT(UEC!$D$78:$AV$78,'Installed UEC'!C76:AU76)</f>
        <v>104.81741051411363</v>
      </c>
      <c r="D124" s="206">
        <f ca="1">SUMPRODUCT(UEC!$D$83:$AV$83,'Installed UEC'!C76:AU76)</f>
        <v>86.138192204021621</v>
      </c>
    </row>
    <row r="125" spans="2:4">
      <c r="B125" s="51">
        <f t="shared" si="51"/>
        <v>2014</v>
      </c>
      <c r="C125" s="206">
        <f ca="1">SUMPRODUCT(UEC!$D$78:$AV$78,'Installed UEC'!C77:AU77)</f>
        <v>93.895946055252693</v>
      </c>
      <c r="D125" s="206">
        <f ca="1">SUMPRODUCT(UEC!$D$83:$AV$83,'Installed UEC'!C77:AU77)</f>
        <v>76.156347542270012</v>
      </c>
    </row>
    <row r="126" spans="2:4">
      <c r="B126" s="51">
        <f t="shared" si="51"/>
        <v>2015</v>
      </c>
      <c r="C126" s="206">
        <f ca="1">SUMPRODUCT(UEC!$D$78:$AV$78,'Installed UEC'!C78:AU78)</f>
        <v>84.266230890685151</v>
      </c>
      <c r="D126" s="206">
        <f ca="1">SUMPRODUCT(UEC!$D$83:$AV$83,'Installed UEC'!C78:AU78)</f>
        <v>67.796956130690702</v>
      </c>
    </row>
    <row r="127" spans="2:4">
      <c r="B127" s="51">
        <f t="shared" si="51"/>
        <v>2016</v>
      </c>
      <c r="C127" s="206">
        <f ca="1">SUMPRODUCT(UEC!$D$78:$AV$78,'Installed UEC'!C79:AU79)</f>
        <v>76.360264872701237</v>
      </c>
      <c r="D127" s="206">
        <f ca="1">SUMPRODUCT(UEC!$D$83:$AV$83,'Installed UEC'!C79:AU79)</f>
        <v>61.51410276815372</v>
      </c>
    </row>
    <row r="128" spans="2:4">
      <c r="B128" s="51">
        <f t="shared" si="51"/>
        <v>2017</v>
      </c>
      <c r="C128" s="206">
        <f ca="1">SUMPRODUCT(UEC!$D$78:$AV$78,'Installed UEC'!C80:AU80)</f>
        <v>69.883917537442215</v>
      </c>
      <c r="D128" s="206">
        <f ca="1">SUMPRODUCT(UEC!$D$83:$AV$83,'Installed UEC'!C80:AU80)</f>
        <v>56.911102353214595</v>
      </c>
    </row>
    <row r="129" spans="2:4">
      <c r="B129" s="51">
        <f t="shared" si="51"/>
        <v>2018</v>
      </c>
      <c r="C129" s="206">
        <f ca="1">SUMPRODUCT(UEC!$D$78:$AV$78,'Installed UEC'!C81:AU81)</f>
        <v>64.737695928635461</v>
      </c>
      <c r="D129" s="206">
        <f ca="1">SUMPRODUCT(UEC!$D$83:$AV$83,'Installed UEC'!C81:AU81)</f>
        <v>53.953514332155855</v>
      </c>
    </row>
    <row r="130" spans="2:4">
      <c r="B130" s="51">
        <f t="shared" si="51"/>
        <v>2019</v>
      </c>
      <c r="C130" s="206">
        <f ca="1">SUMPRODUCT(UEC!$D$78:$AV$78,'Installed UEC'!C82:AU82)</f>
        <v>60.823691440788757</v>
      </c>
      <c r="D130" s="206">
        <f ca="1">SUMPRODUCT(UEC!$D$83:$AV$83,'Installed UEC'!C82:AU82)</f>
        <v>52.56</v>
      </c>
    </row>
    <row r="131" spans="2:4">
      <c r="B131" s="51">
        <f t="shared" si="51"/>
        <v>2020</v>
      </c>
      <c r="C131" s="206">
        <f ca="1">SUMPRODUCT(UEC!$D$78:$AV$78,'Installed UEC'!C83:AU83)</f>
        <v>57.627921619305297</v>
      </c>
      <c r="D131" s="206">
        <f ca="1">SUMPRODUCT(UEC!$D$83:$AV$83,'Installed UEC'!C83:AU83)</f>
        <v>52.559999999999995</v>
      </c>
    </row>
    <row r="132" spans="2:4">
      <c r="B132" s="51">
        <f t="shared" si="51"/>
        <v>2021</v>
      </c>
      <c r="C132" s="206">
        <f ca="1">SUMPRODUCT(UEC!$D$78:$AV$78,'Installed UEC'!C84:AU84)</f>
        <v>55.888054345745658</v>
      </c>
      <c r="D132" s="206">
        <f ca="1">SUMPRODUCT(UEC!$D$83:$AV$83,'Installed UEC'!C84:AU84)</f>
        <v>52.56</v>
      </c>
    </row>
    <row r="133" spans="2:4">
      <c r="B133" s="51">
        <f t="shared" si="51"/>
        <v>2022</v>
      </c>
      <c r="C133" s="206">
        <f ca="1">SUMPRODUCT(UEC!$D$78:$AV$78,'Installed UEC'!C85:AU85)</f>
        <v>54.200180648920465</v>
      </c>
      <c r="D133" s="206">
        <f ca="1">SUMPRODUCT(UEC!$D$83:$AV$83,'Installed UEC'!C85:AU85)</f>
        <v>52.560000000000016</v>
      </c>
    </row>
    <row r="134" spans="2:4">
      <c r="B134" s="51">
        <f t="shared" si="51"/>
        <v>2023</v>
      </c>
      <c r="C134" s="206">
        <f ca="1">SUMPRODUCT(UEC!$D$78:$AV$78,'Installed UEC'!C86:AU86)</f>
        <v>52.560000000000016</v>
      </c>
      <c r="D134" s="206">
        <f ca="1">SUMPRODUCT(UEC!$D$83:$AV$83,'Installed UEC'!C86:AU86)</f>
        <v>52.560000000000016</v>
      </c>
    </row>
    <row r="135" spans="2:4">
      <c r="B135" s="51">
        <f t="shared" si="51"/>
        <v>2024</v>
      </c>
      <c r="C135" s="206">
        <f ca="1">SUMPRODUCT(UEC!$D$78:$AV$78,'Installed UEC'!C87:AU87)</f>
        <v>52.560000000000009</v>
      </c>
      <c r="D135" s="206">
        <f ca="1">SUMPRODUCT(UEC!$D$83:$AV$83,'Installed UEC'!C87:AU87)</f>
        <v>52.560000000000009</v>
      </c>
    </row>
    <row r="136" spans="2:4">
      <c r="B136" s="51">
        <f t="shared" si="51"/>
        <v>2025</v>
      </c>
      <c r="C136" s="206">
        <f ca="1">SUMPRODUCT(UEC!$D$78:$AV$78,'Installed UEC'!C88:AU88)</f>
        <v>52.560000000000009</v>
      </c>
      <c r="D136" s="206">
        <f ca="1">SUMPRODUCT(UEC!$D$83:$AV$83,'Installed UEC'!C88:AU88)</f>
        <v>52.560000000000009</v>
      </c>
    </row>
    <row r="137" spans="2:4">
      <c r="B137" s="51">
        <f t="shared" si="51"/>
        <v>2026</v>
      </c>
      <c r="C137" s="206">
        <f ca="1">SUMPRODUCT(UEC!$D$78:$AV$78,'Installed UEC'!C89:AU89)</f>
        <v>52.56</v>
      </c>
      <c r="D137" s="206">
        <f ca="1">SUMPRODUCT(UEC!$D$83:$AV$83,'Installed UEC'!C89:AU89)</f>
        <v>52.56</v>
      </c>
    </row>
    <row r="138" spans="2:4">
      <c r="B138" s="51">
        <f t="shared" si="51"/>
        <v>2027</v>
      </c>
      <c r="C138" s="206">
        <f ca="1">SUMPRODUCT(UEC!$D$78:$AV$78,'Installed UEC'!C90:AU90)</f>
        <v>52.560000000000016</v>
      </c>
      <c r="D138" s="206">
        <f ca="1">SUMPRODUCT(UEC!$D$83:$AV$83,'Installed UEC'!C90:AU90)</f>
        <v>52.560000000000016</v>
      </c>
    </row>
    <row r="139" spans="2:4">
      <c r="B139" s="51">
        <f t="shared" si="51"/>
        <v>2028</v>
      </c>
      <c r="C139" s="206">
        <f ca="1">SUMPRODUCT(UEC!$D$78:$AV$78,'Installed UEC'!C91:AU91)</f>
        <v>52.560000000000009</v>
      </c>
      <c r="D139" s="206">
        <f ca="1">SUMPRODUCT(UEC!$D$83:$AV$83,'Installed UEC'!C91:AU91)</f>
        <v>52.560000000000009</v>
      </c>
    </row>
    <row r="140" spans="2:4">
      <c r="B140" s="51">
        <f t="shared" si="51"/>
        <v>2029</v>
      </c>
      <c r="C140" s="206">
        <f ca="1">SUMPRODUCT(UEC!$D$78:$AV$78,'Installed UEC'!C92:AU92)</f>
        <v>52.560000000000016</v>
      </c>
      <c r="D140" s="206">
        <f ca="1">SUMPRODUCT(UEC!$D$83:$AV$83,'Installed UEC'!C92:AU92)</f>
        <v>52.560000000000016</v>
      </c>
    </row>
    <row r="141" spans="2:4">
      <c r="B141" s="51">
        <f t="shared" si="51"/>
        <v>2030</v>
      </c>
      <c r="C141" s="206">
        <f ca="1">SUMPRODUCT(UEC!$D$78:$AV$78,'Installed UEC'!C93:AU93)</f>
        <v>52.56</v>
      </c>
      <c r="D141" s="206">
        <f ca="1">SUMPRODUCT(UEC!$D$83:$AV$83,'Installed UEC'!C93:AU93)</f>
        <v>52.56</v>
      </c>
    </row>
    <row r="142" spans="2:4">
      <c r="B142" s="51">
        <f t="shared" si="51"/>
        <v>2031</v>
      </c>
      <c r="C142" s="206">
        <f ca="1">SUMPRODUCT(UEC!$D$78:$AV$78,'Installed UEC'!C94:AU94)</f>
        <v>52.56</v>
      </c>
      <c r="D142" s="206">
        <f ca="1">SUMPRODUCT(UEC!$D$83:$AV$83,'Installed UEC'!C94:AU94)</f>
        <v>52.56</v>
      </c>
    </row>
    <row r="143" spans="2:4">
      <c r="B143" s="51">
        <f t="shared" si="51"/>
        <v>2032</v>
      </c>
      <c r="C143" s="206">
        <f ca="1">SUMPRODUCT(UEC!$D$78:$AV$78,'Installed UEC'!C95:AU95)</f>
        <v>52.559999999999995</v>
      </c>
      <c r="D143" s="206">
        <f ca="1">SUMPRODUCT(UEC!$D$83:$AV$83,'Installed UEC'!C95:AU95)</f>
        <v>52.559999999999995</v>
      </c>
    </row>
    <row r="144" spans="2:4">
      <c r="B144" s="51">
        <f t="shared" si="51"/>
        <v>2033</v>
      </c>
      <c r="C144" s="206">
        <f ca="1">SUMPRODUCT(UEC!$D$78:$AV$78,'Installed UEC'!C96:AU96)</f>
        <v>52.56</v>
      </c>
      <c r="D144" s="206">
        <f ca="1">SUMPRODUCT(UEC!$D$83:$AV$83,'Installed UEC'!C96:AU96)</f>
        <v>52.56</v>
      </c>
    </row>
    <row r="145" spans="2:4">
      <c r="B145" s="51">
        <f t="shared" si="51"/>
        <v>2034</v>
      </c>
      <c r="C145" s="206">
        <f ca="1">SUMPRODUCT(UEC!$D$78:$AV$78,'Installed UEC'!C97:AU97)</f>
        <v>52.559999999999995</v>
      </c>
      <c r="D145" s="206">
        <f ca="1">SUMPRODUCT(UEC!$D$83:$AV$83,'Installed UEC'!C97:AU97)</f>
        <v>52.559999999999995</v>
      </c>
    </row>
  </sheetData>
  <mergeCells count="2">
    <mergeCell ref="A5:A49"/>
    <mergeCell ref="C3:AU3"/>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F18"/>
  <sheetViews>
    <sheetView showGridLines="0" zoomScale="90" zoomScaleNormal="90" workbookViewId="0">
      <selection activeCell="A5" sqref="A5"/>
    </sheetView>
  </sheetViews>
  <sheetFormatPr defaultColWidth="8.85546875" defaultRowHeight="15"/>
  <cols>
    <col min="1" max="1" width="8.85546875" style="165"/>
    <col min="2" max="2" width="27" style="165" bestFit="1" customWidth="1"/>
    <col min="3" max="3" width="16.7109375" style="165" customWidth="1"/>
    <col min="4" max="4" width="24" style="165" customWidth="1"/>
    <col min="5" max="5" width="29.7109375" style="165" customWidth="1"/>
    <col min="6" max="6" width="26.5703125" style="165" customWidth="1"/>
    <col min="7" max="16384" width="8.85546875" style="165"/>
  </cols>
  <sheetData>
    <row r="1" spans="1:6">
      <c r="A1" s="168" t="s">
        <v>112</v>
      </c>
      <c r="B1" s="169"/>
      <c r="C1" s="77"/>
      <c r="D1" s="77"/>
      <c r="E1" s="78"/>
    </row>
    <row r="2" spans="1:6">
      <c r="A2" s="168"/>
      <c r="B2" s="169"/>
      <c r="C2" s="77"/>
      <c r="D2" s="77"/>
      <c r="E2" s="78"/>
    </row>
    <row r="3" spans="1:6" ht="15.75" thickBot="1">
      <c r="A3" s="75"/>
      <c r="B3" s="171" t="s">
        <v>116</v>
      </c>
      <c r="C3" s="170"/>
      <c r="D3" s="170"/>
      <c r="E3" s="170"/>
    </row>
    <row r="4" spans="1:6">
      <c r="A4" s="172"/>
      <c r="B4" s="173"/>
      <c r="C4" s="174" t="s">
        <v>113</v>
      </c>
      <c r="D4" s="174" t="s">
        <v>114</v>
      </c>
      <c r="E4" s="174" t="s">
        <v>120</v>
      </c>
      <c r="F4" s="174" t="s">
        <v>117</v>
      </c>
    </row>
    <row r="5" spans="1:6">
      <c r="A5" s="75"/>
      <c r="B5" s="175"/>
      <c r="C5" s="76"/>
      <c r="D5" s="176"/>
      <c r="E5" s="176" t="s">
        <v>119</v>
      </c>
      <c r="F5" s="76" t="s">
        <v>118</v>
      </c>
    </row>
    <row r="6" spans="1:6">
      <c r="A6" s="177"/>
      <c r="B6" s="178" t="s">
        <v>99</v>
      </c>
      <c r="C6" s="181">
        <f>Assumptions!D27</f>
        <v>3</v>
      </c>
      <c r="D6" s="179">
        <f>Assumptions!D13</f>
        <v>2</v>
      </c>
      <c r="E6" s="180">
        <f>Assumptions!D9</f>
        <v>8760</v>
      </c>
      <c r="F6" s="196">
        <f>C6*D6*E6/1000</f>
        <v>52.56</v>
      </c>
    </row>
    <row r="7" spans="1:6">
      <c r="A7" s="177"/>
      <c r="B7" s="178" t="s">
        <v>103</v>
      </c>
      <c r="C7" s="181">
        <f>Assumptions!D28</f>
        <v>8.5</v>
      </c>
      <c r="D7" s="179">
        <f>Assumptions!D13</f>
        <v>2</v>
      </c>
      <c r="E7" s="180">
        <f>Assumptions!D9</f>
        <v>8760</v>
      </c>
      <c r="F7" s="196">
        <f t="shared" ref="F7:F8" si="0">C7*D7*E7/1000</f>
        <v>148.91999999999999</v>
      </c>
    </row>
    <row r="8" spans="1:6">
      <c r="A8" s="177"/>
      <c r="B8" s="178" t="s">
        <v>104</v>
      </c>
      <c r="C8" s="181">
        <f>Assumptions!D29</f>
        <v>16</v>
      </c>
      <c r="D8" s="179">
        <f>Assumptions!D13</f>
        <v>2</v>
      </c>
      <c r="E8" s="180">
        <f>Assumptions!D9</f>
        <v>8760</v>
      </c>
      <c r="F8" s="196">
        <f t="shared" si="0"/>
        <v>280.32</v>
      </c>
    </row>
    <row r="10" spans="1:6" ht="15.75" thickBot="1">
      <c r="A10" s="75"/>
      <c r="B10" s="171" t="s">
        <v>121</v>
      </c>
      <c r="C10" s="170"/>
      <c r="D10" s="170"/>
      <c r="E10" s="170"/>
    </row>
    <row r="11" spans="1:6">
      <c r="A11" s="172"/>
      <c r="B11" s="173"/>
      <c r="C11" s="174" t="s">
        <v>113</v>
      </c>
      <c r="D11" s="174" t="s">
        <v>114</v>
      </c>
      <c r="E11" s="174" t="s">
        <v>120</v>
      </c>
      <c r="F11" s="174" t="s">
        <v>117</v>
      </c>
    </row>
    <row r="12" spans="1:6">
      <c r="A12" s="75"/>
      <c r="B12" s="175"/>
      <c r="C12" s="76"/>
      <c r="D12" s="176"/>
      <c r="E12" s="176" t="s">
        <v>119</v>
      </c>
      <c r="F12" s="76" t="s">
        <v>118</v>
      </c>
    </row>
    <row r="13" spans="1:6">
      <c r="A13" s="177"/>
      <c r="B13" s="178" t="s">
        <v>99</v>
      </c>
      <c r="C13" s="181">
        <v>3</v>
      </c>
      <c r="D13" s="179">
        <f>Assumptions!D13</f>
        <v>2</v>
      </c>
      <c r="E13" s="180">
        <f>Assumptions!D9</f>
        <v>8760</v>
      </c>
      <c r="F13" s="196">
        <f>C13*D13*E13/1000</f>
        <v>52.56</v>
      </c>
    </row>
    <row r="15" spans="1:6" ht="15.75" thickBot="1">
      <c r="A15" s="75"/>
      <c r="B15" s="171" t="s">
        <v>122</v>
      </c>
      <c r="C15" s="170"/>
      <c r="D15" s="170"/>
      <c r="E15" s="170"/>
    </row>
    <row r="16" spans="1:6">
      <c r="A16" s="172"/>
      <c r="B16" s="173"/>
      <c r="C16" s="174" t="s">
        <v>113</v>
      </c>
      <c r="D16" s="174" t="s">
        <v>114</v>
      </c>
      <c r="E16" s="174" t="s">
        <v>120</v>
      </c>
      <c r="F16" s="174" t="s">
        <v>117</v>
      </c>
    </row>
    <row r="17" spans="1:6">
      <c r="A17" s="75"/>
      <c r="B17" s="175"/>
      <c r="C17" s="76"/>
      <c r="D17" s="176"/>
      <c r="E17" s="176" t="s">
        <v>119</v>
      </c>
      <c r="F17" s="76" t="s">
        <v>118</v>
      </c>
    </row>
    <row r="18" spans="1:6">
      <c r="A18" s="177"/>
      <c r="B18" s="178" t="s">
        <v>123</v>
      </c>
      <c r="C18" s="181">
        <v>5</v>
      </c>
      <c r="D18" s="179">
        <f>Assumptions!D13</f>
        <v>2</v>
      </c>
      <c r="E18" s="180">
        <f>Assumptions!D9</f>
        <v>8760</v>
      </c>
      <c r="F18" s="196">
        <f>C18*D18*E18/1000</f>
        <v>87.6</v>
      </c>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70C0"/>
  </sheetPr>
  <dimension ref="B2:M32"/>
  <sheetViews>
    <sheetView zoomScale="90" zoomScaleNormal="90" workbookViewId="0">
      <selection activeCell="A3" sqref="A3"/>
    </sheetView>
  </sheetViews>
  <sheetFormatPr defaultColWidth="9.140625" defaultRowHeight="12.75"/>
  <cols>
    <col min="1" max="1" width="9.140625" style="197"/>
    <col min="2" max="2" width="28.7109375" style="203" customWidth="1"/>
    <col min="3" max="3" width="11.140625" style="197" bestFit="1" customWidth="1"/>
    <col min="4" max="16384" width="9.140625" style="197"/>
  </cols>
  <sheetData>
    <row r="2" spans="2:13">
      <c r="B2" s="260"/>
      <c r="C2" s="260"/>
      <c r="D2" s="260"/>
      <c r="E2" s="262" t="s">
        <v>25</v>
      </c>
      <c r="F2" s="262"/>
      <c r="G2" s="262"/>
      <c r="H2" s="262"/>
      <c r="I2" s="262"/>
      <c r="J2" s="262"/>
      <c r="K2" s="262"/>
      <c r="L2" s="262"/>
      <c r="M2" s="262"/>
    </row>
    <row r="3" spans="2:13">
      <c r="B3" s="202" t="s">
        <v>100</v>
      </c>
      <c r="C3" s="198"/>
      <c r="D3" s="198">
        <f>0.48/1000</f>
        <v>4.7999999999999996E-4</v>
      </c>
      <c r="E3" s="261" t="s">
        <v>94</v>
      </c>
      <c r="F3" s="261"/>
      <c r="G3" s="261"/>
      <c r="H3" s="261"/>
      <c r="I3" s="261"/>
      <c r="J3" s="261"/>
      <c r="K3" s="261"/>
      <c r="L3" s="261"/>
      <c r="M3" s="261"/>
    </row>
    <row r="4" spans="2:13">
      <c r="B4" s="202" t="s">
        <v>101</v>
      </c>
      <c r="C4" s="198"/>
      <c r="D4" s="199">
        <f>0.498605024658053/1000</f>
        <v>4.98605024658053E-4</v>
      </c>
      <c r="E4" s="261" t="s">
        <v>102</v>
      </c>
      <c r="F4" s="261"/>
      <c r="G4" s="261"/>
      <c r="H4" s="261"/>
      <c r="I4" s="261"/>
      <c r="J4" s="261"/>
      <c r="K4" s="261"/>
      <c r="L4" s="261"/>
      <c r="M4" s="261"/>
    </row>
    <row r="5" spans="2:13">
      <c r="B5" s="202" t="s">
        <v>60</v>
      </c>
      <c r="C5" s="198"/>
      <c r="D5" s="198">
        <v>1500000</v>
      </c>
      <c r="E5" s="264" t="s">
        <v>93</v>
      </c>
      <c r="F5" s="265"/>
      <c r="G5" s="265"/>
      <c r="H5" s="265"/>
      <c r="I5" s="265"/>
      <c r="J5" s="265"/>
      <c r="K5" s="265"/>
      <c r="L5" s="265"/>
      <c r="M5" s="266"/>
    </row>
    <row r="7" spans="2:13">
      <c r="B7" s="202" t="s">
        <v>90</v>
      </c>
      <c r="C7" s="198"/>
      <c r="D7" s="198">
        <v>13.1</v>
      </c>
      <c r="E7" s="261" t="s">
        <v>91</v>
      </c>
      <c r="F7" s="261"/>
      <c r="G7" s="261"/>
      <c r="H7" s="261"/>
      <c r="I7" s="261"/>
      <c r="J7" s="261"/>
      <c r="K7" s="261"/>
      <c r="L7" s="261"/>
      <c r="M7" s="261"/>
    </row>
    <row r="9" spans="2:13">
      <c r="B9" s="202" t="s">
        <v>92</v>
      </c>
      <c r="C9" s="198"/>
      <c r="D9" s="198">
        <v>8760</v>
      </c>
      <c r="E9" s="261" t="s">
        <v>95</v>
      </c>
      <c r="F9" s="261"/>
      <c r="G9" s="261"/>
      <c r="H9" s="261"/>
      <c r="I9" s="261"/>
      <c r="J9" s="261"/>
      <c r="K9" s="261"/>
      <c r="L9" s="261"/>
      <c r="M9" s="261"/>
    </row>
    <row r="11" spans="2:13" ht="13.9" customHeight="1">
      <c r="B11" s="202" t="s">
        <v>96</v>
      </c>
      <c r="C11" s="198"/>
      <c r="D11" s="200">
        <v>0</v>
      </c>
      <c r="E11" s="263" t="s">
        <v>98</v>
      </c>
      <c r="F11" s="263"/>
      <c r="G11" s="263"/>
      <c r="H11" s="263"/>
      <c r="I11" s="263"/>
      <c r="J11" s="263"/>
      <c r="K11" s="263"/>
      <c r="L11" s="263"/>
      <c r="M11" s="263"/>
    </row>
    <row r="12" spans="2:13">
      <c r="B12" s="202" t="s">
        <v>97</v>
      </c>
      <c r="C12" s="198"/>
      <c r="D12" s="200">
        <v>1</v>
      </c>
      <c r="E12" s="263"/>
      <c r="F12" s="263"/>
      <c r="G12" s="263"/>
      <c r="H12" s="263"/>
      <c r="I12" s="263"/>
      <c r="J12" s="263"/>
      <c r="K12" s="263"/>
      <c r="L12" s="263"/>
      <c r="M12" s="263"/>
    </row>
    <row r="13" spans="2:13">
      <c r="B13" s="202" t="s">
        <v>115</v>
      </c>
      <c r="C13" s="198"/>
      <c r="D13" s="201">
        <f>D12*2+D11*1</f>
        <v>2</v>
      </c>
      <c r="E13" s="263"/>
      <c r="F13" s="263"/>
      <c r="G13" s="263"/>
      <c r="H13" s="263"/>
      <c r="I13" s="263"/>
      <c r="J13" s="263"/>
      <c r="K13" s="263"/>
      <c r="L13" s="263"/>
      <c r="M13" s="263"/>
    </row>
    <row r="15" spans="2:13">
      <c r="B15" s="256" t="s">
        <v>146</v>
      </c>
      <c r="C15" s="198" t="s">
        <v>99</v>
      </c>
      <c r="D15" s="200">
        <v>0.15</v>
      </c>
      <c r="E15" s="261" t="s">
        <v>105</v>
      </c>
      <c r="F15" s="261"/>
      <c r="G15" s="261"/>
      <c r="H15" s="261"/>
      <c r="I15" s="261"/>
      <c r="J15" s="261"/>
      <c r="K15" s="261"/>
      <c r="L15" s="261"/>
      <c r="M15" s="261"/>
    </row>
    <row r="16" spans="2:13">
      <c r="B16" s="257"/>
      <c r="C16" s="198" t="s">
        <v>103</v>
      </c>
      <c r="D16" s="200">
        <v>0.05</v>
      </c>
      <c r="E16" s="261"/>
      <c r="F16" s="261"/>
      <c r="G16" s="261"/>
      <c r="H16" s="261"/>
      <c r="I16" s="261"/>
      <c r="J16" s="261"/>
      <c r="K16" s="261"/>
      <c r="L16" s="261"/>
      <c r="M16" s="261"/>
    </row>
    <row r="17" spans="2:13">
      <c r="B17" s="258"/>
      <c r="C17" s="198" t="s">
        <v>104</v>
      </c>
      <c r="D17" s="200">
        <v>0.8</v>
      </c>
      <c r="E17" s="261"/>
      <c r="F17" s="261"/>
      <c r="G17" s="261"/>
      <c r="H17" s="261"/>
      <c r="I17" s="261"/>
      <c r="J17" s="261"/>
      <c r="K17" s="261"/>
      <c r="L17" s="261"/>
      <c r="M17" s="261"/>
    </row>
    <row r="19" spans="2:13">
      <c r="B19" s="256" t="s">
        <v>174</v>
      </c>
      <c r="C19" s="212" t="s">
        <v>99</v>
      </c>
      <c r="D19" s="200">
        <v>0.85</v>
      </c>
      <c r="E19" s="261" t="s">
        <v>175</v>
      </c>
      <c r="F19" s="261"/>
      <c r="G19" s="261"/>
      <c r="H19" s="261"/>
      <c r="I19" s="261"/>
      <c r="J19" s="261"/>
      <c r="K19" s="261"/>
      <c r="L19" s="261"/>
      <c r="M19" s="261"/>
    </row>
    <row r="20" spans="2:13">
      <c r="B20" s="257"/>
      <c r="C20" s="212" t="s">
        <v>103</v>
      </c>
      <c r="D20" s="200">
        <v>0.1</v>
      </c>
      <c r="E20" s="261"/>
      <c r="F20" s="261"/>
      <c r="G20" s="261"/>
      <c r="H20" s="261"/>
      <c r="I20" s="261"/>
      <c r="J20" s="261"/>
      <c r="K20" s="261"/>
      <c r="L20" s="261"/>
      <c r="M20" s="261"/>
    </row>
    <row r="21" spans="2:13">
      <c r="B21" s="258"/>
      <c r="C21" s="212" t="s">
        <v>104</v>
      </c>
      <c r="D21" s="200">
        <v>0.05</v>
      </c>
      <c r="E21" s="261"/>
      <c r="F21" s="261"/>
      <c r="G21" s="261"/>
      <c r="H21" s="261"/>
      <c r="I21" s="261"/>
      <c r="J21" s="261"/>
      <c r="K21" s="261"/>
      <c r="L21" s="261"/>
      <c r="M21" s="261"/>
    </row>
    <row r="23" spans="2:13">
      <c r="B23" s="256" t="s">
        <v>147</v>
      </c>
      <c r="C23" s="198" t="s">
        <v>99</v>
      </c>
      <c r="D23" s="200">
        <v>1</v>
      </c>
      <c r="E23" s="261" t="s">
        <v>106</v>
      </c>
      <c r="F23" s="261"/>
      <c r="G23" s="261"/>
      <c r="H23" s="261"/>
      <c r="I23" s="261"/>
      <c r="J23" s="261"/>
      <c r="K23" s="261"/>
      <c r="L23" s="261"/>
      <c r="M23" s="261"/>
    </row>
    <row r="24" spans="2:13">
      <c r="B24" s="257"/>
      <c r="C24" s="198" t="s">
        <v>103</v>
      </c>
      <c r="D24" s="200">
        <v>0</v>
      </c>
      <c r="E24" s="261"/>
      <c r="F24" s="261"/>
      <c r="G24" s="261"/>
      <c r="H24" s="261"/>
      <c r="I24" s="261"/>
      <c r="J24" s="261"/>
      <c r="K24" s="261"/>
      <c r="L24" s="261"/>
      <c r="M24" s="261"/>
    </row>
    <row r="25" spans="2:13">
      <c r="B25" s="258"/>
      <c r="C25" s="198" t="s">
        <v>104</v>
      </c>
      <c r="D25" s="200">
        <v>0</v>
      </c>
      <c r="E25" s="261"/>
      <c r="F25" s="261"/>
      <c r="G25" s="261"/>
      <c r="H25" s="261"/>
      <c r="I25" s="261"/>
      <c r="J25" s="261"/>
      <c r="K25" s="261"/>
      <c r="L25" s="261"/>
      <c r="M25" s="261"/>
    </row>
    <row r="27" spans="2:13">
      <c r="B27" s="259" t="s">
        <v>107</v>
      </c>
      <c r="C27" s="198" t="s">
        <v>99</v>
      </c>
      <c r="D27" s="198">
        <v>3</v>
      </c>
      <c r="E27" s="261" t="s">
        <v>108</v>
      </c>
      <c r="F27" s="261"/>
      <c r="G27" s="261"/>
      <c r="H27" s="261"/>
      <c r="I27" s="261"/>
      <c r="J27" s="261"/>
      <c r="K27" s="261"/>
      <c r="L27" s="261"/>
      <c r="M27" s="261"/>
    </row>
    <row r="28" spans="2:13">
      <c r="B28" s="257"/>
      <c r="C28" s="198" t="s">
        <v>103</v>
      </c>
      <c r="D28" s="198">
        <v>8.5</v>
      </c>
      <c r="E28" s="261"/>
      <c r="F28" s="261"/>
      <c r="G28" s="261"/>
      <c r="H28" s="261"/>
      <c r="I28" s="261"/>
      <c r="J28" s="261"/>
      <c r="K28" s="261"/>
      <c r="L28" s="261"/>
      <c r="M28" s="261"/>
    </row>
    <row r="29" spans="2:13">
      <c r="B29" s="258"/>
      <c r="C29" s="198" t="s">
        <v>104</v>
      </c>
      <c r="D29" s="198">
        <v>16</v>
      </c>
      <c r="E29" s="261"/>
      <c r="F29" s="261"/>
      <c r="G29" s="261"/>
      <c r="H29" s="261"/>
      <c r="I29" s="261"/>
      <c r="J29" s="261"/>
      <c r="K29" s="261"/>
      <c r="L29" s="261"/>
      <c r="M29" s="261"/>
    </row>
    <row r="31" spans="2:13">
      <c r="B31" s="202" t="s">
        <v>110</v>
      </c>
      <c r="C31" s="198"/>
      <c r="D31" s="198">
        <v>2006</v>
      </c>
      <c r="E31" s="261" t="s">
        <v>109</v>
      </c>
      <c r="F31" s="261"/>
      <c r="G31" s="261"/>
      <c r="H31" s="261"/>
      <c r="I31" s="261"/>
      <c r="J31" s="261"/>
      <c r="K31" s="261"/>
      <c r="L31" s="261"/>
      <c r="M31" s="261"/>
    </row>
    <row r="32" spans="2:13">
      <c r="B32" s="202" t="s">
        <v>111</v>
      </c>
      <c r="C32" s="198"/>
      <c r="D32" s="198">
        <v>5</v>
      </c>
      <c r="E32" s="261"/>
      <c r="F32" s="261"/>
      <c r="G32" s="261"/>
      <c r="H32" s="261"/>
      <c r="I32" s="261"/>
      <c r="J32" s="261"/>
      <c r="K32" s="261"/>
      <c r="L32" s="261"/>
      <c r="M32" s="261"/>
    </row>
  </sheetData>
  <mergeCells count="17">
    <mergeCell ref="E27:M29"/>
    <mergeCell ref="E31:M32"/>
    <mergeCell ref="E2:M2"/>
    <mergeCell ref="E23:M25"/>
    <mergeCell ref="E9:M9"/>
    <mergeCell ref="E11:M13"/>
    <mergeCell ref="E15:M17"/>
    <mergeCell ref="E3:M3"/>
    <mergeCell ref="E4:M4"/>
    <mergeCell ref="E5:M5"/>
    <mergeCell ref="E7:M7"/>
    <mergeCell ref="E19:M21"/>
    <mergeCell ref="B23:B25"/>
    <mergeCell ref="B27:B29"/>
    <mergeCell ref="B2:D2"/>
    <mergeCell ref="B15:B17"/>
    <mergeCell ref="B19:B2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7"/>
  </sheetPr>
  <dimension ref="A1:AM53"/>
  <sheetViews>
    <sheetView topLeftCell="Z26" zoomScale="80" zoomScaleNormal="80" workbookViewId="0">
      <selection activeCell="T9" sqref="C9:T53"/>
    </sheetView>
  </sheetViews>
  <sheetFormatPr defaultColWidth="9.140625" defaultRowHeight="15"/>
  <cols>
    <col min="1" max="1" width="9.140625" style="1"/>
    <col min="2" max="2" width="20.140625" style="1" bestFit="1" customWidth="1"/>
    <col min="3" max="20" width="9" style="1" customWidth="1"/>
    <col min="21" max="21" width="9.140625" style="1"/>
    <col min="22" max="22" width="16.42578125" style="1" customWidth="1"/>
    <col min="23" max="23" width="28.28515625" style="1" customWidth="1"/>
    <col min="24" max="24" width="24.5703125" style="1" customWidth="1"/>
    <col min="25" max="25" width="25.140625" style="1" customWidth="1"/>
    <col min="26" max="26" width="30.140625" style="1" customWidth="1"/>
    <col min="27" max="28" width="22.5703125" style="1" customWidth="1"/>
    <col min="29" max="29" width="23.140625" style="1" customWidth="1"/>
    <col min="30" max="30" width="26.140625" style="1" customWidth="1"/>
    <col min="31" max="31" width="17.85546875" style="1" customWidth="1"/>
    <col min="32" max="32" width="16.28515625" style="1" customWidth="1"/>
    <col min="33" max="33" width="15.5703125" style="1" customWidth="1"/>
    <col min="34" max="34" width="18.28515625" style="1" customWidth="1"/>
    <col min="35" max="35" width="21.28515625" style="1" customWidth="1"/>
    <col min="36" max="36" width="9.140625" style="1"/>
    <col min="37" max="37" width="21.85546875" style="1" customWidth="1"/>
    <col min="38" max="38" width="20.140625" style="1" bestFit="1" customWidth="1"/>
    <col min="39" max="16384" width="9.140625" style="1"/>
  </cols>
  <sheetData>
    <row r="1" spans="1:39" hidden="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row>
    <row r="2" spans="1:39" ht="18.75" customHeight="1">
      <c r="A2" s="3"/>
      <c r="B2" s="4" t="s">
        <v>32</v>
      </c>
      <c r="C2" s="4">
        <f>B9</f>
        <v>1990</v>
      </c>
      <c r="E2" s="4"/>
      <c r="F2" s="4"/>
      <c r="G2" s="4"/>
      <c r="H2" s="4"/>
      <c r="I2" s="4"/>
      <c r="J2" s="4"/>
      <c r="K2" s="4"/>
      <c r="L2" s="4"/>
      <c r="M2" s="4"/>
      <c r="N2" s="4"/>
      <c r="O2" s="4"/>
      <c r="P2" s="4"/>
      <c r="Q2" s="4"/>
      <c r="R2" s="4"/>
      <c r="S2" s="4"/>
      <c r="T2" s="4"/>
    </row>
    <row r="3" spans="1:39" ht="4.5" customHeight="1" thickBot="1">
      <c r="A3" s="3"/>
      <c r="B3" s="4"/>
      <c r="C3" s="4"/>
      <c r="D3" s="4"/>
      <c r="E3" s="4"/>
      <c r="F3" s="4"/>
      <c r="G3" s="4"/>
      <c r="H3" s="4"/>
      <c r="I3" s="4"/>
      <c r="J3" s="4"/>
      <c r="K3" s="4"/>
      <c r="L3" s="4"/>
      <c r="M3" s="4"/>
      <c r="N3" s="4"/>
      <c r="O3" s="4"/>
      <c r="P3" s="4"/>
      <c r="Q3" s="4"/>
      <c r="R3" s="4"/>
      <c r="S3" s="4"/>
      <c r="T3" s="4"/>
    </row>
    <row r="4" spans="1:39" ht="21.75" customHeight="1">
      <c r="A4" s="3"/>
      <c r="B4" s="17"/>
      <c r="H4" s="17"/>
      <c r="I4" s="4"/>
      <c r="J4" s="4"/>
      <c r="K4" s="4"/>
      <c r="L4" s="4"/>
      <c r="M4" s="4"/>
      <c r="N4" s="4"/>
      <c r="O4" s="4"/>
      <c r="P4" s="4"/>
      <c r="Q4" s="4"/>
      <c r="R4" s="4"/>
      <c r="S4" s="4"/>
      <c r="T4" s="4"/>
      <c r="W4" s="267" t="s">
        <v>20</v>
      </c>
      <c r="X4" s="268"/>
      <c r="Y4" s="271" t="s">
        <v>161</v>
      </c>
      <c r="Z4" s="272"/>
      <c r="AA4" s="272"/>
      <c r="AB4" s="272"/>
      <c r="AC4" s="272"/>
      <c r="AD4" s="273"/>
      <c r="AE4" s="277" t="s">
        <v>23</v>
      </c>
      <c r="AF4" s="278"/>
      <c r="AG4" s="278"/>
      <c r="AH4" s="278"/>
      <c r="AI4" s="279"/>
      <c r="AK4" s="58" t="s">
        <v>4</v>
      </c>
      <c r="AL4" s="81">
        <f>Assumptions!D7</f>
        <v>13.1</v>
      </c>
      <c r="AM4" s="1" t="s">
        <v>42</v>
      </c>
    </row>
    <row r="5" spans="1:39" ht="21.75" customHeight="1">
      <c r="A5" s="3"/>
      <c r="B5" s="17"/>
      <c r="C5" s="17"/>
      <c r="D5" s="17"/>
      <c r="E5" s="17"/>
      <c r="F5" s="17"/>
      <c r="G5" s="17"/>
      <c r="H5" s="17"/>
      <c r="I5" s="4"/>
      <c r="J5" s="4"/>
      <c r="K5" s="4"/>
      <c r="L5" s="4"/>
      <c r="M5" s="4"/>
      <c r="N5" s="4"/>
      <c r="O5" s="4"/>
      <c r="P5" s="4"/>
      <c r="Q5" s="4"/>
      <c r="R5" s="4"/>
      <c r="S5" s="4"/>
      <c r="T5" s="4"/>
      <c r="W5" s="269"/>
      <c r="X5" s="270"/>
      <c r="Y5" s="274"/>
      <c r="Z5" s="275"/>
      <c r="AA5" s="275"/>
      <c r="AB5" s="275"/>
      <c r="AC5" s="275"/>
      <c r="AD5" s="276"/>
      <c r="AE5" s="280"/>
      <c r="AF5" s="281"/>
      <c r="AG5" s="281"/>
      <c r="AH5" s="281"/>
      <c r="AI5" s="282"/>
      <c r="AK5" s="58" t="s">
        <v>35</v>
      </c>
      <c r="AL5" s="82" t="s">
        <v>34</v>
      </c>
      <c r="AM5" s="1" t="s">
        <v>42</v>
      </c>
    </row>
    <row r="6" spans="1:39" ht="21.75" customHeight="1" thickBot="1">
      <c r="A6" s="3"/>
      <c r="B6" s="54"/>
      <c r="C6" s="55"/>
      <c r="D6" s="55"/>
      <c r="E6" s="55"/>
      <c r="F6" s="55"/>
      <c r="G6" s="55"/>
      <c r="H6" s="55"/>
      <c r="I6" s="55"/>
      <c r="J6" s="55"/>
      <c r="K6" s="55"/>
      <c r="L6" s="55"/>
      <c r="M6" s="55"/>
      <c r="N6" s="55"/>
      <c r="O6" s="55"/>
      <c r="P6" s="55"/>
      <c r="Q6" s="55"/>
      <c r="R6" s="55"/>
      <c r="S6" s="54"/>
      <c r="T6" s="54"/>
      <c r="W6" s="269"/>
      <c r="X6" s="270"/>
      <c r="Y6" s="274"/>
      <c r="Z6" s="275"/>
      <c r="AA6" s="275"/>
      <c r="AB6" s="275"/>
      <c r="AC6" s="275"/>
      <c r="AD6" s="276"/>
      <c r="AE6" s="280"/>
      <c r="AF6" s="281"/>
      <c r="AG6" s="281"/>
      <c r="AH6" s="281"/>
      <c r="AI6" s="282"/>
      <c r="AK6" s="58" t="s">
        <v>37</v>
      </c>
      <c r="AL6" s="83">
        <v>0</v>
      </c>
    </row>
    <row r="7" spans="1:39" ht="24.75" thickBot="1">
      <c r="A7" s="3"/>
      <c r="B7" s="54" t="s">
        <v>34</v>
      </c>
      <c r="C7" s="110">
        <f t="shared" ref="C7:T7" si="0">IF(C8&lt;$AL$4,($AL$4-C$8)*(1/$AL$4),0)</f>
        <v>0</v>
      </c>
      <c r="D7" s="110">
        <f t="shared" si="0"/>
        <v>0</v>
      </c>
      <c r="E7" s="110">
        <f t="shared" si="0"/>
        <v>0</v>
      </c>
      <c r="F7" s="110">
        <f t="shared" si="0"/>
        <v>0</v>
      </c>
      <c r="G7" s="110">
        <f t="shared" si="0"/>
        <v>0</v>
      </c>
      <c r="H7" s="110">
        <f t="shared" si="0"/>
        <v>7.6335877862595148E-3</v>
      </c>
      <c r="I7" s="110">
        <f t="shared" si="0"/>
        <v>8.3969465648854935E-2</v>
      </c>
      <c r="J7" s="110">
        <f t="shared" si="0"/>
        <v>0.16030534351145037</v>
      </c>
      <c r="K7" s="110">
        <f t="shared" si="0"/>
        <v>0.23664122137404578</v>
      </c>
      <c r="L7" s="110">
        <f t="shared" si="0"/>
        <v>0.31297709923664119</v>
      </c>
      <c r="M7" s="110">
        <f t="shared" si="0"/>
        <v>0.38931297709923662</v>
      </c>
      <c r="N7" s="110">
        <f t="shared" si="0"/>
        <v>0.46564885496183206</v>
      </c>
      <c r="O7" s="110">
        <f t="shared" si="0"/>
        <v>0.5419847328244275</v>
      </c>
      <c r="P7" s="110">
        <f t="shared" si="0"/>
        <v>0.61832061068702293</v>
      </c>
      <c r="Q7" s="110">
        <f t="shared" si="0"/>
        <v>0.69465648854961837</v>
      </c>
      <c r="R7" s="110">
        <f t="shared" si="0"/>
        <v>0.77099236641221369</v>
      </c>
      <c r="S7" s="110">
        <f t="shared" si="0"/>
        <v>0.84732824427480913</v>
      </c>
      <c r="T7" s="110">
        <f t="shared" si="0"/>
        <v>0.92366412213740456</v>
      </c>
      <c r="V7" s="49"/>
      <c r="W7" s="44" t="s">
        <v>5</v>
      </c>
      <c r="X7" s="45" t="s">
        <v>43</v>
      </c>
      <c r="Y7" s="44" t="s">
        <v>14</v>
      </c>
      <c r="Z7" s="46" t="s">
        <v>6</v>
      </c>
      <c r="AA7" s="47" t="s">
        <v>7</v>
      </c>
      <c r="AB7" s="47" t="s">
        <v>33</v>
      </c>
      <c r="AC7" s="46" t="s">
        <v>8</v>
      </c>
      <c r="AD7" s="48" t="s">
        <v>158</v>
      </c>
      <c r="AE7" s="52" t="s">
        <v>9</v>
      </c>
      <c r="AF7" s="53" t="s">
        <v>10</v>
      </c>
      <c r="AG7" s="53" t="s">
        <v>11</v>
      </c>
      <c r="AH7" s="112" t="s">
        <v>12</v>
      </c>
      <c r="AI7" s="113" t="s">
        <v>38</v>
      </c>
    </row>
    <row r="8" spans="1:39" ht="71.25" customHeight="1" thickBot="1">
      <c r="A8" s="3"/>
      <c r="B8" s="39"/>
      <c r="C8" s="56">
        <v>18</v>
      </c>
      <c r="D8" s="56">
        <v>17</v>
      </c>
      <c r="E8" s="56">
        <v>16</v>
      </c>
      <c r="F8" s="56">
        <v>15</v>
      </c>
      <c r="G8" s="56">
        <v>14</v>
      </c>
      <c r="H8" s="56">
        <v>13</v>
      </c>
      <c r="I8" s="56">
        <v>12</v>
      </c>
      <c r="J8" s="56">
        <v>11</v>
      </c>
      <c r="K8" s="56">
        <v>10</v>
      </c>
      <c r="L8" s="56">
        <v>9</v>
      </c>
      <c r="M8" s="56">
        <v>8</v>
      </c>
      <c r="N8" s="56">
        <v>7</v>
      </c>
      <c r="O8" s="56">
        <v>6</v>
      </c>
      <c r="P8" s="56">
        <v>5</v>
      </c>
      <c r="Q8" s="56">
        <v>4</v>
      </c>
      <c r="R8" s="56">
        <v>3</v>
      </c>
      <c r="S8" s="56">
        <v>2</v>
      </c>
      <c r="T8" s="57">
        <v>1</v>
      </c>
      <c r="V8" s="40" t="s">
        <v>16</v>
      </c>
      <c r="W8" s="141" t="s">
        <v>160</v>
      </c>
      <c r="X8" s="142" t="s">
        <v>15</v>
      </c>
      <c r="Y8" s="141" t="s">
        <v>17</v>
      </c>
      <c r="Z8" s="143" t="s">
        <v>18</v>
      </c>
      <c r="AA8" s="143" t="s">
        <v>19</v>
      </c>
      <c r="AB8" s="143"/>
      <c r="AC8" s="143" t="s">
        <v>159</v>
      </c>
      <c r="AD8" s="142" t="s">
        <v>21</v>
      </c>
      <c r="AE8" s="141" t="s">
        <v>22</v>
      </c>
      <c r="AF8" s="143" t="s">
        <v>148</v>
      </c>
      <c r="AG8" s="143"/>
      <c r="AH8" s="144" t="s">
        <v>149</v>
      </c>
      <c r="AI8" s="142" t="s">
        <v>36</v>
      </c>
    </row>
    <row r="9" spans="1:39" ht="15.75" thickBot="1">
      <c r="A9" s="3"/>
      <c r="B9" s="106">
        <f t="shared" ref="B9:B15" si="1">B10-1</f>
        <v>1990</v>
      </c>
      <c r="C9" s="111">
        <f t="shared" ref="C9:L18" ca="1" si="2">IF(AND(year-Age&gt;=Initial_Year,Age,Age &lt;=ROUND($AL$4,0)),OFFSET($W9, -Age, 0), 0)</f>
        <v>0</v>
      </c>
      <c r="D9" s="111">
        <f t="shared" ca="1" si="2"/>
        <v>0</v>
      </c>
      <c r="E9" s="111">
        <f t="shared" ca="1" si="2"/>
        <v>0</v>
      </c>
      <c r="F9" s="111">
        <f t="shared" ca="1" si="2"/>
        <v>0</v>
      </c>
      <c r="G9" s="111">
        <f t="shared" ca="1" si="2"/>
        <v>0</v>
      </c>
      <c r="H9" s="111">
        <f t="shared" ca="1" si="2"/>
        <v>0</v>
      </c>
      <c r="I9" s="111">
        <f t="shared" ca="1" si="2"/>
        <v>0</v>
      </c>
      <c r="J9" s="111">
        <f t="shared" ca="1" si="2"/>
        <v>0</v>
      </c>
      <c r="K9" s="111">
        <f t="shared" ca="1" si="2"/>
        <v>0</v>
      </c>
      <c r="L9" s="111">
        <f t="shared" ca="1" si="2"/>
        <v>0</v>
      </c>
      <c r="M9" s="111">
        <f t="shared" ref="M9:T18" ca="1" si="3">IF(AND(year-Age&gt;=Initial_Year,Age,Age &lt;=ROUND($AL$4,0)),OFFSET($W9, -Age, 0), 0)</f>
        <v>0</v>
      </c>
      <c r="N9" s="111">
        <f t="shared" ca="1" si="3"/>
        <v>0</v>
      </c>
      <c r="O9" s="111">
        <f t="shared" ca="1" si="3"/>
        <v>0</v>
      </c>
      <c r="P9" s="111">
        <f t="shared" ca="1" si="3"/>
        <v>0</v>
      </c>
      <c r="Q9" s="111">
        <f t="shared" ca="1" si="3"/>
        <v>0</v>
      </c>
      <c r="R9" s="111">
        <f t="shared" ca="1" si="3"/>
        <v>0</v>
      </c>
      <c r="S9" s="111">
        <f t="shared" ca="1" si="3"/>
        <v>0</v>
      </c>
      <c r="T9" s="111">
        <f t="shared" ca="1" si="3"/>
        <v>0</v>
      </c>
      <c r="V9" s="41">
        <f t="shared" ref="V9:V53" si="4">B9</f>
        <v>1990</v>
      </c>
      <c r="W9" s="114">
        <f>AVERAGE(W10:W14)</f>
        <v>131058.85071473589</v>
      </c>
      <c r="X9" s="115">
        <f t="shared" ref="X9:X53" ca="1" si="5">W9+SUM(C9:T9)</f>
        <v>131058.85071473589</v>
      </c>
      <c r="Y9" s="116"/>
      <c r="Z9" s="18"/>
      <c r="AA9" s="123"/>
      <c r="AB9" s="123"/>
      <c r="AC9" s="123"/>
      <c r="AD9" s="50"/>
      <c r="AE9" s="127"/>
      <c r="AF9" s="128"/>
      <c r="AG9" s="128"/>
      <c r="AH9" s="129"/>
      <c r="AI9" s="130"/>
    </row>
    <row r="10" spans="1:39" ht="15.75" thickBot="1">
      <c r="A10" s="3"/>
      <c r="B10" s="107">
        <f t="shared" si="1"/>
        <v>1991</v>
      </c>
      <c r="C10" s="111">
        <f t="shared" ca="1" si="2"/>
        <v>0</v>
      </c>
      <c r="D10" s="111">
        <f t="shared" ca="1" si="2"/>
        <v>0</v>
      </c>
      <c r="E10" s="111">
        <f t="shared" ca="1" si="2"/>
        <v>0</v>
      </c>
      <c r="F10" s="111">
        <f t="shared" ca="1" si="2"/>
        <v>0</v>
      </c>
      <c r="G10" s="111">
        <f t="shared" ca="1" si="2"/>
        <v>0</v>
      </c>
      <c r="H10" s="111">
        <f t="shared" ca="1" si="2"/>
        <v>0</v>
      </c>
      <c r="I10" s="111">
        <f t="shared" ca="1" si="2"/>
        <v>0</v>
      </c>
      <c r="J10" s="111">
        <f t="shared" ca="1" si="2"/>
        <v>0</v>
      </c>
      <c r="K10" s="111">
        <f t="shared" ca="1" si="2"/>
        <v>0</v>
      </c>
      <c r="L10" s="111">
        <f t="shared" ca="1" si="2"/>
        <v>0</v>
      </c>
      <c r="M10" s="111">
        <f t="shared" ca="1" si="3"/>
        <v>0</v>
      </c>
      <c r="N10" s="111">
        <f t="shared" ca="1" si="3"/>
        <v>0</v>
      </c>
      <c r="O10" s="111">
        <f t="shared" ca="1" si="3"/>
        <v>0</v>
      </c>
      <c r="P10" s="111">
        <f t="shared" ca="1" si="3"/>
        <v>0</v>
      </c>
      <c r="Q10" s="111">
        <f t="shared" ca="1" si="3"/>
        <v>0</v>
      </c>
      <c r="R10" s="111">
        <f t="shared" ca="1" si="3"/>
        <v>0</v>
      </c>
      <c r="S10" s="111">
        <f t="shared" ca="1" si="3"/>
        <v>0</v>
      </c>
      <c r="T10" s="111">
        <f t="shared" ca="1" si="3"/>
        <v>131058.85071473589</v>
      </c>
      <c r="V10" s="41">
        <f t="shared" si="4"/>
        <v>1991</v>
      </c>
      <c r="W10" s="114">
        <f t="shared" ref="W10:W18" si="6">AVERAGE(W11:W15)</f>
        <v>131150.60963527369</v>
      </c>
      <c r="X10" s="115">
        <f t="shared" ca="1" si="5"/>
        <v>262209.46035000961</v>
      </c>
      <c r="Y10" s="116"/>
      <c r="Z10" s="18"/>
      <c r="AA10" s="123"/>
      <c r="AB10" s="123"/>
      <c r="AC10" s="123"/>
      <c r="AD10" s="50"/>
      <c r="AE10" s="127"/>
      <c r="AF10" s="128"/>
      <c r="AG10" s="128"/>
      <c r="AH10" s="129"/>
      <c r="AI10" s="130"/>
    </row>
    <row r="11" spans="1:39" ht="15.75" thickBot="1">
      <c r="A11" s="3"/>
      <c r="B11" s="107">
        <f t="shared" si="1"/>
        <v>1992</v>
      </c>
      <c r="C11" s="111">
        <f t="shared" ca="1" si="2"/>
        <v>0</v>
      </c>
      <c r="D11" s="111">
        <f t="shared" ca="1" si="2"/>
        <v>0</v>
      </c>
      <c r="E11" s="111">
        <f t="shared" ca="1" si="2"/>
        <v>0</v>
      </c>
      <c r="F11" s="111">
        <f t="shared" ca="1" si="2"/>
        <v>0</v>
      </c>
      <c r="G11" s="111">
        <f t="shared" ca="1" si="2"/>
        <v>0</v>
      </c>
      <c r="H11" s="111">
        <f t="shared" ca="1" si="2"/>
        <v>0</v>
      </c>
      <c r="I11" s="111">
        <f t="shared" ca="1" si="2"/>
        <v>0</v>
      </c>
      <c r="J11" s="111">
        <f t="shared" ca="1" si="2"/>
        <v>0</v>
      </c>
      <c r="K11" s="111">
        <f t="shared" ca="1" si="2"/>
        <v>0</v>
      </c>
      <c r="L11" s="111">
        <f t="shared" ca="1" si="2"/>
        <v>0</v>
      </c>
      <c r="M11" s="111">
        <f t="shared" ca="1" si="3"/>
        <v>0</v>
      </c>
      <c r="N11" s="111">
        <f t="shared" ca="1" si="3"/>
        <v>0</v>
      </c>
      <c r="O11" s="111">
        <f t="shared" ca="1" si="3"/>
        <v>0</v>
      </c>
      <c r="P11" s="111">
        <f t="shared" ca="1" si="3"/>
        <v>0</v>
      </c>
      <c r="Q11" s="111">
        <f t="shared" ca="1" si="3"/>
        <v>0</v>
      </c>
      <c r="R11" s="111">
        <f t="shared" ca="1" si="3"/>
        <v>0</v>
      </c>
      <c r="S11" s="111">
        <f t="shared" ca="1" si="3"/>
        <v>131058.85071473589</v>
      </c>
      <c r="T11" s="111">
        <f t="shared" ca="1" si="3"/>
        <v>131150.60963527369</v>
      </c>
      <c r="V11" s="41">
        <f t="shared" si="4"/>
        <v>1992</v>
      </c>
      <c r="W11" s="114">
        <f t="shared" si="6"/>
        <v>131129.49707344314</v>
      </c>
      <c r="X11" s="115">
        <f t="shared" ca="1" si="5"/>
        <v>393338.95742345275</v>
      </c>
      <c r="Y11" s="116"/>
      <c r="Z11" s="18"/>
      <c r="AA11" s="123"/>
      <c r="AB11" s="123"/>
      <c r="AC11" s="123"/>
      <c r="AD11" s="50"/>
      <c r="AE11" s="127"/>
      <c r="AF11" s="128"/>
      <c r="AG11" s="128"/>
      <c r="AH11" s="129"/>
      <c r="AI11" s="130"/>
    </row>
    <row r="12" spans="1:39" ht="15.75" thickBot="1">
      <c r="A12" s="3"/>
      <c r="B12" s="107">
        <f t="shared" si="1"/>
        <v>1993</v>
      </c>
      <c r="C12" s="111">
        <f t="shared" ca="1" si="2"/>
        <v>0</v>
      </c>
      <c r="D12" s="111">
        <f t="shared" ca="1" si="2"/>
        <v>0</v>
      </c>
      <c r="E12" s="111">
        <f t="shared" ca="1" si="2"/>
        <v>0</v>
      </c>
      <c r="F12" s="111">
        <f t="shared" ca="1" si="2"/>
        <v>0</v>
      </c>
      <c r="G12" s="111">
        <f t="shared" ca="1" si="2"/>
        <v>0</v>
      </c>
      <c r="H12" s="111">
        <f t="shared" ca="1" si="2"/>
        <v>0</v>
      </c>
      <c r="I12" s="111">
        <f t="shared" ca="1" si="2"/>
        <v>0</v>
      </c>
      <c r="J12" s="111">
        <f t="shared" ca="1" si="2"/>
        <v>0</v>
      </c>
      <c r="K12" s="111">
        <f t="shared" ca="1" si="2"/>
        <v>0</v>
      </c>
      <c r="L12" s="111">
        <f t="shared" ca="1" si="2"/>
        <v>0</v>
      </c>
      <c r="M12" s="111">
        <f t="shared" ca="1" si="3"/>
        <v>0</v>
      </c>
      <c r="N12" s="111">
        <f t="shared" ca="1" si="3"/>
        <v>0</v>
      </c>
      <c r="O12" s="111">
        <f t="shared" ca="1" si="3"/>
        <v>0</v>
      </c>
      <c r="P12" s="111">
        <f t="shared" ca="1" si="3"/>
        <v>0</v>
      </c>
      <c r="Q12" s="111">
        <f t="shared" ca="1" si="3"/>
        <v>0</v>
      </c>
      <c r="R12" s="111">
        <f t="shared" ca="1" si="3"/>
        <v>131058.85071473589</v>
      </c>
      <c r="S12" s="111">
        <f t="shared" ca="1" si="3"/>
        <v>131150.60963527369</v>
      </c>
      <c r="T12" s="111">
        <f t="shared" ca="1" si="3"/>
        <v>131129.49707344314</v>
      </c>
      <c r="V12" s="41">
        <f t="shared" si="4"/>
        <v>1993</v>
      </c>
      <c r="W12" s="114">
        <f t="shared" si="6"/>
        <v>131077.88206200331</v>
      </c>
      <c r="X12" s="115">
        <f t="shared" ca="1" si="5"/>
        <v>524416.839485456</v>
      </c>
      <c r="Y12" s="116"/>
      <c r="Z12" s="18"/>
      <c r="AA12" s="123"/>
      <c r="AB12" s="123"/>
      <c r="AC12" s="123"/>
      <c r="AD12" s="50"/>
      <c r="AE12" s="127"/>
      <c r="AF12" s="128"/>
      <c r="AG12" s="128"/>
      <c r="AH12" s="129"/>
      <c r="AI12" s="130"/>
    </row>
    <row r="13" spans="1:39" ht="15.75" thickBot="1">
      <c r="A13" s="3"/>
      <c r="B13" s="107">
        <f t="shared" si="1"/>
        <v>1994</v>
      </c>
      <c r="C13" s="111">
        <f t="shared" ca="1" si="2"/>
        <v>0</v>
      </c>
      <c r="D13" s="111">
        <f t="shared" ca="1" si="2"/>
        <v>0</v>
      </c>
      <c r="E13" s="111">
        <f t="shared" ca="1" si="2"/>
        <v>0</v>
      </c>
      <c r="F13" s="111">
        <f t="shared" ca="1" si="2"/>
        <v>0</v>
      </c>
      <c r="G13" s="111">
        <f t="shared" ca="1" si="2"/>
        <v>0</v>
      </c>
      <c r="H13" s="111">
        <f t="shared" ca="1" si="2"/>
        <v>0</v>
      </c>
      <c r="I13" s="111">
        <f t="shared" ca="1" si="2"/>
        <v>0</v>
      </c>
      <c r="J13" s="111">
        <f t="shared" ca="1" si="2"/>
        <v>0</v>
      </c>
      <c r="K13" s="111">
        <f t="shared" ca="1" si="2"/>
        <v>0</v>
      </c>
      <c r="L13" s="111">
        <f t="shared" ca="1" si="2"/>
        <v>0</v>
      </c>
      <c r="M13" s="111">
        <f t="shared" ca="1" si="3"/>
        <v>0</v>
      </c>
      <c r="N13" s="111">
        <f t="shared" ca="1" si="3"/>
        <v>0</v>
      </c>
      <c r="O13" s="111">
        <f t="shared" ca="1" si="3"/>
        <v>0</v>
      </c>
      <c r="P13" s="111">
        <f t="shared" ca="1" si="3"/>
        <v>0</v>
      </c>
      <c r="Q13" s="111">
        <f t="shared" ca="1" si="3"/>
        <v>131058.85071473589</v>
      </c>
      <c r="R13" s="111">
        <f t="shared" ca="1" si="3"/>
        <v>131150.60963527369</v>
      </c>
      <c r="S13" s="111">
        <f t="shared" ca="1" si="3"/>
        <v>131129.49707344314</v>
      </c>
      <c r="T13" s="111">
        <f t="shared" ca="1" si="3"/>
        <v>131077.88206200331</v>
      </c>
      <c r="V13" s="41">
        <f t="shared" si="4"/>
        <v>1994</v>
      </c>
      <c r="W13" s="114">
        <f t="shared" si="6"/>
        <v>130991.10755902769</v>
      </c>
      <c r="X13" s="115">
        <f t="shared" ca="1" si="5"/>
        <v>655407.94704448374</v>
      </c>
      <c r="Y13" s="116"/>
      <c r="Z13" s="18"/>
      <c r="AA13" s="123"/>
      <c r="AB13" s="123"/>
      <c r="AC13" s="123"/>
      <c r="AD13" s="50"/>
      <c r="AE13" s="127"/>
      <c r="AF13" s="128"/>
      <c r="AG13" s="128"/>
      <c r="AH13" s="129"/>
      <c r="AI13" s="130"/>
    </row>
    <row r="14" spans="1:39" ht="15.75" thickBot="1">
      <c r="A14" s="3"/>
      <c r="B14" s="107">
        <f t="shared" si="1"/>
        <v>1995</v>
      </c>
      <c r="C14" s="111">
        <f t="shared" ca="1" si="2"/>
        <v>0</v>
      </c>
      <c r="D14" s="111">
        <f t="shared" ca="1" si="2"/>
        <v>0</v>
      </c>
      <c r="E14" s="111">
        <f t="shared" ca="1" si="2"/>
        <v>0</v>
      </c>
      <c r="F14" s="111">
        <f t="shared" ca="1" si="2"/>
        <v>0</v>
      </c>
      <c r="G14" s="111">
        <f t="shared" ca="1" si="2"/>
        <v>0</v>
      </c>
      <c r="H14" s="111">
        <f t="shared" ca="1" si="2"/>
        <v>0</v>
      </c>
      <c r="I14" s="111">
        <f t="shared" ca="1" si="2"/>
        <v>0</v>
      </c>
      <c r="J14" s="111">
        <f t="shared" ca="1" si="2"/>
        <v>0</v>
      </c>
      <c r="K14" s="111">
        <f t="shared" ca="1" si="2"/>
        <v>0</v>
      </c>
      <c r="L14" s="111">
        <f t="shared" ca="1" si="2"/>
        <v>0</v>
      </c>
      <c r="M14" s="111">
        <f t="shared" ca="1" si="3"/>
        <v>0</v>
      </c>
      <c r="N14" s="111">
        <f t="shared" ca="1" si="3"/>
        <v>0</v>
      </c>
      <c r="O14" s="111">
        <f t="shared" ca="1" si="3"/>
        <v>0</v>
      </c>
      <c r="P14" s="111">
        <f t="shared" ca="1" si="3"/>
        <v>131058.85071473589</v>
      </c>
      <c r="Q14" s="111">
        <f t="shared" ca="1" si="3"/>
        <v>131150.60963527369</v>
      </c>
      <c r="R14" s="111">
        <f t="shared" ca="1" si="3"/>
        <v>131129.49707344314</v>
      </c>
      <c r="S14" s="111">
        <f t="shared" ca="1" si="3"/>
        <v>131077.88206200331</v>
      </c>
      <c r="T14" s="111">
        <f t="shared" ca="1" si="3"/>
        <v>130991.10755902769</v>
      </c>
      <c r="V14" s="41">
        <f t="shared" si="4"/>
        <v>1995</v>
      </c>
      <c r="W14" s="114">
        <f t="shared" si="6"/>
        <v>130945.15724393162</v>
      </c>
      <c r="X14" s="115">
        <f t="shared" ca="1" si="5"/>
        <v>786353.1042884154</v>
      </c>
      <c r="Y14" s="116"/>
      <c r="Z14" s="18"/>
      <c r="AA14" s="123"/>
      <c r="AB14" s="123"/>
      <c r="AC14" s="123"/>
      <c r="AD14" s="50"/>
      <c r="AE14" s="127"/>
      <c r="AF14" s="128"/>
      <c r="AG14" s="128"/>
      <c r="AH14" s="129"/>
      <c r="AI14" s="130"/>
    </row>
    <row r="15" spans="1:39" ht="15.75" thickBot="1">
      <c r="A15" s="3"/>
      <c r="B15" s="107">
        <f t="shared" si="1"/>
        <v>1996</v>
      </c>
      <c r="C15" s="111">
        <f t="shared" ca="1" si="2"/>
        <v>0</v>
      </c>
      <c r="D15" s="111">
        <f t="shared" ca="1" si="2"/>
        <v>0</v>
      </c>
      <c r="E15" s="111">
        <f t="shared" ca="1" si="2"/>
        <v>0</v>
      </c>
      <c r="F15" s="111">
        <f t="shared" ca="1" si="2"/>
        <v>0</v>
      </c>
      <c r="G15" s="111">
        <f t="shared" ca="1" si="2"/>
        <v>0</v>
      </c>
      <c r="H15" s="111">
        <f t="shared" ca="1" si="2"/>
        <v>0</v>
      </c>
      <c r="I15" s="111">
        <f t="shared" ca="1" si="2"/>
        <v>0</v>
      </c>
      <c r="J15" s="111">
        <f t="shared" ca="1" si="2"/>
        <v>0</v>
      </c>
      <c r="K15" s="111">
        <f t="shared" ca="1" si="2"/>
        <v>0</v>
      </c>
      <c r="L15" s="111">
        <f t="shared" ca="1" si="2"/>
        <v>0</v>
      </c>
      <c r="M15" s="111">
        <f t="shared" ca="1" si="3"/>
        <v>0</v>
      </c>
      <c r="N15" s="111">
        <f t="shared" ca="1" si="3"/>
        <v>0</v>
      </c>
      <c r="O15" s="111">
        <f t="shared" ca="1" si="3"/>
        <v>131058.85071473589</v>
      </c>
      <c r="P15" s="111">
        <f t="shared" ca="1" si="3"/>
        <v>131150.60963527369</v>
      </c>
      <c r="Q15" s="111">
        <f t="shared" ca="1" si="3"/>
        <v>131129.49707344314</v>
      </c>
      <c r="R15" s="111">
        <f t="shared" ca="1" si="3"/>
        <v>131077.88206200331</v>
      </c>
      <c r="S15" s="111">
        <f t="shared" ca="1" si="3"/>
        <v>130991.10755902769</v>
      </c>
      <c r="T15" s="111">
        <f t="shared" ca="1" si="3"/>
        <v>130945.15724393162</v>
      </c>
      <c r="V15" s="41">
        <f t="shared" si="4"/>
        <v>1996</v>
      </c>
      <c r="W15" s="114">
        <f t="shared" si="6"/>
        <v>131609.40423796279</v>
      </c>
      <c r="X15" s="115">
        <f t="shared" ca="1" si="5"/>
        <v>917962.50852637819</v>
      </c>
      <c r="Y15" s="116"/>
      <c r="Z15" s="18"/>
      <c r="AA15" s="123"/>
      <c r="AB15" s="123"/>
      <c r="AC15" s="123"/>
      <c r="AD15" s="50"/>
      <c r="AE15" s="127"/>
      <c r="AF15" s="128"/>
      <c r="AG15" s="128"/>
      <c r="AH15" s="129"/>
      <c r="AI15" s="130"/>
    </row>
    <row r="16" spans="1:39" ht="15.75" thickBot="1">
      <c r="A16" s="3"/>
      <c r="B16" s="107">
        <f t="shared" ref="B16:B22" si="7">B17-1</f>
        <v>1997</v>
      </c>
      <c r="C16" s="111">
        <f t="shared" ca="1" si="2"/>
        <v>0</v>
      </c>
      <c r="D16" s="111">
        <f t="shared" ca="1" si="2"/>
        <v>0</v>
      </c>
      <c r="E16" s="111">
        <f t="shared" ca="1" si="2"/>
        <v>0</v>
      </c>
      <c r="F16" s="111">
        <f t="shared" ca="1" si="2"/>
        <v>0</v>
      </c>
      <c r="G16" s="111">
        <f t="shared" ca="1" si="2"/>
        <v>0</v>
      </c>
      <c r="H16" s="111">
        <f t="shared" ca="1" si="2"/>
        <v>0</v>
      </c>
      <c r="I16" s="111">
        <f t="shared" ca="1" si="2"/>
        <v>0</v>
      </c>
      <c r="J16" s="111">
        <f t="shared" ca="1" si="2"/>
        <v>0</v>
      </c>
      <c r="K16" s="111">
        <f t="shared" ca="1" si="2"/>
        <v>0</v>
      </c>
      <c r="L16" s="111">
        <f t="shared" ca="1" si="2"/>
        <v>0</v>
      </c>
      <c r="M16" s="111">
        <f t="shared" ca="1" si="3"/>
        <v>0</v>
      </c>
      <c r="N16" s="111">
        <f t="shared" ca="1" si="3"/>
        <v>131058.85071473589</v>
      </c>
      <c r="O16" s="111">
        <f t="shared" ca="1" si="3"/>
        <v>131150.60963527369</v>
      </c>
      <c r="P16" s="111">
        <f t="shared" ca="1" si="3"/>
        <v>131129.49707344314</v>
      </c>
      <c r="Q16" s="111">
        <f t="shared" ca="1" si="3"/>
        <v>131077.88206200331</v>
      </c>
      <c r="R16" s="111">
        <f t="shared" ca="1" si="3"/>
        <v>130991.10755902769</v>
      </c>
      <c r="S16" s="111">
        <f t="shared" ca="1" si="3"/>
        <v>130945.15724393162</v>
      </c>
      <c r="T16" s="111">
        <f t="shared" ca="1" si="3"/>
        <v>131609.40423796279</v>
      </c>
      <c r="V16" s="41">
        <f t="shared" si="4"/>
        <v>1997</v>
      </c>
      <c r="W16" s="114">
        <f t="shared" si="6"/>
        <v>131023.93426429035</v>
      </c>
      <c r="X16" s="115">
        <f t="shared" ca="1" si="5"/>
        <v>1048986.4427906685</v>
      </c>
      <c r="Y16" s="116"/>
      <c r="Z16" s="18"/>
      <c r="AA16" s="123"/>
      <c r="AB16" s="123"/>
      <c r="AC16" s="123"/>
      <c r="AD16" s="50"/>
      <c r="AE16" s="127"/>
      <c r="AF16" s="128"/>
      <c r="AG16" s="128"/>
      <c r="AH16" s="129"/>
      <c r="AI16" s="130"/>
    </row>
    <row r="17" spans="1:35" ht="15.75" thickBot="1">
      <c r="A17" s="3"/>
      <c r="B17" s="107">
        <f t="shared" si="7"/>
        <v>1998</v>
      </c>
      <c r="C17" s="111">
        <f t="shared" ca="1" si="2"/>
        <v>0</v>
      </c>
      <c r="D17" s="111">
        <f t="shared" ca="1" si="2"/>
        <v>0</v>
      </c>
      <c r="E17" s="111">
        <f t="shared" ca="1" si="2"/>
        <v>0</v>
      </c>
      <c r="F17" s="111">
        <f t="shared" ca="1" si="2"/>
        <v>0</v>
      </c>
      <c r="G17" s="111">
        <f t="shared" ca="1" si="2"/>
        <v>0</v>
      </c>
      <c r="H17" s="111">
        <f t="shared" ca="1" si="2"/>
        <v>0</v>
      </c>
      <c r="I17" s="111">
        <f t="shared" ca="1" si="2"/>
        <v>0</v>
      </c>
      <c r="J17" s="111">
        <f t="shared" ca="1" si="2"/>
        <v>0</v>
      </c>
      <c r="K17" s="111">
        <f t="shared" ca="1" si="2"/>
        <v>0</v>
      </c>
      <c r="L17" s="111">
        <f t="shared" ca="1" si="2"/>
        <v>0</v>
      </c>
      <c r="M17" s="111">
        <f t="shared" ca="1" si="3"/>
        <v>131058.85071473589</v>
      </c>
      <c r="N17" s="111">
        <f t="shared" ca="1" si="3"/>
        <v>131150.60963527369</v>
      </c>
      <c r="O17" s="111">
        <f t="shared" ca="1" si="3"/>
        <v>131129.49707344314</v>
      </c>
      <c r="P17" s="111">
        <f t="shared" ca="1" si="3"/>
        <v>131077.88206200331</v>
      </c>
      <c r="Q17" s="111">
        <f t="shared" ca="1" si="3"/>
        <v>130991.10755902769</v>
      </c>
      <c r="R17" s="111">
        <f t="shared" ca="1" si="3"/>
        <v>130945.15724393162</v>
      </c>
      <c r="S17" s="111">
        <f t="shared" ca="1" si="3"/>
        <v>131609.40423796279</v>
      </c>
      <c r="T17" s="111">
        <f t="shared" ca="1" si="3"/>
        <v>131023.93426429035</v>
      </c>
      <c r="V17" s="41">
        <f t="shared" si="4"/>
        <v>1998</v>
      </c>
      <c r="W17" s="114">
        <f t="shared" si="6"/>
        <v>130819.80700480411</v>
      </c>
      <c r="X17" s="115">
        <f t="shared" ca="1" si="5"/>
        <v>1179806.2497954725</v>
      </c>
      <c r="Y17" s="116"/>
      <c r="Z17" s="18"/>
      <c r="AA17" s="123"/>
      <c r="AB17" s="123"/>
      <c r="AC17" s="123"/>
      <c r="AD17" s="50"/>
      <c r="AE17" s="127"/>
      <c r="AF17" s="128"/>
      <c r="AG17" s="128"/>
      <c r="AH17" s="129"/>
      <c r="AI17" s="130"/>
    </row>
    <row r="18" spans="1:35" ht="15.75" thickBot="1">
      <c r="A18" s="3"/>
      <c r="B18" s="107">
        <f t="shared" si="7"/>
        <v>1999</v>
      </c>
      <c r="C18" s="111">
        <f t="shared" ca="1" si="2"/>
        <v>0</v>
      </c>
      <c r="D18" s="111">
        <f t="shared" ca="1" si="2"/>
        <v>0</v>
      </c>
      <c r="E18" s="111">
        <f t="shared" ca="1" si="2"/>
        <v>0</v>
      </c>
      <c r="F18" s="111">
        <f t="shared" ca="1" si="2"/>
        <v>0</v>
      </c>
      <c r="G18" s="111">
        <f t="shared" ca="1" si="2"/>
        <v>0</v>
      </c>
      <c r="H18" s="111">
        <f t="shared" ca="1" si="2"/>
        <v>0</v>
      </c>
      <c r="I18" s="111">
        <f t="shared" ca="1" si="2"/>
        <v>0</v>
      </c>
      <c r="J18" s="111">
        <f t="shared" ca="1" si="2"/>
        <v>0</v>
      </c>
      <c r="K18" s="111">
        <f t="shared" ca="1" si="2"/>
        <v>0</v>
      </c>
      <c r="L18" s="111">
        <f t="shared" ca="1" si="2"/>
        <v>131058.85071473589</v>
      </c>
      <c r="M18" s="111">
        <f t="shared" ca="1" si="3"/>
        <v>131150.60963527369</v>
      </c>
      <c r="N18" s="111">
        <f t="shared" ca="1" si="3"/>
        <v>131129.49707344314</v>
      </c>
      <c r="O18" s="111">
        <f t="shared" ca="1" si="3"/>
        <v>131077.88206200331</v>
      </c>
      <c r="P18" s="111">
        <f t="shared" ca="1" si="3"/>
        <v>130991.10755902769</v>
      </c>
      <c r="Q18" s="111">
        <f t="shared" ca="1" si="3"/>
        <v>130945.15724393162</v>
      </c>
      <c r="R18" s="111">
        <f t="shared" ca="1" si="3"/>
        <v>131609.40423796279</v>
      </c>
      <c r="S18" s="111">
        <f t="shared" ca="1" si="3"/>
        <v>131023.93426429035</v>
      </c>
      <c r="T18" s="111">
        <f t="shared" ca="1" si="3"/>
        <v>130819.80700480411</v>
      </c>
      <c r="V18" s="41">
        <f t="shared" si="4"/>
        <v>1999</v>
      </c>
      <c r="W18" s="114">
        <f t="shared" si="6"/>
        <v>130557.23504414957</v>
      </c>
      <c r="X18" s="115">
        <f t="shared" ca="1" si="5"/>
        <v>1310363.4848396219</v>
      </c>
      <c r="Y18" s="116"/>
      <c r="Z18" s="18"/>
      <c r="AA18" s="123"/>
      <c r="AB18" s="123"/>
      <c r="AC18" s="123"/>
      <c r="AD18" s="50"/>
      <c r="AE18" s="127"/>
      <c r="AF18" s="128"/>
      <c r="AG18" s="128"/>
      <c r="AH18" s="129"/>
      <c r="AI18" s="130"/>
    </row>
    <row r="19" spans="1:35" ht="15.75" thickBot="1">
      <c r="A19" s="3"/>
      <c r="B19" s="107">
        <f t="shared" si="7"/>
        <v>2000</v>
      </c>
      <c r="C19" s="111">
        <f t="shared" ref="C19:L28" ca="1" si="8">IF(AND(year-Age&gt;=Initial_Year,Age,Age &lt;=ROUND($AL$4,0)),OFFSET($W19, -Age, 0), 0)</f>
        <v>0</v>
      </c>
      <c r="D19" s="111">
        <f t="shared" ca="1" si="8"/>
        <v>0</v>
      </c>
      <c r="E19" s="111">
        <f t="shared" ca="1" si="8"/>
        <v>0</v>
      </c>
      <c r="F19" s="111">
        <f t="shared" ca="1" si="8"/>
        <v>0</v>
      </c>
      <c r="G19" s="111">
        <f t="shared" ca="1" si="8"/>
        <v>0</v>
      </c>
      <c r="H19" s="111">
        <f t="shared" ca="1" si="8"/>
        <v>0</v>
      </c>
      <c r="I19" s="111">
        <f t="shared" ca="1" si="8"/>
        <v>0</v>
      </c>
      <c r="J19" s="111">
        <f t="shared" ca="1" si="8"/>
        <v>0</v>
      </c>
      <c r="K19" s="111">
        <f t="shared" ca="1" si="8"/>
        <v>131058.85071473589</v>
      </c>
      <c r="L19" s="111">
        <f t="shared" ca="1" si="8"/>
        <v>131150.60963527369</v>
      </c>
      <c r="M19" s="111">
        <f t="shared" ref="M19:T28" ca="1" si="9">IF(AND(year-Age&gt;=Initial_Year,Age,Age &lt;=ROUND($AL$4,0)),OFFSET($W19, -Age, 0), 0)</f>
        <v>131129.49707344314</v>
      </c>
      <c r="N19" s="111">
        <f t="shared" ca="1" si="9"/>
        <v>131077.88206200331</v>
      </c>
      <c r="O19" s="111">
        <f t="shared" ca="1" si="9"/>
        <v>130991.10755902769</v>
      </c>
      <c r="P19" s="111">
        <f t="shared" ca="1" si="9"/>
        <v>130945.15724393162</v>
      </c>
      <c r="Q19" s="111">
        <f t="shared" ca="1" si="9"/>
        <v>131609.40423796279</v>
      </c>
      <c r="R19" s="111">
        <f t="shared" ca="1" si="9"/>
        <v>131023.93426429035</v>
      </c>
      <c r="S19" s="111">
        <f t="shared" ca="1" si="9"/>
        <v>130819.80700480411</v>
      </c>
      <c r="T19" s="111">
        <f t="shared" ca="1" si="9"/>
        <v>130557.23504414957</v>
      </c>
      <c r="V19" s="41">
        <f t="shared" si="4"/>
        <v>2000</v>
      </c>
      <c r="W19" s="114">
        <f>AVERAGE(W20:W24)</f>
        <v>130715.40566845117</v>
      </c>
      <c r="X19" s="115">
        <f t="shared" ca="1" si="5"/>
        <v>1441078.8905080731</v>
      </c>
      <c r="Y19" s="116"/>
      <c r="Z19" s="18"/>
      <c r="AA19" s="123"/>
      <c r="AB19" s="123"/>
      <c r="AC19" s="123"/>
      <c r="AD19" s="50"/>
      <c r="AE19" s="127"/>
      <c r="AF19" s="128"/>
      <c r="AG19" s="128"/>
      <c r="AH19" s="129"/>
      <c r="AI19" s="130"/>
    </row>
    <row r="20" spans="1:35" ht="15.75" thickBot="1">
      <c r="A20" s="3"/>
      <c r="B20" s="107">
        <f t="shared" si="7"/>
        <v>2001</v>
      </c>
      <c r="C20" s="111">
        <f t="shared" ca="1" si="8"/>
        <v>0</v>
      </c>
      <c r="D20" s="111">
        <f t="shared" ca="1" si="8"/>
        <v>0</v>
      </c>
      <c r="E20" s="111">
        <f t="shared" ca="1" si="8"/>
        <v>0</v>
      </c>
      <c r="F20" s="111">
        <f t="shared" ca="1" si="8"/>
        <v>0</v>
      </c>
      <c r="G20" s="111">
        <f t="shared" ca="1" si="8"/>
        <v>0</v>
      </c>
      <c r="H20" s="111">
        <f t="shared" ca="1" si="8"/>
        <v>0</v>
      </c>
      <c r="I20" s="111">
        <f t="shared" ca="1" si="8"/>
        <v>0</v>
      </c>
      <c r="J20" s="111">
        <f t="shared" ca="1" si="8"/>
        <v>131058.85071473589</v>
      </c>
      <c r="K20" s="111">
        <f t="shared" ca="1" si="8"/>
        <v>131150.60963527369</v>
      </c>
      <c r="L20" s="111">
        <f t="shared" ca="1" si="8"/>
        <v>131129.49707344314</v>
      </c>
      <c r="M20" s="111">
        <f t="shared" ca="1" si="9"/>
        <v>131077.88206200331</v>
      </c>
      <c r="N20" s="111">
        <f t="shared" ca="1" si="9"/>
        <v>130991.10755902769</v>
      </c>
      <c r="O20" s="111">
        <f t="shared" ca="1" si="9"/>
        <v>130945.15724393162</v>
      </c>
      <c r="P20" s="111">
        <f t="shared" ca="1" si="9"/>
        <v>131609.40423796279</v>
      </c>
      <c r="Q20" s="111">
        <f t="shared" ca="1" si="9"/>
        <v>131023.93426429035</v>
      </c>
      <c r="R20" s="111">
        <f t="shared" ca="1" si="9"/>
        <v>130819.80700480411</v>
      </c>
      <c r="S20" s="111">
        <f t="shared" ca="1" si="9"/>
        <v>130557.23504414957</v>
      </c>
      <c r="T20" s="111">
        <f t="shared" ca="1" si="9"/>
        <v>130715.40566845117</v>
      </c>
      <c r="V20" s="41">
        <f t="shared" si="4"/>
        <v>2001</v>
      </c>
      <c r="W20" s="116">
        <f>VLOOKUP(V20,'Stock Data'!$B$3:$K$38,10,FALSE)</f>
        <v>134930.63920811878</v>
      </c>
      <c r="X20" s="115">
        <f t="shared" ca="1" si="5"/>
        <v>1576009.5297161918</v>
      </c>
      <c r="Y20" s="116"/>
      <c r="Z20" s="18"/>
      <c r="AA20" s="123"/>
      <c r="AB20" s="123"/>
      <c r="AC20" s="123">
        <f>VLOOKUP(V20,'Stock Data'!$B$4:$K$38,8,FALSE)</f>
        <v>31075.627966516608</v>
      </c>
      <c r="AD20" s="50">
        <f>VLOOKUP(V20,'Stock Data'!$B$4:$M$38,12,FALSE)</f>
        <v>1</v>
      </c>
      <c r="AE20" s="127"/>
      <c r="AF20" s="128"/>
      <c r="AG20" s="128"/>
      <c r="AH20" s="129"/>
      <c r="AI20" s="130"/>
    </row>
    <row r="21" spans="1:35" ht="15.75" thickBot="1">
      <c r="A21" s="3"/>
      <c r="B21" s="107">
        <f t="shared" si="7"/>
        <v>2002</v>
      </c>
      <c r="C21" s="111">
        <f t="shared" ca="1" si="8"/>
        <v>0</v>
      </c>
      <c r="D21" s="111">
        <f t="shared" ca="1" si="8"/>
        <v>0</v>
      </c>
      <c r="E21" s="111">
        <f t="shared" ca="1" si="8"/>
        <v>0</v>
      </c>
      <c r="F21" s="111">
        <f t="shared" ca="1" si="8"/>
        <v>0</v>
      </c>
      <c r="G21" s="111">
        <f t="shared" ca="1" si="8"/>
        <v>0</v>
      </c>
      <c r="H21" s="111">
        <f t="shared" ca="1" si="8"/>
        <v>0</v>
      </c>
      <c r="I21" s="111">
        <f t="shared" ca="1" si="8"/>
        <v>131058.85071473589</v>
      </c>
      <c r="J21" s="111">
        <f t="shared" ca="1" si="8"/>
        <v>131150.60963527369</v>
      </c>
      <c r="K21" s="111">
        <f t="shared" ca="1" si="8"/>
        <v>131129.49707344314</v>
      </c>
      <c r="L21" s="111">
        <f t="shared" ca="1" si="8"/>
        <v>131077.88206200331</v>
      </c>
      <c r="M21" s="111">
        <f t="shared" ca="1" si="9"/>
        <v>130991.10755902769</v>
      </c>
      <c r="N21" s="111">
        <f t="shared" ca="1" si="9"/>
        <v>130945.15724393162</v>
      </c>
      <c r="O21" s="111">
        <f t="shared" ca="1" si="9"/>
        <v>131609.40423796279</v>
      </c>
      <c r="P21" s="111">
        <f t="shared" ca="1" si="9"/>
        <v>131023.93426429035</v>
      </c>
      <c r="Q21" s="111">
        <f t="shared" ca="1" si="9"/>
        <v>130819.80700480411</v>
      </c>
      <c r="R21" s="111">
        <f t="shared" ca="1" si="9"/>
        <v>130557.23504414957</v>
      </c>
      <c r="S21" s="111">
        <f t="shared" ca="1" si="9"/>
        <v>130715.40566845117</v>
      </c>
      <c r="T21" s="111">
        <f t="shared" ca="1" si="9"/>
        <v>134930.63920811878</v>
      </c>
      <c r="V21" s="41">
        <f t="shared" si="4"/>
        <v>2002</v>
      </c>
      <c r="W21" s="116">
        <f>VLOOKUP(V21,'Stock Data'!$B$3:$K$38,10,FALSE)</f>
        <v>128096.58439592818</v>
      </c>
      <c r="X21" s="115">
        <f t="shared" ca="1" si="5"/>
        <v>1704106.1141121199</v>
      </c>
      <c r="Y21" s="116"/>
      <c r="Z21" s="18"/>
      <c r="AA21" s="123"/>
      <c r="AB21" s="123"/>
      <c r="AC21" s="123">
        <f>VLOOKUP(V21,'Stock Data'!$B$4:$K$38,8,FALSE)</f>
        <v>24241.57315432599</v>
      </c>
      <c r="AD21" s="50">
        <f>VLOOKUP(V21,'Stock Data'!$B$4:$M$38,12,FALSE)</f>
        <v>1</v>
      </c>
      <c r="AE21" s="127"/>
      <c r="AF21" s="128"/>
      <c r="AG21" s="128"/>
      <c r="AH21" s="129"/>
      <c r="AI21" s="130"/>
    </row>
    <row r="22" spans="1:35" ht="15.75" thickBot="1">
      <c r="A22" s="3"/>
      <c r="B22" s="107">
        <f t="shared" si="7"/>
        <v>2003</v>
      </c>
      <c r="C22" s="111">
        <f t="shared" ca="1" si="8"/>
        <v>0</v>
      </c>
      <c r="D22" s="111">
        <f t="shared" ca="1" si="8"/>
        <v>0</v>
      </c>
      <c r="E22" s="111">
        <f t="shared" ca="1" si="8"/>
        <v>0</v>
      </c>
      <c r="F22" s="111">
        <f t="shared" ca="1" si="8"/>
        <v>0</v>
      </c>
      <c r="G22" s="111">
        <f t="shared" ca="1" si="8"/>
        <v>0</v>
      </c>
      <c r="H22" s="111">
        <f t="shared" ca="1" si="8"/>
        <v>131058.85071473589</v>
      </c>
      <c r="I22" s="111">
        <f t="shared" ca="1" si="8"/>
        <v>131150.60963527369</v>
      </c>
      <c r="J22" s="111">
        <f t="shared" ca="1" si="8"/>
        <v>131129.49707344314</v>
      </c>
      <c r="K22" s="111">
        <f t="shared" ca="1" si="8"/>
        <v>131077.88206200331</v>
      </c>
      <c r="L22" s="111">
        <f t="shared" ca="1" si="8"/>
        <v>130991.10755902769</v>
      </c>
      <c r="M22" s="111">
        <f t="shared" ca="1" si="9"/>
        <v>130945.15724393162</v>
      </c>
      <c r="N22" s="111">
        <f t="shared" ca="1" si="9"/>
        <v>131609.40423796279</v>
      </c>
      <c r="O22" s="111">
        <f t="shared" ca="1" si="9"/>
        <v>131023.93426429035</v>
      </c>
      <c r="P22" s="111">
        <f t="shared" ca="1" si="9"/>
        <v>130819.80700480411</v>
      </c>
      <c r="Q22" s="111">
        <f t="shared" ca="1" si="9"/>
        <v>130557.23504414957</v>
      </c>
      <c r="R22" s="111">
        <f t="shared" ca="1" si="9"/>
        <v>130715.40566845117</v>
      </c>
      <c r="S22" s="111">
        <f t="shared" ca="1" si="9"/>
        <v>134930.63920811878</v>
      </c>
      <c r="T22" s="111">
        <f t="shared" ca="1" si="9"/>
        <v>128096.58439592818</v>
      </c>
      <c r="V22" s="41">
        <f t="shared" si="4"/>
        <v>2003</v>
      </c>
      <c r="W22" s="116">
        <f>VLOOKUP(V22,'Stock Data'!$B$3:$K$38,10,FALSE)</f>
        <v>129799.17070737295</v>
      </c>
      <c r="X22" s="115">
        <f t="shared" ca="1" si="5"/>
        <v>1833905.2848194928</v>
      </c>
      <c r="Y22" s="116"/>
      <c r="Z22" s="19"/>
      <c r="AA22" s="123"/>
      <c r="AB22" s="123"/>
      <c r="AC22" s="123">
        <f>VLOOKUP(V22,'Stock Data'!$B$4:$K$38,8,FALSE)</f>
        <v>25944.159465770765</v>
      </c>
      <c r="AD22" s="50">
        <f>VLOOKUP(V22,'Stock Data'!$B$4:$M$38,12,FALSE)</f>
        <v>1</v>
      </c>
      <c r="AE22" s="127"/>
      <c r="AF22" s="128"/>
      <c r="AG22" s="128"/>
      <c r="AH22" s="129"/>
      <c r="AI22" s="130"/>
    </row>
    <row r="23" spans="1:35" ht="15.75" thickBot="1">
      <c r="A23" s="3"/>
      <c r="B23" s="107">
        <f>B24-1</f>
        <v>2004</v>
      </c>
      <c r="C23" s="111">
        <f t="shared" ca="1" si="8"/>
        <v>0</v>
      </c>
      <c r="D23" s="111">
        <f t="shared" ca="1" si="8"/>
        <v>0</v>
      </c>
      <c r="E23" s="111">
        <f t="shared" ca="1" si="8"/>
        <v>0</v>
      </c>
      <c r="F23" s="111">
        <f t="shared" ca="1" si="8"/>
        <v>0</v>
      </c>
      <c r="G23" s="111">
        <f t="shared" ca="1" si="8"/>
        <v>0</v>
      </c>
      <c r="H23" s="111">
        <f t="shared" ca="1" si="8"/>
        <v>131150.60963527369</v>
      </c>
      <c r="I23" s="111">
        <f t="shared" ca="1" si="8"/>
        <v>131129.49707344314</v>
      </c>
      <c r="J23" s="111">
        <f t="shared" ca="1" si="8"/>
        <v>131077.88206200331</v>
      </c>
      <c r="K23" s="111">
        <f t="shared" ca="1" si="8"/>
        <v>130991.10755902769</v>
      </c>
      <c r="L23" s="111">
        <f t="shared" ca="1" si="8"/>
        <v>130945.15724393162</v>
      </c>
      <c r="M23" s="111">
        <f t="shared" ca="1" si="9"/>
        <v>131609.40423796279</v>
      </c>
      <c r="N23" s="111">
        <f t="shared" ca="1" si="9"/>
        <v>131023.93426429035</v>
      </c>
      <c r="O23" s="111">
        <f t="shared" ca="1" si="9"/>
        <v>130819.80700480411</v>
      </c>
      <c r="P23" s="111">
        <f t="shared" ca="1" si="9"/>
        <v>130557.23504414957</v>
      </c>
      <c r="Q23" s="111">
        <f t="shared" ca="1" si="9"/>
        <v>130715.40566845117</v>
      </c>
      <c r="R23" s="111">
        <f t="shared" ca="1" si="9"/>
        <v>134930.63920811878</v>
      </c>
      <c r="S23" s="111">
        <f t="shared" ca="1" si="9"/>
        <v>128096.58439592818</v>
      </c>
      <c r="T23" s="111">
        <f t="shared" ca="1" si="9"/>
        <v>129799.17070737295</v>
      </c>
      <c r="U23" s="219"/>
      <c r="V23" s="41">
        <f t="shared" si="4"/>
        <v>2004</v>
      </c>
      <c r="W23" s="116">
        <f>VLOOKUP(V23,'Stock Data'!$B$3:$K$38,10,FALSE)</f>
        <v>129244.37524087676</v>
      </c>
      <c r="X23" s="115">
        <f t="shared" ca="1" si="5"/>
        <v>1832090.809345634</v>
      </c>
      <c r="Y23" s="114"/>
      <c r="Z23" s="20"/>
      <c r="AA23" s="123"/>
      <c r="AB23" s="123">
        <f>'Stock Data'!H8</f>
        <v>103855.01124160219</v>
      </c>
      <c r="AC23" s="123">
        <f>VLOOKUP(V23,'Stock Data'!$B$4:$K$38,8,FALSE)</f>
        <v>25389.363999274574</v>
      </c>
      <c r="AD23" s="50">
        <f>VLOOKUP(V23,'Stock Data'!$B$4:$M$38,12,FALSE)</f>
        <v>1</v>
      </c>
      <c r="AE23" s="127">
        <f t="shared" ref="AE23:AE34" si="10">AA23</f>
        <v>0</v>
      </c>
      <c r="AF23" s="128"/>
      <c r="AG23" s="128"/>
      <c r="AH23" s="129"/>
      <c r="AI23" s="130"/>
    </row>
    <row r="24" spans="1:35" ht="15.75" thickBot="1">
      <c r="A24" s="3"/>
      <c r="B24" s="108">
        <v>2005</v>
      </c>
      <c r="C24" s="111">
        <f t="shared" ca="1" si="8"/>
        <v>0</v>
      </c>
      <c r="D24" s="111">
        <f t="shared" ca="1" si="8"/>
        <v>0</v>
      </c>
      <c r="E24" s="111">
        <f t="shared" ca="1" si="8"/>
        <v>0</v>
      </c>
      <c r="F24" s="111">
        <f t="shared" ca="1" si="8"/>
        <v>0</v>
      </c>
      <c r="G24" s="111">
        <f t="shared" ca="1" si="8"/>
        <v>0</v>
      </c>
      <c r="H24" s="111">
        <f t="shared" ca="1" si="8"/>
        <v>131129.49707344314</v>
      </c>
      <c r="I24" s="111">
        <f t="shared" ca="1" si="8"/>
        <v>131077.88206200331</v>
      </c>
      <c r="J24" s="111">
        <f t="shared" ca="1" si="8"/>
        <v>130991.10755902769</v>
      </c>
      <c r="K24" s="111">
        <f t="shared" ca="1" si="8"/>
        <v>130945.15724393162</v>
      </c>
      <c r="L24" s="111">
        <f t="shared" ca="1" si="8"/>
        <v>131609.40423796279</v>
      </c>
      <c r="M24" s="111">
        <f t="shared" ca="1" si="9"/>
        <v>131023.93426429035</v>
      </c>
      <c r="N24" s="111">
        <f t="shared" ca="1" si="9"/>
        <v>130819.80700480411</v>
      </c>
      <c r="O24" s="111">
        <f t="shared" ca="1" si="9"/>
        <v>130557.23504414957</v>
      </c>
      <c r="P24" s="111">
        <f t="shared" ca="1" si="9"/>
        <v>130715.40566845117</v>
      </c>
      <c r="Q24" s="111">
        <f t="shared" ca="1" si="9"/>
        <v>134930.63920811878</v>
      </c>
      <c r="R24" s="111">
        <f t="shared" ca="1" si="9"/>
        <v>128096.58439592818</v>
      </c>
      <c r="S24" s="111">
        <f t="shared" ca="1" si="9"/>
        <v>129799.17070737295</v>
      </c>
      <c r="T24" s="111">
        <f t="shared" ca="1" si="9"/>
        <v>129244.37524087676</v>
      </c>
      <c r="U24" s="219"/>
      <c r="V24" s="42">
        <f t="shared" si="4"/>
        <v>2005</v>
      </c>
      <c r="W24" s="117">
        <f>VLOOKUP(V24,'Stock Data'!$B$3:$M$38,10,FALSE)</f>
        <v>131506.25878995922</v>
      </c>
      <c r="X24" s="118">
        <f t="shared" ca="1" si="5"/>
        <v>1832446.4585003196</v>
      </c>
      <c r="Y24" s="117">
        <f t="shared" ref="Y24:Y33" si="11">AA24*Z24</f>
        <v>0</v>
      </c>
      <c r="Z24" s="43">
        <v>0</v>
      </c>
      <c r="AA24" s="124">
        <f>W24-AC24</f>
        <v>103855.01124160219</v>
      </c>
      <c r="AB24" s="124">
        <f>'Stock Data'!H9</f>
        <v>103855.01124160219</v>
      </c>
      <c r="AC24" s="124">
        <f>VLOOKUP(V24,'Stock Data'!$B$4:$K$38,8,FALSE)</f>
        <v>27651.247548357023</v>
      </c>
      <c r="AD24" s="192">
        <f>VLOOKUP(V24,'Stock Data'!$B$4:$M$38,12,FALSE)</f>
        <v>1</v>
      </c>
      <c r="AE24" s="131">
        <f t="shared" si="10"/>
        <v>103855.01124160219</v>
      </c>
      <c r="AF24" s="132">
        <f t="shared" ref="AF24:AF35" si="12">AE24-Y24</f>
        <v>103855.01124160219</v>
      </c>
      <c r="AG24" s="132">
        <f t="shared" ref="AG24:AG53" si="13">AC24</f>
        <v>27651.247548357023</v>
      </c>
      <c r="AH24" s="132">
        <f>AF24+AG24</f>
        <v>131506.25878995922</v>
      </c>
      <c r="AI24" s="139">
        <f>VLOOKUP(V24,'Stock Data'!$B$4:$M$38,10)</f>
        <v>131506.25878995922</v>
      </c>
    </row>
    <row r="25" spans="1:35" ht="15.75" thickBot="1">
      <c r="A25" s="3"/>
      <c r="B25" s="107">
        <f t="shared" ref="B25:B53" si="14">B24+1</f>
        <v>2006</v>
      </c>
      <c r="C25" s="111">
        <f t="shared" ca="1" si="8"/>
        <v>0</v>
      </c>
      <c r="D25" s="111">
        <f t="shared" ca="1" si="8"/>
        <v>0</v>
      </c>
      <c r="E25" s="111">
        <f t="shared" ca="1" si="8"/>
        <v>0</v>
      </c>
      <c r="F25" s="111">
        <f t="shared" ca="1" si="8"/>
        <v>0</v>
      </c>
      <c r="G25" s="111">
        <f t="shared" ca="1" si="8"/>
        <v>0</v>
      </c>
      <c r="H25" s="111">
        <f t="shared" ca="1" si="8"/>
        <v>131077.88206200331</v>
      </c>
      <c r="I25" s="111">
        <f t="shared" ca="1" si="8"/>
        <v>130991.10755902769</v>
      </c>
      <c r="J25" s="111">
        <f t="shared" ca="1" si="8"/>
        <v>130945.15724393162</v>
      </c>
      <c r="K25" s="111">
        <f t="shared" ca="1" si="8"/>
        <v>131609.40423796279</v>
      </c>
      <c r="L25" s="111">
        <f t="shared" ca="1" si="8"/>
        <v>131023.93426429035</v>
      </c>
      <c r="M25" s="111">
        <f t="shared" ca="1" si="9"/>
        <v>130819.80700480411</v>
      </c>
      <c r="N25" s="111">
        <f t="shared" ca="1" si="9"/>
        <v>130557.23504414957</v>
      </c>
      <c r="O25" s="111">
        <f t="shared" ca="1" si="9"/>
        <v>130715.40566845117</v>
      </c>
      <c r="P25" s="111">
        <f t="shared" ca="1" si="9"/>
        <v>134930.63920811878</v>
      </c>
      <c r="Q25" s="111">
        <f t="shared" ca="1" si="9"/>
        <v>128096.58439592818</v>
      </c>
      <c r="R25" s="111">
        <f t="shared" ca="1" si="9"/>
        <v>129799.17070737295</v>
      </c>
      <c r="S25" s="111">
        <f t="shared" ca="1" si="9"/>
        <v>129244.37524087676</v>
      </c>
      <c r="T25" s="111">
        <f t="shared" ca="1" si="9"/>
        <v>131506.25878995922</v>
      </c>
      <c r="U25" s="219"/>
      <c r="V25" s="41">
        <f t="shared" si="4"/>
        <v>2006</v>
      </c>
      <c r="W25" s="119">
        <f ca="1">AF25+AG25</f>
        <v>163492.1183463468</v>
      </c>
      <c r="X25" s="115">
        <f t="shared" ca="1" si="5"/>
        <v>1864809.0797732233</v>
      </c>
      <c r="Y25" s="114">
        <f t="shared" ca="1" si="11"/>
        <v>0</v>
      </c>
      <c r="Z25" s="20">
        <f t="shared" ref="Z25:Z53" si="15">$AL$6</f>
        <v>0</v>
      </c>
      <c r="AA25" s="123">
        <f t="shared" ref="AA25:AA53" ca="1" si="16">(X24-SUM(G25:T25))*(1-Z24)</f>
        <v>131129.49707344314</v>
      </c>
      <c r="AB25" s="125">
        <f>'Stock Data'!H10</f>
        <v>103855.01124160219</v>
      </c>
      <c r="AC25" s="123">
        <f>VLOOKUP(V25,'Stock Data'!$B$4:$K$38,8,FALSE)</f>
        <v>32362.621272903674</v>
      </c>
      <c r="AD25" s="50">
        <f>VLOOKUP(V25,'Stock Data'!$B$4:$M$38,12,FALSE)</f>
        <v>1</v>
      </c>
      <c r="AE25" s="133">
        <f t="shared" ca="1" si="10"/>
        <v>131129.49707344314</v>
      </c>
      <c r="AF25" s="128">
        <f t="shared" ca="1" si="12"/>
        <v>131129.49707344314</v>
      </c>
      <c r="AG25" s="134">
        <f t="shared" si="13"/>
        <v>32362.621272903674</v>
      </c>
      <c r="AH25" s="129">
        <f t="shared" ref="AH25:AH53" ca="1" si="17">AF25+AG25</f>
        <v>163492.1183463468</v>
      </c>
      <c r="AI25" s="140">
        <f>VLOOKUP(V25,'Stock Data'!$B$4:$M$38,10)</f>
        <v>136217.63251450585</v>
      </c>
    </row>
    <row r="26" spans="1:35" ht="15.75" thickBot="1">
      <c r="A26" s="3"/>
      <c r="B26" s="107">
        <f t="shared" si="14"/>
        <v>2007</v>
      </c>
      <c r="C26" s="111">
        <f t="shared" ca="1" si="8"/>
        <v>0</v>
      </c>
      <c r="D26" s="111">
        <f t="shared" ca="1" si="8"/>
        <v>0</v>
      </c>
      <c r="E26" s="111">
        <f t="shared" ca="1" si="8"/>
        <v>0</v>
      </c>
      <c r="F26" s="111">
        <f t="shared" ca="1" si="8"/>
        <v>0</v>
      </c>
      <c r="G26" s="111">
        <f t="shared" ca="1" si="8"/>
        <v>0</v>
      </c>
      <c r="H26" s="111">
        <f t="shared" ca="1" si="8"/>
        <v>130991.10755902769</v>
      </c>
      <c r="I26" s="111">
        <f t="shared" ca="1" si="8"/>
        <v>130945.15724393162</v>
      </c>
      <c r="J26" s="111">
        <f t="shared" ca="1" si="8"/>
        <v>131609.40423796279</v>
      </c>
      <c r="K26" s="111">
        <f t="shared" ca="1" si="8"/>
        <v>131023.93426429035</v>
      </c>
      <c r="L26" s="111">
        <f t="shared" ca="1" si="8"/>
        <v>130819.80700480411</v>
      </c>
      <c r="M26" s="111">
        <f t="shared" ca="1" si="9"/>
        <v>130557.23504414957</v>
      </c>
      <c r="N26" s="111">
        <f t="shared" ca="1" si="9"/>
        <v>130715.40566845117</v>
      </c>
      <c r="O26" s="111">
        <f t="shared" ca="1" si="9"/>
        <v>134930.63920811878</v>
      </c>
      <c r="P26" s="111">
        <f t="shared" ca="1" si="9"/>
        <v>128096.58439592818</v>
      </c>
      <c r="Q26" s="111">
        <f t="shared" ca="1" si="9"/>
        <v>129799.17070737295</v>
      </c>
      <c r="R26" s="111">
        <f t="shared" ca="1" si="9"/>
        <v>129244.37524087676</v>
      </c>
      <c r="S26" s="111">
        <f t="shared" ca="1" si="9"/>
        <v>131506.25878995922</v>
      </c>
      <c r="T26" s="111">
        <f t="shared" ca="1" si="9"/>
        <v>163492.1183463468</v>
      </c>
      <c r="U26" s="219"/>
      <c r="V26" s="41">
        <f t="shared" si="4"/>
        <v>2007</v>
      </c>
      <c r="W26" s="119">
        <f t="shared" ref="W26:W53" ca="1" si="18">AF26+AG26</f>
        <v>160851.90558904954</v>
      </c>
      <c r="X26" s="115">
        <f t="shared" ca="1" si="5"/>
        <v>1894583.1033002692</v>
      </c>
      <c r="Y26" s="114">
        <f t="shared" ca="1" si="11"/>
        <v>0</v>
      </c>
      <c r="Z26" s="20">
        <f t="shared" si="15"/>
        <v>0</v>
      </c>
      <c r="AA26" s="123">
        <f t="shared" ca="1" si="16"/>
        <v>131077.88206200348</v>
      </c>
      <c r="AB26" s="125">
        <f>'Stock Data'!H11</f>
        <v>103855.01124160219</v>
      </c>
      <c r="AC26" s="123">
        <f>VLOOKUP(V26,'Stock Data'!$B$4:$K$38,8,FALSE)</f>
        <v>29774.023527046043</v>
      </c>
      <c r="AD26" s="50">
        <f>VLOOKUP(V26,'Stock Data'!$B$4:$M$38,12,FALSE)</f>
        <v>1</v>
      </c>
      <c r="AE26" s="133">
        <f t="shared" ca="1" si="10"/>
        <v>131077.88206200348</v>
      </c>
      <c r="AF26" s="128">
        <f t="shared" ca="1" si="12"/>
        <v>131077.88206200348</v>
      </c>
      <c r="AG26" s="134">
        <f t="shared" si="13"/>
        <v>29774.023527046043</v>
      </c>
      <c r="AH26" s="129">
        <f t="shared" ca="1" si="17"/>
        <v>160851.90558904954</v>
      </c>
      <c r="AI26" s="140">
        <f>VLOOKUP(V26,'Stock Data'!$B$4:$M$38,10)</f>
        <v>133629.03476864824</v>
      </c>
    </row>
    <row r="27" spans="1:35" ht="15.75" thickBot="1">
      <c r="A27" s="3"/>
      <c r="B27" s="107">
        <f t="shared" si="14"/>
        <v>2008</v>
      </c>
      <c r="C27" s="111">
        <f t="shared" ca="1" si="8"/>
        <v>0</v>
      </c>
      <c r="D27" s="111">
        <f t="shared" ca="1" si="8"/>
        <v>0</v>
      </c>
      <c r="E27" s="111">
        <f t="shared" ca="1" si="8"/>
        <v>0</v>
      </c>
      <c r="F27" s="111">
        <f t="shared" ca="1" si="8"/>
        <v>0</v>
      </c>
      <c r="G27" s="111">
        <f t="shared" ca="1" si="8"/>
        <v>0</v>
      </c>
      <c r="H27" s="111">
        <f t="shared" ca="1" si="8"/>
        <v>130945.15724393162</v>
      </c>
      <c r="I27" s="111">
        <f t="shared" ca="1" si="8"/>
        <v>131609.40423796279</v>
      </c>
      <c r="J27" s="111">
        <f t="shared" ca="1" si="8"/>
        <v>131023.93426429035</v>
      </c>
      <c r="K27" s="111">
        <f t="shared" ca="1" si="8"/>
        <v>130819.80700480411</v>
      </c>
      <c r="L27" s="111">
        <f t="shared" ca="1" si="8"/>
        <v>130557.23504414957</v>
      </c>
      <c r="M27" s="111">
        <f t="shared" ca="1" si="9"/>
        <v>130715.40566845117</v>
      </c>
      <c r="N27" s="111">
        <f t="shared" ca="1" si="9"/>
        <v>134930.63920811878</v>
      </c>
      <c r="O27" s="111">
        <f t="shared" ca="1" si="9"/>
        <v>128096.58439592818</v>
      </c>
      <c r="P27" s="111">
        <f t="shared" ca="1" si="9"/>
        <v>129799.17070737295</v>
      </c>
      <c r="Q27" s="111">
        <f t="shared" ca="1" si="9"/>
        <v>129244.37524087676</v>
      </c>
      <c r="R27" s="111">
        <f t="shared" ca="1" si="9"/>
        <v>131506.25878995922</v>
      </c>
      <c r="S27" s="111">
        <f t="shared" ca="1" si="9"/>
        <v>163492.1183463468</v>
      </c>
      <c r="T27" s="111">
        <f t="shared" ca="1" si="9"/>
        <v>160851.90558904954</v>
      </c>
      <c r="U27" s="219"/>
      <c r="V27" s="41">
        <f t="shared" si="4"/>
        <v>2008</v>
      </c>
      <c r="W27" s="119">
        <f t="shared" ca="1" si="18"/>
        <v>160151.88047896852</v>
      </c>
      <c r="X27" s="115">
        <f t="shared" ca="1" si="5"/>
        <v>1923743.8762202102</v>
      </c>
      <c r="Y27" s="114">
        <f t="shared" ca="1" si="11"/>
        <v>0</v>
      </c>
      <c r="Z27" s="20">
        <f t="shared" si="15"/>
        <v>0</v>
      </c>
      <c r="AA27" s="123">
        <f t="shared" ca="1" si="16"/>
        <v>130991.10755902762</v>
      </c>
      <c r="AB27" s="125">
        <f>'Stock Data'!H12</f>
        <v>103855.01124160219</v>
      </c>
      <c r="AC27" s="123">
        <f>VLOOKUP(V27,'Stock Data'!$B$4:$K$38,8,FALSE)</f>
        <v>29160.772919940919</v>
      </c>
      <c r="AD27" s="50">
        <f>VLOOKUP(V27,'Stock Data'!$B$4:$M$38,12,FALSE)</f>
        <v>1</v>
      </c>
      <c r="AE27" s="133">
        <f t="shared" ca="1" si="10"/>
        <v>130991.10755902762</v>
      </c>
      <c r="AF27" s="128">
        <f t="shared" ca="1" si="12"/>
        <v>130991.10755902762</v>
      </c>
      <c r="AG27" s="134">
        <f t="shared" si="13"/>
        <v>29160.772919940919</v>
      </c>
      <c r="AH27" s="129">
        <f t="shared" ca="1" si="17"/>
        <v>160151.88047896852</v>
      </c>
      <c r="AI27" s="140">
        <f>VLOOKUP(V27,'Stock Data'!$B$4:$M$38,10)</f>
        <v>133015.7841615431</v>
      </c>
    </row>
    <row r="28" spans="1:35" ht="15.75" thickBot="1">
      <c r="A28" s="3"/>
      <c r="B28" s="107">
        <f t="shared" si="14"/>
        <v>2009</v>
      </c>
      <c r="C28" s="111">
        <f t="shared" ca="1" si="8"/>
        <v>0</v>
      </c>
      <c r="D28" s="111">
        <f t="shared" ca="1" si="8"/>
        <v>0</v>
      </c>
      <c r="E28" s="111">
        <f t="shared" ca="1" si="8"/>
        <v>0</v>
      </c>
      <c r="F28" s="111">
        <f t="shared" ca="1" si="8"/>
        <v>0</v>
      </c>
      <c r="G28" s="111">
        <f t="shared" ca="1" si="8"/>
        <v>0</v>
      </c>
      <c r="H28" s="111">
        <f t="shared" ca="1" si="8"/>
        <v>131609.40423796279</v>
      </c>
      <c r="I28" s="111">
        <f t="shared" ca="1" si="8"/>
        <v>131023.93426429035</v>
      </c>
      <c r="J28" s="111">
        <f t="shared" ca="1" si="8"/>
        <v>130819.80700480411</v>
      </c>
      <c r="K28" s="111">
        <f t="shared" ca="1" si="8"/>
        <v>130557.23504414957</v>
      </c>
      <c r="L28" s="111">
        <f t="shared" ca="1" si="8"/>
        <v>130715.40566845117</v>
      </c>
      <c r="M28" s="111">
        <f t="shared" ca="1" si="9"/>
        <v>134930.63920811878</v>
      </c>
      <c r="N28" s="111">
        <f t="shared" ca="1" si="9"/>
        <v>128096.58439592818</v>
      </c>
      <c r="O28" s="111">
        <f t="shared" ca="1" si="9"/>
        <v>129799.17070737295</v>
      </c>
      <c r="P28" s="111">
        <f t="shared" ca="1" si="9"/>
        <v>129244.37524087676</v>
      </c>
      <c r="Q28" s="111">
        <f t="shared" ca="1" si="9"/>
        <v>131506.25878995922</v>
      </c>
      <c r="R28" s="111">
        <f t="shared" ca="1" si="9"/>
        <v>163492.1183463468</v>
      </c>
      <c r="S28" s="111">
        <f t="shared" ca="1" si="9"/>
        <v>160851.90558904954</v>
      </c>
      <c r="T28" s="111">
        <f t="shared" ca="1" si="9"/>
        <v>160151.88047896852</v>
      </c>
      <c r="V28" s="41">
        <f t="shared" si="4"/>
        <v>2009</v>
      </c>
      <c r="W28" s="119">
        <f t="shared" ca="1" si="18"/>
        <v>159030.88598485402</v>
      </c>
      <c r="X28" s="115">
        <f t="shared" ca="1" si="5"/>
        <v>1951829.6049611329</v>
      </c>
      <c r="Y28" s="114">
        <f t="shared" ca="1" si="11"/>
        <v>0</v>
      </c>
      <c r="Z28" s="20">
        <f t="shared" si="15"/>
        <v>0</v>
      </c>
      <c r="AA28" s="123">
        <f t="shared" ca="1" si="16"/>
        <v>130945.15724393143</v>
      </c>
      <c r="AB28" s="125">
        <f>'Stock Data'!H13</f>
        <v>103855.01124160219</v>
      </c>
      <c r="AC28" s="123">
        <f>VLOOKUP(V28,'Stock Data'!$B$4:$K$38,8,FALSE)</f>
        <v>28085.728740922597</v>
      </c>
      <c r="AD28" s="50">
        <f>VLOOKUP(V28,'Stock Data'!$B$4:$M$38,12,FALSE)</f>
        <v>1</v>
      </c>
      <c r="AE28" s="133">
        <f t="shared" ca="1" si="10"/>
        <v>130945.15724393143</v>
      </c>
      <c r="AF28" s="128">
        <f t="shared" ca="1" si="12"/>
        <v>130945.15724393143</v>
      </c>
      <c r="AG28" s="134">
        <f t="shared" si="13"/>
        <v>28085.728740922597</v>
      </c>
      <c r="AH28" s="129">
        <f t="shared" ca="1" si="17"/>
        <v>159030.88598485402</v>
      </c>
      <c r="AI28" s="140">
        <f>VLOOKUP(V28,'Stock Data'!$B$4:$M$38,10)</f>
        <v>131940.73998252477</v>
      </c>
    </row>
    <row r="29" spans="1:35" ht="15.75" thickBot="1">
      <c r="A29" s="3"/>
      <c r="B29" s="107">
        <f t="shared" si="14"/>
        <v>2010</v>
      </c>
      <c r="C29" s="111">
        <f t="shared" ref="C29:L38" ca="1" si="19">IF(AND(year-Age&gt;=Initial_Year,Age,Age &lt;=ROUND($AL$4,0)),OFFSET($W29, -Age, 0), 0)</f>
        <v>0</v>
      </c>
      <c r="D29" s="111">
        <f t="shared" ca="1" si="19"/>
        <v>0</v>
      </c>
      <c r="E29" s="111">
        <f t="shared" ca="1" si="19"/>
        <v>0</v>
      </c>
      <c r="F29" s="111">
        <f t="shared" ca="1" si="19"/>
        <v>0</v>
      </c>
      <c r="G29" s="111">
        <f t="shared" ca="1" si="19"/>
        <v>0</v>
      </c>
      <c r="H29" s="111">
        <f t="shared" ca="1" si="19"/>
        <v>131023.93426429035</v>
      </c>
      <c r="I29" s="111">
        <f t="shared" ca="1" si="19"/>
        <v>130819.80700480411</v>
      </c>
      <c r="J29" s="111">
        <f t="shared" ca="1" si="19"/>
        <v>130557.23504414957</v>
      </c>
      <c r="K29" s="111">
        <f t="shared" ca="1" si="19"/>
        <v>130715.40566845117</v>
      </c>
      <c r="L29" s="111">
        <f t="shared" ca="1" si="19"/>
        <v>134930.63920811878</v>
      </c>
      <c r="M29" s="111">
        <f t="shared" ref="M29:T38" ca="1" si="20">IF(AND(year-Age&gt;=Initial_Year,Age,Age &lt;=ROUND($AL$4,0)),OFFSET($W29, -Age, 0), 0)</f>
        <v>128096.58439592818</v>
      </c>
      <c r="N29" s="111">
        <f t="shared" ca="1" si="20"/>
        <v>129799.17070737295</v>
      </c>
      <c r="O29" s="111">
        <f t="shared" ca="1" si="20"/>
        <v>129244.37524087676</v>
      </c>
      <c r="P29" s="111">
        <f t="shared" ca="1" si="20"/>
        <v>131506.25878995922</v>
      </c>
      <c r="Q29" s="111">
        <f t="shared" ca="1" si="20"/>
        <v>163492.1183463468</v>
      </c>
      <c r="R29" s="111">
        <f t="shared" ca="1" si="20"/>
        <v>160851.90558904954</v>
      </c>
      <c r="S29" s="111">
        <f t="shared" ca="1" si="20"/>
        <v>160151.88047896852</v>
      </c>
      <c r="T29" s="111">
        <f t="shared" ca="1" si="20"/>
        <v>159030.88598485402</v>
      </c>
      <c r="V29" s="41">
        <f t="shared" si="4"/>
        <v>2010</v>
      </c>
      <c r="W29" s="119">
        <f t="shared" ca="1" si="18"/>
        <v>148929.35007856903</v>
      </c>
      <c r="X29" s="115">
        <f t="shared" ca="1" si="5"/>
        <v>1969149.5508017391</v>
      </c>
      <c r="Y29" s="114">
        <f t="shared" ca="1" si="11"/>
        <v>0</v>
      </c>
      <c r="Z29" s="20">
        <f t="shared" si="15"/>
        <v>0</v>
      </c>
      <c r="AA29" s="123">
        <f t="shared" ca="1" si="16"/>
        <v>131609.40423796279</v>
      </c>
      <c r="AB29" s="125">
        <f>'Stock Data'!H14</f>
        <v>103855.01124160219</v>
      </c>
      <c r="AC29" s="123">
        <f>VLOOKUP(V29,'Stock Data'!$B$4:$K$38,8,FALSE)</f>
        <v>17319.945840606233</v>
      </c>
      <c r="AD29" s="50">
        <f>VLOOKUP(V29,'Stock Data'!$B$4:$M$38,12,FALSE)</f>
        <v>1</v>
      </c>
      <c r="AE29" s="133">
        <f t="shared" ca="1" si="10"/>
        <v>131609.40423796279</v>
      </c>
      <c r="AF29" s="128">
        <f t="shared" ca="1" si="12"/>
        <v>131609.40423796279</v>
      </c>
      <c r="AG29" s="134">
        <f t="shared" si="13"/>
        <v>17319.945840606233</v>
      </c>
      <c r="AH29" s="129">
        <f t="shared" ca="1" si="17"/>
        <v>148929.35007856903</v>
      </c>
      <c r="AI29" s="140">
        <f>VLOOKUP(V29,'Stock Data'!$B$4:$M$38,10)</f>
        <v>121174.95708220842</v>
      </c>
    </row>
    <row r="30" spans="1:35" ht="15.75" thickBot="1">
      <c r="A30" s="3"/>
      <c r="B30" s="107">
        <f t="shared" si="14"/>
        <v>2011</v>
      </c>
      <c r="C30" s="111">
        <f t="shared" ca="1" si="19"/>
        <v>0</v>
      </c>
      <c r="D30" s="111">
        <f t="shared" ca="1" si="19"/>
        <v>0</v>
      </c>
      <c r="E30" s="111">
        <f t="shared" ca="1" si="19"/>
        <v>0</v>
      </c>
      <c r="F30" s="111">
        <f t="shared" ca="1" si="19"/>
        <v>0</v>
      </c>
      <c r="G30" s="111">
        <f t="shared" ca="1" si="19"/>
        <v>0</v>
      </c>
      <c r="H30" s="111">
        <f t="shared" ca="1" si="19"/>
        <v>130819.80700480411</v>
      </c>
      <c r="I30" s="111">
        <f t="shared" ca="1" si="19"/>
        <v>130557.23504414957</v>
      </c>
      <c r="J30" s="111">
        <f t="shared" ca="1" si="19"/>
        <v>130715.40566845117</v>
      </c>
      <c r="K30" s="111">
        <f t="shared" ca="1" si="19"/>
        <v>134930.63920811878</v>
      </c>
      <c r="L30" s="111">
        <f t="shared" ca="1" si="19"/>
        <v>128096.58439592818</v>
      </c>
      <c r="M30" s="111">
        <f t="shared" ca="1" si="20"/>
        <v>129799.17070737295</v>
      </c>
      <c r="N30" s="111">
        <f t="shared" ca="1" si="20"/>
        <v>129244.37524087676</v>
      </c>
      <c r="O30" s="111">
        <f t="shared" ca="1" si="20"/>
        <v>131506.25878995922</v>
      </c>
      <c r="P30" s="111">
        <f t="shared" ca="1" si="20"/>
        <v>163492.1183463468</v>
      </c>
      <c r="Q30" s="111">
        <f t="shared" ca="1" si="20"/>
        <v>160851.90558904954</v>
      </c>
      <c r="R30" s="111">
        <f t="shared" ca="1" si="20"/>
        <v>160151.88047896852</v>
      </c>
      <c r="S30" s="111">
        <f t="shared" ca="1" si="20"/>
        <v>159030.88598485402</v>
      </c>
      <c r="T30" s="111">
        <f t="shared" ca="1" si="20"/>
        <v>148929.35007856903</v>
      </c>
      <c r="V30" s="41">
        <f t="shared" si="4"/>
        <v>2011</v>
      </c>
      <c r="W30" s="119">
        <f t="shared" ca="1" si="18"/>
        <v>150531.33103176759</v>
      </c>
      <c r="X30" s="115">
        <f t="shared" ca="1" si="5"/>
        <v>1988656.9475692164</v>
      </c>
      <c r="Y30" s="114">
        <f t="shared" ca="1" si="11"/>
        <v>0</v>
      </c>
      <c r="Z30" s="20">
        <f t="shared" si="15"/>
        <v>0</v>
      </c>
      <c r="AA30" s="123">
        <f t="shared" ca="1" si="16"/>
        <v>131023.93426429038</v>
      </c>
      <c r="AB30" s="125">
        <f>'Stock Data'!H15</f>
        <v>103855.01124160219</v>
      </c>
      <c r="AC30" s="123">
        <f>VLOOKUP(V30,'Stock Data'!$B$4:$K$38,8,FALSE)</f>
        <v>19507.396767477207</v>
      </c>
      <c r="AD30" s="50">
        <f>VLOOKUP(V30,'Stock Data'!$B$4:$M$38,12,FALSE)</f>
        <v>1</v>
      </c>
      <c r="AE30" s="133">
        <f t="shared" ca="1" si="10"/>
        <v>131023.93426429038</v>
      </c>
      <c r="AF30" s="128">
        <f t="shared" ca="1" si="12"/>
        <v>131023.93426429038</v>
      </c>
      <c r="AG30" s="134">
        <f t="shared" si="13"/>
        <v>19507.396767477207</v>
      </c>
      <c r="AH30" s="129">
        <f t="shared" ca="1" si="17"/>
        <v>150531.33103176759</v>
      </c>
      <c r="AI30" s="140">
        <f>VLOOKUP(V30,'Stock Data'!$B$4:$M$38,10)</f>
        <v>123362.4080090794</v>
      </c>
    </row>
    <row r="31" spans="1:35" ht="15.75" thickBot="1">
      <c r="A31" s="3"/>
      <c r="B31" s="107">
        <f t="shared" si="14"/>
        <v>2012</v>
      </c>
      <c r="C31" s="111">
        <f t="shared" ca="1" si="19"/>
        <v>0</v>
      </c>
      <c r="D31" s="111">
        <f t="shared" ca="1" si="19"/>
        <v>0</v>
      </c>
      <c r="E31" s="111">
        <f t="shared" ca="1" si="19"/>
        <v>0</v>
      </c>
      <c r="F31" s="111">
        <f t="shared" ca="1" si="19"/>
        <v>0</v>
      </c>
      <c r="G31" s="111">
        <f t="shared" ca="1" si="19"/>
        <v>0</v>
      </c>
      <c r="H31" s="111">
        <f t="shared" ca="1" si="19"/>
        <v>130557.23504414957</v>
      </c>
      <c r="I31" s="111">
        <f t="shared" ca="1" si="19"/>
        <v>130715.40566845117</v>
      </c>
      <c r="J31" s="111">
        <f t="shared" ca="1" si="19"/>
        <v>134930.63920811878</v>
      </c>
      <c r="K31" s="111">
        <f t="shared" ca="1" si="19"/>
        <v>128096.58439592818</v>
      </c>
      <c r="L31" s="111">
        <f t="shared" ca="1" si="19"/>
        <v>129799.17070737295</v>
      </c>
      <c r="M31" s="111">
        <f t="shared" ca="1" si="20"/>
        <v>129244.37524087676</v>
      </c>
      <c r="N31" s="111">
        <f t="shared" ca="1" si="20"/>
        <v>131506.25878995922</v>
      </c>
      <c r="O31" s="111">
        <f t="shared" ca="1" si="20"/>
        <v>163492.1183463468</v>
      </c>
      <c r="P31" s="111">
        <f t="shared" ca="1" si="20"/>
        <v>160851.90558904954</v>
      </c>
      <c r="Q31" s="111">
        <f t="shared" ca="1" si="20"/>
        <v>160151.88047896852</v>
      </c>
      <c r="R31" s="111">
        <f t="shared" ca="1" si="20"/>
        <v>159030.88598485402</v>
      </c>
      <c r="S31" s="111">
        <f t="shared" ca="1" si="20"/>
        <v>148929.35007856903</v>
      </c>
      <c r="T31" s="111">
        <f t="shared" ca="1" si="20"/>
        <v>150531.33103176759</v>
      </c>
      <c r="V31" s="41">
        <f t="shared" si="4"/>
        <v>2012</v>
      </c>
      <c r="W31" s="119">
        <f t="shared" ca="1" si="18"/>
        <v>152572.86252847419</v>
      </c>
      <c r="X31" s="115">
        <f t="shared" ca="1" si="5"/>
        <v>2010410.0030928864</v>
      </c>
      <c r="Y31" s="114">
        <f t="shared" ca="1" si="11"/>
        <v>0</v>
      </c>
      <c r="Z31" s="20">
        <f t="shared" si="15"/>
        <v>0</v>
      </c>
      <c r="AA31" s="123">
        <f t="shared" ca="1" si="16"/>
        <v>130819.80700480402</v>
      </c>
      <c r="AB31" s="125">
        <f>'Stock Data'!H16</f>
        <v>103855.01124160219</v>
      </c>
      <c r="AC31" s="123">
        <f>VLOOKUP(V31,'Stock Data'!$B$4:$K$38,8,FALSE)</f>
        <v>21753.055523670158</v>
      </c>
      <c r="AD31" s="50">
        <f>VLOOKUP(V31,'Stock Data'!$B$4:$M$38,12,FALSE)</f>
        <v>1</v>
      </c>
      <c r="AE31" s="133">
        <f t="shared" ca="1" si="10"/>
        <v>130819.80700480402</v>
      </c>
      <c r="AF31" s="128">
        <f t="shared" ca="1" si="12"/>
        <v>130819.80700480402</v>
      </c>
      <c r="AG31" s="134">
        <f t="shared" si="13"/>
        <v>21753.055523670158</v>
      </c>
      <c r="AH31" s="129">
        <f t="shared" ca="1" si="17"/>
        <v>152572.86252847419</v>
      </c>
      <c r="AI31" s="140">
        <f>VLOOKUP(V31,'Stock Data'!$B$4:$M$38,10)</f>
        <v>125608.06676527235</v>
      </c>
    </row>
    <row r="32" spans="1:35" ht="15.75" thickBot="1">
      <c r="A32" s="3"/>
      <c r="B32" s="107">
        <f t="shared" si="14"/>
        <v>2013</v>
      </c>
      <c r="C32" s="111">
        <f t="shared" ca="1" si="19"/>
        <v>0</v>
      </c>
      <c r="D32" s="111">
        <f t="shared" ca="1" si="19"/>
        <v>0</v>
      </c>
      <c r="E32" s="111">
        <f t="shared" ca="1" si="19"/>
        <v>0</v>
      </c>
      <c r="F32" s="111">
        <f t="shared" ca="1" si="19"/>
        <v>0</v>
      </c>
      <c r="G32" s="111">
        <f t="shared" ca="1" si="19"/>
        <v>0</v>
      </c>
      <c r="H32" s="111">
        <f t="shared" ca="1" si="19"/>
        <v>130715.40566845117</v>
      </c>
      <c r="I32" s="111">
        <f t="shared" ca="1" si="19"/>
        <v>134930.63920811878</v>
      </c>
      <c r="J32" s="111">
        <f t="shared" ca="1" si="19"/>
        <v>128096.58439592818</v>
      </c>
      <c r="K32" s="111">
        <f t="shared" ca="1" si="19"/>
        <v>129799.17070737295</v>
      </c>
      <c r="L32" s="111">
        <f t="shared" ca="1" si="19"/>
        <v>129244.37524087676</v>
      </c>
      <c r="M32" s="111">
        <f t="shared" ca="1" si="20"/>
        <v>131506.25878995922</v>
      </c>
      <c r="N32" s="111">
        <f t="shared" ca="1" si="20"/>
        <v>163492.1183463468</v>
      </c>
      <c r="O32" s="111">
        <f t="shared" ca="1" si="20"/>
        <v>160851.90558904954</v>
      </c>
      <c r="P32" s="111">
        <f t="shared" ca="1" si="20"/>
        <v>160151.88047896852</v>
      </c>
      <c r="Q32" s="111">
        <f t="shared" ca="1" si="20"/>
        <v>159030.88598485402</v>
      </c>
      <c r="R32" s="111">
        <f t="shared" ca="1" si="20"/>
        <v>148929.35007856903</v>
      </c>
      <c r="S32" s="111">
        <f t="shared" ca="1" si="20"/>
        <v>150531.33103176759</v>
      </c>
      <c r="T32" s="111">
        <f t="shared" ca="1" si="20"/>
        <v>152572.86252847419</v>
      </c>
      <c r="V32" s="41">
        <f t="shared" si="4"/>
        <v>2013</v>
      </c>
      <c r="W32" s="119">
        <f t="shared" ca="1" si="18"/>
        <v>152622.97018583168</v>
      </c>
      <c r="X32" s="115">
        <f t="shared" ca="1" si="5"/>
        <v>2032475.7382345684</v>
      </c>
      <c r="Y32" s="114">
        <f t="shared" ca="1" si="11"/>
        <v>0</v>
      </c>
      <c r="Z32" s="20">
        <f t="shared" si="15"/>
        <v>0</v>
      </c>
      <c r="AA32" s="123">
        <f t="shared" ca="1" si="16"/>
        <v>130557.23504414968</v>
      </c>
      <c r="AB32" s="125">
        <f>'Stock Data'!H17</f>
        <v>103855.01124160219</v>
      </c>
      <c r="AC32" s="123">
        <f>VLOOKUP(V32,'Stock Data'!$B$4:$K$38,8,FALSE)</f>
        <v>22065.735141681995</v>
      </c>
      <c r="AD32" s="50">
        <f>VLOOKUP(V32,'Stock Data'!$B$4:$M$38,12,FALSE)</f>
        <v>1</v>
      </c>
      <c r="AE32" s="133">
        <f t="shared" ca="1" si="10"/>
        <v>130557.23504414968</v>
      </c>
      <c r="AF32" s="128">
        <f t="shared" ca="1" si="12"/>
        <v>130557.23504414968</v>
      </c>
      <c r="AG32" s="134">
        <f t="shared" si="13"/>
        <v>22065.735141681995</v>
      </c>
      <c r="AH32" s="129">
        <f t="shared" ca="1" si="17"/>
        <v>152622.97018583168</v>
      </c>
      <c r="AI32" s="140">
        <f>VLOOKUP(V32,'Stock Data'!$B$4:$M$38,10)</f>
        <v>125920.74638328419</v>
      </c>
    </row>
    <row r="33" spans="1:35" ht="15.75" thickBot="1">
      <c r="A33" s="3"/>
      <c r="B33" s="107">
        <f t="shared" si="14"/>
        <v>2014</v>
      </c>
      <c r="C33" s="111">
        <f t="shared" ca="1" si="19"/>
        <v>0</v>
      </c>
      <c r="D33" s="111">
        <f t="shared" ca="1" si="19"/>
        <v>0</v>
      </c>
      <c r="E33" s="111">
        <f t="shared" ca="1" si="19"/>
        <v>0</v>
      </c>
      <c r="F33" s="111">
        <f t="shared" ca="1" si="19"/>
        <v>0</v>
      </c>
      <c r="G33" s="111">
        <f t="shared" ca="1" si="19"/>
        <v>0</v>
      </c>
      <c r="H33" s="111">
        <f t="shared" ca="1" si="19"/>
        <v>134930.63920811878</v>
      </c>
      <c r="I33" s="111">
        <f t="shared" ca="1" si="19"/>
        <v>128096.58439592818</v>
      </c>
      <c r="J33" s="111">
        <f t="shared" ca="1" si="19"/>
        <v>129799.17070737295</v>
      </c>
      <c r="K33" s="111">
        <f t="shared" ca="1" si="19"/>
        <v>129244.37524087676</v>
      </c>
      <c r="L33" s="111">
        <f t="shared" ca="1" si="19"/>
        <v>131506.25878995922</v>
      </c>
      <c r="M33" s="111">
        <f t="shared" ca="1" si="20"/>
        <v>163492.1183463468</v>
      </c>
      <c r="N33" s="111">
        <f t="shared" ca="1" si="20"/>
        <v>160851.90558904954</v>
      </c>
      <c r="O33" s="111">
        <f t="shared" ca="1" si="20"/>
        <v>160151.88047896852</v>
      </c>
      <c r="P33" s="111">
        <f t="shared" ca="1" si="20"/>
        <v>159030.88598485402</v>
      </c>
      <c r="Q33" s="111">
        <f t="shared" ca="1" si="20"/>
        <v>148929.35007856903</v>
      </c>
      <c r="R33" s="111">
        <f t="shared" ca="1" si="20"/>
        <v>150531.33103176759</v>
      </c>
      <c r="S33" s="111">
        <f t="shared" ca="1" si="20"/>
        <v>152572.86252847419</v>
      </c>
      <c r="T33" s="111">
        <f t="shared" ca="1" si="20"/>
        <v>152622.97018583168</v>
      </c>
      <c r="V33" s="41">
        <f t="shared" si="4"/>
        <v>2014</v>
      </c>
      <c r="W33" s="119">
        <f t="shared" ca="1" si="18"/>
        <v>152092.07908928851</v>
      </c>
      <c r="X33" s="115">
        <f t="shared" ca="1" si="5"/>
        <v>2053852.411655406</v>
      </c>
      <c r="Y33" s="114">
        <f t="shared" ca="1" si="11"/>
        <v>0</v>
      </c>
      <c r="Z33" s="20">
        <f t="shared" si="15"/>
        <v>0</v>
      </c>
      <c r="AA33" s="123">
        <f t="shared" ca="1" si="16"/>
        <v>130715.40566845099</v>
      </c>
      <c r="AB33" s="125">
        <f>'Stock Data'!H18</f>
        <v>103855.01124160219</v>
      </c>
      <c r="AC33" s="123">
        <f>VLOOKUP(V33,'Stock Data'!$B$4:$K$38,8,FALSE)</f>
        <v>21376.673420837516</v>
      </c>
      <c r="AD33" s="50">
        <f>VLOOKUP(V33,'Stock Data'!$B$4:$M$38,12,FALSE)</f>
        <v>1</v>
      </c>
      <c r="AE33" s="133">
        <f t="shared" ca="1" si="10"/>
        <v>130715.40566845099</v>
      </c>
      <c r="AF33" s="128">
        <f t="shared" ca="1" si="12"/>
        <v>130715.40566845099</v>
      </c>
      <c r="AG33" s="134">
        <f t="shared" si="13"/>
        <v>21376.673420837516</v>
      </c>
      <c r="AH33" s="129">
        <f t="shared" ca="1" si="17"/>
        <v>152092.07908928851</v>
      </c>
      <c r="AI33" s="140">
        <f>VLOOKUP(V33,'Stock Data'!$B$4:$M$38,10)</f>
        <v>125231.6846624397</v>
      </c>
    </row>
    <row r="34" spans="1:35" ht="15.75" thickBot="1">
      <c r="A34" s="3"/>
      <c r="B34" s="107">
        <f t="shared" si="14"/>
        <v>2015</v>
      </c>
      <c r="C34" s="111">
        <f t="shared" ca="1" si="19"/>
        <v>0</v>
      </c>
      <c r="D34" s="111">
        <f t="shared" ca="1" si="19"/>
        <v>0</v>
      </c>
      <c r="E34" s="111">
        <f t="shared" ca="1" si="19"/>
        <v>0</v>
      </c>
      <c r="F34" s="111">
        <f t="shared" ca="1" si="19"/>
        <v>0</v>
      </c>
      <c r="G34" s="111">
        <f t="shared" ca="1" si="19"/>
        <v>0</v>
      </c>
      <c r="H34" s="111">
        <f t="shared" ca="1" si="19"/>
        <v>128096.58439592818</v>
      </c>
      <c r="I34" s="111">
        <f t="shared" ca="1" si="19"/>
        <v>129799.17070737295</v>
      </c>
      <c r="J34" s="111">
        <f t="shared" ca="1" si="19"/>
        <v>129244.37524087676</v>
      </c>
      <c r="K34" s="111">
        <f t="shared" ca="1" si="19"/>
        <v>131506.25878995922</v>
      </c>
      <c r="L34" s="111">
        <f t="shared" ca="1" si="19"/>
        <v>163492.1183463468</v>
      </c>
      <c r="M34" s="111">
        <f t="shared" ca="1" si="20"/>
        <v>160851.90558904954</v>
      </c>
      <c r="N34" s="111">
        <f t="shared" ca="1" si="20"/>
        <v>160151.88047896852</v>
      </c>
      <c r="O34" s="111">
        <f t="shared" ca="1" si="20"/>
        <v>159030.88598485402</v>
      </c>
      <c r="P34" s="111">
        <f t="shared" ca="1" si="20"/>
        <v>148929.35007856903</v>
      </c>
      <c r="Q34" s="111">
        <f t="shared" ca="1" si="20"/>
        <v>150531.33103176759</v>
      </c>
      <c r="R34" s="111">
        <f t="shared" ca="1" si="20"/>
        <v>152572.86252847419</v>
      </c>
      <c r="S34" s="111">
        <f t="shared" ca="1" si="20"/>
        <v>152622.97018583168</v>
      </c>
      <c r="T34" s="111">
        <f t="shared" ca="1" si="20"/>
        <v>152092.07908928851</v>
      </c>
      <c r="V34" s="41">
        <f t="shared" si="4"/>
        <v>2015</v>
      </c>
      <c r="W34" s="119">
        <f t="shared" ca="1" si="18"/>
        <v>156009.45577542027</v>
      </c>
      <c r="X34" s="115">
        <f t="shared" ca="1" si="5"/>
        <v>2074931.2282227073</v>
      </c>
      <c r="Y34" s="114">
        <f ca="1">AA34*Z34</f>
        <v>0</v>
      </c>
      <c r="Z34" s="20">
        <f t="shared" si="15"/>
        <v>0</v>
      </c>
      <c r="AA34" s="123">
        <f t="shared" ca="1" si="16"/>
        <v>134930.6392081189</v>
      </c>
      <c r="AB34" s="125">
        <f>'Stock Data'!H19</f>
        <v>103855.01124160219</v>
      </c>
      <c r="AC34" s="123">
        <f>VLOOKUP(V34,'Stock Data'!$B$4:$K$38,8,FALSE)</f>
        <v>21078.816567301368</v>
      </c>
      <c r="AD34" s="50">
        <f>VLOOKUP(V34,'Stock Data'!$B$4:$M$38,12,FALSE)</f>
        <v>1</v>
      </c>
      <c r="AE34" s="133">
        <f t="shared" ca="1" si="10"/>
        <v>134930.6392081189</v>
      </c>
      <c r="AF34" s="128">
        <f t="shared" ca="1" si="12"/>
        <v>134930.6392081189</v>
      </c>
      <c r="AG34" s="134">
        <f t="shared" si="13"/>
        <v>21078.816567301368</v>
      </c>
      <c r="AH34" s="129">
        <f t="shared" ca="1" si="17"/>
        <v>156009.45577542027</v>
      </c>
      <c r="AI34" s="140">
        <f>VLOOKUP(V34,'Stock Data'!$B$4:$M$38,10)</f>
        <v>124933.82780890356</v>
      </c>
    </row>
    <row r="35" spans="1:35" ht="15.75" thickBot="1">
      <c r="A35" s="3"/>
      <c r="B35" s="107">
        <f t="shared" si="14"/>
        <v>2016</v>
      </c>
      <c r="C35" s="111">
        <f t="shared" ca="1" si="19"/>
        <v>0</v>
      </c>
      <c r="D35" s="111">
        <f t="shared" ca="1" si="19"/>
        <v>0</v>
      </c>
      <c r="E35" s="111">
        <f t="shared" ca="1" si="19"/>
        <v>0</v>
      </c>
      <c r="F35" s="111">
        <f t="shared" ca="1" si="19"/>
        <v>0</v>
      </c>
      <c r="G35" s="111">
        <f t="shared" ca="1" si="19"/>
        <v>0</v>
      </c>
      <c r="H35" s="111">
        <f t="shared" ca="1" si="19"/>
        <v>129799.17070737295</v>
      </c>
      <c r="I35" s="111">
        <f t="shared" ca="1" si="19"/>
        <v>129244.37524087676</v>
      </c>
      <c r="J35" s="111">
        <f t="shared" ca="1" si="19"/>
        <v>131506.25878995922</v>
      </c>
      <c r="K35" s="111">
        <f t="shared" ca="1" si="19"/>
        <v>163492.1183463468</v>
      </c>
      <c r="L35" s="111">
        <f t="shared" ca="1" si="19"/>
        <v>160851.90558904954</v>
      </c>
      <c r="M35" s="111">
        <f t="shared" ca="1" si="20"/>
        <v>160151.88047896852</v>
      </c>
      <c r="N35" s="111">
        <f t="shared" ca="1" si="20"/>
        <v>159030.88598485402</v>
      </c>
      <c r="O35" s="111">
        <f t="shared" ca="1" si="20"/>
        <v>148929.35007856903</v>
      </c>
      <c r="P35" s="111">
        <f t="shared" ca="1" si="20"/>
        <v>150531.33103176759</v>
      </c>
      <c r="Q35" s="111">
        <f t="shared" ca="1" si="20"/>
        <v>152572.86252847419</v>
      </c>
      <c r="R35" s="111">
        <f t="shared" ca="1" si="20"/>
        <v>152622.97018583168</v>
      </c>
      <c r="S35" s="111">
        <f t="shared" ca="1" si="20"/>
        <v>152092.07908928851</v>
      </c>
      <c r="T35" s="111">
        <f t="shared" ca="1" si="20"/>
        <v>156009.45577542027</v>
      </c>
      <c r="V35" s="41">
        <f t="shared" si="4"/>
        <v>2016</v>
      </c>
      <c r="W35" s="119">
        <f t="shared" ca="1" si="18"/>
        <v>147293.47261113545</v>
      </c>
      <c r="X35" s="115">
        <f t="shared" ca="1" si="5"/>
        <v>2094128.1164379143</v>
      </c>
      <c r="Y35" s="114">
        <f ca="1">AA35*Z35</f>
        <v>0</v>
      </c>
      <c r="Z35" s="20">
        <f t="shared" si="15"/>
        <v>0</v>
      </c>
      <c r="AA35" s="123">
        <f t="shared" ca="1" si="16"/>
        <v>128096.58439592831</v>
      </c>
      <c r="AB35" s="125">
        <f>'Stock Data'!H20</f>
        <v>103855.01124160219</v>
      </c>
      <c r="AC35" s="123">
        <f>VLOOKUP(V35,'Stock Data'!$B$4:$K$38,8,FALSE)</f>
        <v>19196.888215207131</v>
      </c>
      <c r="AD35" s="50">
        <f>VLOOKUP(V35,'Stock Data'!$B$4:$M$38,12,FALSE)</f>
        <v>1</v>
      </c>
      <c r="AE35" s="133">
        <f t="shared" ref="AE35:AE53" ca="1" si="21">Y35+AA35</f>
        <v>128096.58439592831</v>
      </c>
      <c r="AF35" s="128">
        <f t="shared" ca="1" si="12"/>
        <v>128096.58439592831</v>
      </c>
      <c r="AG35" s="134">
        <f t="shared" si="13"/>
        <v>19196.888215207131</v>
      </c>
      <c r="AH35" s="129">
        <f t="shared" ca="1" si="17"/>
        <v>147293.47261113545</v>
      </c>
      <c r="AI35" s="140">
        <f>VLOOKUP(V35,'Stock Data'!$B$4:$M$38,10)</f>
        <v>124517.31077094727</v>
      </c>
    </row>
    <row r="36" spans="1:35" ht="15.75" thickBot="1">
      <c r="A36" s="3"/>
      <c r="B36" s="107">
        <f t="shared" si="14"/>
        <v>2017</v>
      </c>
      <c r="C36" s="111">
        <f t="shared" ca="1" si="19"/>
        <v>0</v>
      </c>
      <c r="D36" s="111">
        <f t="shared" ca="1" si="19"/>
        <v>0</v>
      </c>
      <c r="E36" s="111">
        <f t="shared" ca="1" si="19"/>
        <v>0</v>
      </c>
      <c r="F36" s="111">
        <f t="shared" ca="1" si="19"/>
        <v>0</v>
      </c>
      <c r="G36" s="111">
        <f t="shared" ca="1" si="19"/>
        <v>0</v>
      </c>
      <c r="H36" s="111">
        <f t="shared" ca="1" si="19"/>
        <v>129244.37524087676</v>
      </c>
      <c r="I36" s="111">
        <f t="shared" ca="1" si="19"/>
        <v>131506.25878995922</v>
      </c>
      <c r="J36" s="111">
        <f t="shared" ca="1" si="19"/>
        <v>163492.1183463468</v>
      </c>
      <c r="K36" s="111">
        <f t="shared" ca="1" si="19"/>
        <v>160851.90558904954</v>
      </c>
      <c r="L36" s="111">
        <f t="shared" ca="1" si="19"/>
        <v>160151.88047896852</v>
      </c>
      <c r="M36" s="111">
        <f t="shared" ca="1" si="20"/>
        <v>159030.88598485402</v>
      </c>
      <c r="N36" s="111">
        <f t="shared" ca="1" si="20"/>
        <v>148929.35007856903</v>
      </c>
      <c r="O36" s="111">
        <f t="shared" ca="1" si="20"/>
        <v>150531.33103176759</v>
      </c>
      <c r="P36" s="111">
        <f t="shared" ca="1" si="20"/>
        <v>152572.86252847419</v>
      </c>
      <c r="Q36" s="111">
        <f t="shared" ca="1" si="20"/>
        <v>152622.97018583168</v>
      </c>
      <c r="R36" s="111">
        <f t="shared" ca="1" si="20"/>
        <v>152092.07908928851</v>
      </c>
      <c r="S36" s="111">
        <f t="shared" ca="1" si="20"/>
        <v>156009.45577542027</v>
      </c>
      <c r="T36" s="111">
        <f t="shared" ca="1" si="20"/>
        <v>147293.47261113545</v>
      </c>
      <c r="V36" s="41">
        <f t="shared" si="4"/>
        <v>2017</v>
      </c>
      <c r="W36" s="119">
        <f t="shared" ca="1" si="18"/>
        <v>148955.00556753349</v>
      </c>
      <c r="X36" s="115">
        <f t="shared" ca="1" si="5"/>
        <v>2113283.9512980748</v>
      </c>
      <c r="Y36" s="114">
        <f t="shared" ref="Y36:Y53" ca="1" si="22">AA36*Z36</f>
        <v>0</v>
      </c>
      <c r="Z36" s="20">
        <f t="shared" si="15"/>
        <v>0</v>
      </c>
      <c r="AA36" s="123">
        <f t="shared" ca="1" si="16"/>
        <v>129799.17070737295</v>
      </c>
      <c r="AB36" s="125">
        <f>'Stock Data'!H21</f>
        <v>103855.01124160219</v>
      </c>
      <c r="AC36" s="123">
        <f>VLOOKUP(V36,'Stock Data'!$B$4:$K$38,8,FALSE)</f>
        <v>19155.834860160543</v>
      </c>
      <c r="AD36" s="50">
        <f>VLOOKUP(V36,'Stock Data'!$B$4:$M$38,12,FALSE)</f>
        <v>1</v>
      </c>
      <c r="AE36" s="133">
        <f t="shared" ca="1" si="21"/>
        <v>129799.17070737295</v>
      </c>
      <c r="AF36" s="128">
        <f t="shared" ref="AF36:AF53" ca="1" si="23">AE36-Y36</f>
        <v>129799.17070737295</v>
      </c>
      <c r="AG36" s="134">
        <f t="shared" si="13"/>
        <v>19155.834860160543</v>
      </c>
      <c r="AH36" s="129">
        <f t="shared" ca="1" si="17"/>
        <v>148955.00556753349</v>
      </c>
      <c r="AI36" s="140">
        <f>VLOOKUP(V36,'Stock Data'!$B$4:$M$38,10)</f>
        <v>124473.12357200398</v>
      </c>
    </row>
    <row r="37" spans="1:35" ht="15.75" thickBot="1">
      <c r="A37" s="3"/>
      <c r="B37" s="107">
        <f t="shared" si="14"/>
        <v>2018</v>
      </c>
      <c r="C37" s="111">
        <f t="shared" ca="1" si="19"/>
        <v>0</v>
      </c>
      <c r="D37" s="111">
        <f t="shared" ca="1" si="19"/>
        <v>0</v>
      </c>
      <c r="E37" s="111">
        <f t="shared" ca="1" si="19"/>
        <v>0</v>
      </c>
      <c r="F37" s="111">
        <f t="shared" ca="1" si="19"/>
        <v>0</v>
      </c>
      <c r="G37" s="111">
        <f t="shared" ca="1" si="19"/>
        <v>0</v>
      </c>
      <c r="H37" s="111">
        <f t="shared" ca="1" si="19"/>
        <v>131506.25878995922</v>
      </c>
      <c r="I37" s="111">
        <f t="shared" ca="1" si="19"/>
        <v>163492.1183463468</v>
      </c>
      <c r="J37" s="111">
        <f t="shared" ca="1" si="19"/>
        <v>160851.90558904954</v>
      </c>
      <c r="K37" s="111">
        <f t="shared" ca="1" si="19"/>
        <v>160151.88047896852</v>
      </c>
      <c r="L37" s="111">
        <f t="shared" ca="1" si="19"/>
        <v>159030.88598485402</v>
      </c>
      <c r="M37" s="111">
        <f t="shared" ca="1" si="20"/>
        <v>148929.35007856903</v>
      </c>
      <c r="N37" s="111">
        <f t="shared" ca="1" si="20"/>
        <v>150531.33103176759</v>
      </c>
      <c r="O37" s="111">
        <f t="shared" ca="1" si="20"/>
        <v>152572.86252847419</v>
      </c>
      <c r="P37" s="111">
        <f t="shared" ca="1" si="20"/>
        <v>152622.97018583168</v>
      </c>
      <c r="Q37" s="111">
        <f t="shared" ca="1" si="20"/>
        <v>152092.07908928851</v>
      </c>
      <c r="R37" s="111">
        <f t="shared" ca="1" si="20"/>
        <v>156009.45577542027</v>
      </c>
      <c r="S37" s="111">
        <f t="shared" ca="1" si="20"/>
        <v>147293.47261113545</v>
      </c>
      <c r="T37" s="111">
        <f t="shared" ca="1" si="20"/>
        <v>148955.00556753349</v>
      </c>
      <c r="V37" s="41">
        <f t="shared" si="4"/>
        <v>2018</v>
      </c>
      <c r="W37" s="119">
        <f t="shared" ca="1" si="18"/>
        <v>149606.40266650016</v>
      </c>
      <c r="X37" s="115">
        <f t="shared" ca="1" si="5"/>
        <v>2133645.9787236983</v>
      </c>
      <c r="Y37" s="114">
        <f t="shared" ca="1" si="22"/>
        <v>0</v>
      </c>
      <c r="Z37" s="20">
        <f t="shared" si="15"/>
        <v>0</v>
      </c>
      <c r="AA37" s="123">
        <f t="shared" ca="1" si="16"/>
        <v>129244.37524087681</v>
      </c>
      <c r="AB37" s="125">
        <f>'Stock Data'!H22</f>
        <v>103855.01124160219</v>
      </c>
      <c r="AC37" s="123">
        <f>VLOOKUP(V37,'Stock Data'!$B$4:$K$38,8,FALSE)</f>
        <v>20362.027425623342</v>
      </c>
      <c r="AD37" s="50">
        <f>VLOOKUP(V37,'Stock Data'!$B$4:$M$38,12,FALSE)</f>
        <v>1</v>
      </c>
      <c r="AE37" s="133">
        <f t="shared" ca="1" si="21"/>
        <v>129244.37524087681</v>
      </c>
      <c r="AF37" s="128">
        <f t="shared" ca="1" si="23"/>
        <v>129244.37524087681</v>
      </c>
      <c r="AG37" s="134">
        <f t="shared" si="13"/>
        <v>20362.027425623342</v>
      </c>
      <c r="AH37" s="129">
        <f t="shared" ca="1" si="17"/>
        <v>149606.40266650016</v>
      </c>
      <c r="AI37" s="140">
        <f>VLOOKUP(V37,'Stock Data'!$B$4:$M$38,10)</f>
        <v>125771.39190582273</v>
      </c>
    </row>
    <row r="38" spans="1:35" ht="15.75" thickBot="1">
      <c r="A38" s="3"/>
      <c r="B38" s="107">
        <f t="shared" si="14"/>
        <v>2019</v>
      </c>
      <c r="C38" s="111">
        <f t="shared" ca="1" si="19"/>
        <v>0</v>
      </c>
      <c r="D38" s="111">
        <f t="shared" ca="1" si="19"/>
        <v>0</v>
      </c>
      <c r="E38" s="111">
        <f t="shared" ca="1" si="19"/>
        <v>0</v>
      </c>
      <c r="F38" s="111">
        <f t="shared" ca="1" si="19"/>
        <v>0</v>
      </c>
      <c r="G38" s="111">
        <f t="shared" ca="1" si="19"/>
        <v>0</v>
      </c>
      <c r="H38" s="111">
        <f t="shared" ca="1" si="19"/>
        <v>163492.1183463468</v>
      </c>
      <c r="I38" s="111">
        <f t="shared" ca="1" si="19"/>
        <v>160851.90558904954</v>
      </c>
      <c r="J38" s="111">
        <f t="shared" ca="1" si="19"/>
        <v>160151.88047896852</v>
      </c>
      <c r="K38" s="111">
        <f t="shared" ca="1" si="19"/>
        <v>159030.88598485402</v>
      </c>
      <c r="L38" s="111">
        <f t="shared" ca="1" si="19"/>
        <v>148929.35007856903</v>
      </c>
      <c r="M38" s="111">
        <f t="shared" ca="1" si="20"/>
        <v>150531.33103176759</v>
      </c>
      <c r="N38" s="111">
        <f t="shared" ca="1" si="20"/>
        <v>152572.86252847419</v>
      </c>
      <c r="O38" s="111">
        <f t="shared" ca="1" si="20"/>
        <v>152622.97018583168</v>
      </c>
      <c r="P38" s="111">
        <f t="shared" ca="1" si="20"/>
        <v>152092.07908928851</v>
      </c>
      <c r="Q38" s="111">
        <f t="shared" ca="1" si="20"/>
        <v>156009.45577542027</v>
      </c>
      <c r="R38" s="111">
        <f t="shared" ca="1" si="20"/>
        <v>147293.47261113545</v>
      </c>
      <c r="S38" s="111">
        <f t="shared" ca="1" si="20"/>
        <v>148955.00556753349</v>
      </c>
      <c r="T38" s="111">
        <f t="shared" ca="1" si="20"/>
        <v>149606.40266650016</v>
      </c>
      <c r="V38" s="41">
        <f t="shared" si="4"/>
        <v>2019</v>
      </c>
      <c r="W38" s="119">
        <f t="shared" ca="1" si="18"/>
        <v>152750.39217696461</v>
      </c>
      <c r="X38" s="115">
        <f t="shared" ca="1" si="5"/>
        <v>2154890.1121107037</v>
      </c>
      <c r="Y38" s="114">
        <f t="shared" ca="1" si="22"/>
        <v>0</v>
      </c>
      <c r="Z38" s="20">
        <f t="shared" si="15"/>
        <v>0</v>
      </c>
      <c r="AA38" s="123">
        <f t="shared" ca="1" si="16"/>
        <v>131506.25878995913</v>
      </c>
      <c r="AB38" s="125">
        <f>'Stock Data'!H23</f>
        <v>103855.01124160219</v>
      </c>
      <c r="AC38" s="123">
        <f>VLOOKUP(V38,'Stock Data'!$B$4:$K$38,8,FALSE)</f>
        <v>21244.13338700547</v>
      </c>
      <c r="AD38" s="50">
        <f>VLOOKUP(V38,'Stock Data'!$B$4:$M$38,12,FALSE)</f>
        <v>1</v>
      </c>
      <c r="AE38" s="133">
        <f t="shared" ca="1" si="21"/>
        <v>131506.25878995913</v>
      </c>
      <c r="AF38" s="128">
        <f t="shared" ca="1" si="23"/>
        <v>131506.25878995913</v>
      </c>
      <c r="AG38" s="134">
        <f t="shared" si="13"/>
        <v>21244.13338700547</v>
      </c>
      <c r="AH38" s="129">
        <f t="shared" ca="1" si="17"/>
        <v>152750.39217696461</v>
      </c>
      <c r="AI38" s="140">
        <f>VLOOKUP(V38,'Stock Data'!$B$4:$M$38,10)</f>
        <v>126720.83420013479</v>
      </c>
    </row>
    <row r="39" spans="1:35" ht="15.75" thickBot="1">
      <c r="A39" s="3"/>
      <c r="B39" s="107">
        <f t="shared" si="14"/>
        <v>2020</v>
      </c>
      <c r="C39" s="111">
        <f t="shared" ref="C39:L53" ca="1" si="24">IF(AND(year-Age&gt;=Initial_Year,Age,Age &lt;=ROUND($AL$4,0)),OFFSET($W39, -Age, 0), 0)</f>
        <v>0</v>
      </c>
      <c r="D39" s="111">
        <f t="shared" ca="1" si="24"/>
        <v>0</v>
      </c>
      <c r="E39" s="111">
        <f t="shared" ca="1" si="24"/>
        <v>0</v>
      </c>
      <c r="F39" s="111">
        <f t="shared" ca="1" si="24"/>
        <v>0</v>
      </c>
      <c r="G39" s="111">
        <f t="shared" ca="1" si="24"/>
        <v>0</v>
      </c>
      <c r="H39" s="111">
        <f t="shared" ca="1" si="24"/>
        <v>160851.90558904954</v>
      </c>
      <c r="I39" s="111">
        <f t="shared" ca="1" si="24"/>
        <v>160151.88047896852</v>
      </c>
      <c r="J39" s="111">
        <f t="shared" ca="1" si="24"/>
        <v>159030.88598485402</v>
      </c>
      <c r="K39" s="111">
        <f t="shared" ca="1" si="24"/>
        <v>148929.35007856903</v>
      </c>
      <c r="L39" s="111">
        <f t="shared" ca="1" si="24"/>
        <v>150531.33103176759</v>
      </c>
      <c r="M39" s="111">
        <f t="shared" ref="M39:T53" ca="1" si="25">IF(AND(year-Age&gt;=Initial_Year,Age,Age &lt;=ROUND($AL$4,0)),OFFSET($W39, -Age, 0), 0)</f>
        <v>152572.86252847419</v>
      </c>
      <c r="N39" s="111">
        <f t="shared" ca="1" si="25"/>
        <v>152622.97018583168</v>
      </c>
      <c r="O39" s="111">
        <f t="shared" ca="1" si="25"/>
        <v>152092.07908928851</v>
      </c>
      <c r="P39" s="111">
        <f t="shared" ca="1" si="25"/>
        <v>156009.45577542027</v>
      </c>
      <c r="Q39" s="111">
        <f t="shared" ca="1" si="25"/>
        <v>147293.47261113545</v>
      </c>
      <c r="R39" s="111">
        <f t="shared" ca="1" si="25"/>
        <v>148955.00556753349</v>
      </c>
      <c r="S39" s="111">
        <f t="shared" ca="1" si="25"/>
        <v>149606.40266650016</v>
      </c>
      <c r="T39" s="111">
        <f t="shared" ca="1" si="25"/>
        <v>152750.39217696461</v>
      </c>
      <c r="V39" s="41">
        <f t="shared" si="4"/>
        <v>2020</v>
      </c>
      <c r="W39" s="119">
        <f t="shared" ca="1" si="18"/>
        <v>185796.73107992442</v>
      </c>
      <c r="X39" s="115">
        <f t="shared" ca="1" si="5"/>
        <v>2177194.7248442816</v>
      </c>
      <c r="Y39" s="114">
        <f t="shared" ca="1" si="22"/>
        <v>0</v>
      </c>
      <c r="Z39" s="20">
        <f t="shared" si="15"/>
        <v>0</v>
      </c>
      <c r="AA39" s="123">
        <f t="shared" ca="1" si="16"/>
        <v>163492.11834634654</v>
      </c>
      <c r="AB39" s="125">
        <f>'Stock Data'!H24</f>
        <v>103855.01124160219</v>
      </c>
      <c r="AC39" s="123">
        <f>VLOOKUP(V39,'Stock Data'!$B$4:$K$38,8,FALSE)</f>
        <v>22304.61273357788</v>
      </c>
      <c r="AD39" s="50">
        <f>VLOOKUP(V39,'Stock Data'!$B$4:$M$38,12,FALSE)</f>
        <v>1</v>
      </c>
      <c r="AE39" s="133">
        <f t="shared" ca="1" si="21"/>
        <v>163492.11834634654</v>
      </c>
      <c r="AF39" s="128">
        <f t="shared" ca="1" si="23"/>
        <v>163492.11834634654</v>
      </c>
      <c r="AG39" s="134">
        <f t="shared" si="13"/>
        <v>22304.61273357788</v>
      </c>
      <c r="AH39" s="129">
        <f t="shared" ca="1" si="17"/>
        <v>185796.73107992442</v>
      </c>
      <c r="AI39" s="140">
        <f>VLOOKUP(V39,'Stock Data'!$B$4:$M$38,10)</f>
        <v>127862.26616858295</v>
      </c>
    </row>
    <row r="40" spans="1:35" ht="15.75" thickBot="1">
      <c r="A40" s="3"/>
      <c r="B40" s="107">
        <f t="shared" si="14"/>
        <v>2021</v>
      </c>
      <c r="C40" s="111">
        <f t="shared" ca="1" si="24"/>
        <v>0</v>
      </c>
      <c r="D40" s="111">
        <f t="shared" ca="1" si="24"/>
        <v>0</v>
      </c>
      <c r="E40" s="111">
        <f t="shared" ca="1" si="24"/>
        <v>0</v>
      </c>
      <c r="F40" s="111">
        <f t="shared" ca="1" si="24"/>
        <v>0</v>
      </c>
      <c r="G40" s="111">
        <f t="shared" ca="1" si="24"/>
        <v>0</v>
      </c>
      <c r="H40" s="111">
        <f t="shared" ca="1" si="24"/>
        <v>160151.88047896852</v>
      </c>
      <c r="I40" s="111">
        <f t="shared" ca="1" si="24"/>
        <v>159030.88598485402</v>
      </c>
      <c r="J40" s="111">
        <f t="shared" ca="1" si="24"/>
        <v>148929.35007856903</v>
      </c>
      <c r="K40" s="111">
        <f t="shared" ca="1" si="24"/>
        <v>150531.33103176759</v>
      </c>
      <c r="L40" s="111">
        <f t="shared" ca="1" si="24"/>
        <v>152572.86252847419</v>
      </c>
      <c r="M40" s="111">
        <f t="shared" ca="1" si="25"/>
        <v>152622.97018583168</v>
      </c>
      <c r="N40" s="111">
        <f t="shared" ca="1" si="25"/>
        <v>152092.07908928851</v>
      </c>
      <c r="O40" s="111">
        <f t="shared" ca="1" si="25"/>
        <v>156009.45577542027</v>
      </c>
      <c r="P40" s="111">
        <f t="shared" ca="1" si="25"/>
        <v>147293.47261113545</v>
      </c>
      <c r="Q40" s="111">
        <f t="shared" ca="1" si="25"/>
        <v>148955.00556753349</v>
      </c>
      <c r="R40" s="111">
        <f t="shared" ca="1" si="25"/>
        <v>149606.40266650016</v>
      </c>
      <c r="S40" s="111">
        <f t="shared" ca="1" si="25"/>
        <v>152750.39217696461</v>
      </c>
      <c r="T40" s="111">
        <f t="shared" ca="1" si="25"/>
        <v>185796.73107992442</v>
      </c>
      <c r="V40" s="41">
        <f t="shared" si="4"/>
        <v>2021</v>
      </c>
      <c r="W40" s="119">
        <f t="shared" ca="1" si="18"/>
        <v>182282.90198402631</v>
      </c>
      <c r="X40" s="115">
        <f t="shared" ca="1" si="5"/>
        <v>2198625.7212392576</v>
      </c>
      <c r="Y40" s="114">
        <f t="shared" ca="1" si="22"/>
        <v>0</v>
      </c>
      <c r="Z40" s="20">
        <f t="shared" si="15"/>
        <v>0</v>
      </c>
      <c r="AA40" s="123">
        <f t="shared" ca="1" si="16"/>
        <v>160851.90558905015</v>
      </c>
      <c r="AB40" s="125">
        <f>'Stock Data'!H25</f>
        <v>103855.01124160219</v>
      </c>
      <c r="AC40" s="123">
        <f>VLOOKUP(V40,'Stock Data'!$B$4:$K$38,8,FALSE)</f>
        <v>21430.996394976162</v>
      </c>
      <c r="AD40" s="50">
        <f>VLOOKUP(V40,'Stock Data'!$B$4:$M$38,12,FALSE)</f>
        <v>1</v>
      </c>
      <c r="AE40" s="133">
        <f t="shared" ca="1" si="21"/>
        <v>160851.90558905015</v>
      </c>
      <c r="AF40" s="128">
        <f t="shared" ca="1" si="23"/>
        <v>160851.90558905015</v>
      </c>
      <c r="AG40" s="134">
        <f t="shared" si="13"/>
        <v>21430.996394976162</v>
      </c>
      <c r="AH40" s="129">
        <f t="shared" ca="1" si="17"/>
        <v>182282.90198402631</v>
      </c>
      <c r="AI40" s="140">
        <f>VLOOKUP(V40,'Stock Data'!$B$4:$M$38,10)</f>
        <v>126921.96155985897</v>
      </c>
    </row>
    <row r="41" spans="1:35" ht="15.75" thickBot="1">
      <c r="A41" s="3"/>
      <c r="B41" s="107">
        <f t="shared" si="14"/>
        <v>2022</v>
      </c>
      <c r="C41" s="111">
        <f t="shared" ca="1" si="24"/>
        <v>0</v>
      </c>
      <c r="D41" s="111">
        <f t="shared" ca="1" si="24"/>
        <v>0</v>
      </c>
      <c r="E41" s="111">
        <f t="shared" ca="1" si="24"/>
        <v>0</v>
      </c>
      <c r="F41" s="111">
        <f t="shared" ca="1" si="24"/>
        <v>0</v>
      </c>
      <c r="G41" s="111">
        <f t="shared" ca="1" si="24"/>
        <v>0</v>
      </c>
      <c r="H41" s="111">
        <f t="shared" ca="1" si="24"/>
        <v>159030.88598485402</v>
      </c>
      <c r="I41" s="111">
        <f t="shared" ca="1" si="24"/>
        <v>148929.35007856903</v>
      </c>
      <c r="J41" s="111">
        <f t="shared" ca="1" si="24"/>
        <v>150531.33103176759</v>
      </c>
      <c r="K41" s="111">
        <f t="shared" ca="1" si="24"/>
        <v>152572.86252847419</v>
      </c>
      <c r="L41" s="111">
        <f t="shared" ca="1" si="24"/>
        <v>152622.97018583168</v>
      </c>
      <c r="M41" s="111">
        <f t="shared" ca="1" si="25"/>
        <v>152092.07908928851</v>
      </c>
      <c r="N41" s="111">
        <f t="shared" ca="1" si="25"/>
        <v>156009.45577542027</v>
      </c>
      <c r="O41" s="111">
        <f t="shared" ca="1" si="25"/>
        <v>147293.47261113545</v>
      </c>
      <c r="P41" s="111">
        <f t="shared" ca="1" si="25"/>
        <v>148955.00556753349</v>
      </c>
      <c r="Q41" s="111">
        <f t="shared" ca="1" si="25"/>
        <v>149606.40266650016</v>
      </c>
      <c r="R41" s="111">
        <f t="shared" ca="1" si="25"/>
        <v>152750.39217696461</v>
      </c>
      <c r="S41" s="111">
        <f t="shared" ca="1" si="25"/>
        <v>185796.73107992442</v>
      </c>
      <c r="T41" s="111">
        <f t="shared" ca="1" si="25"/>
        <v>182282.90198402631</v>
      </c>
      <c r="V41" s="41">
        <f t="shared" si="4"/>
        <v>2022</v>
      </c>
      <c r="W41" s="119">
        <f t="shared" ca="1" si="18"/>
        <v>181210.15263444974</v>
      </c>
      <c r="X41" s="115">
        <f t="shared" ca="1" si="5"/>
        <v>2219683.993394739</v>
      </c>
      <c r="Y41" s="114">
        <f t="shared" ca="1" si="22"/>
        <v>0</v>
      </c>
      <c r="Z41" s="20">
        <f t="shared" si="15"/>
        <v>0</v>
      </c>
      <c r="AA41" s="123">
        <f t="shared" ca="1" si="16"/>
        <v>160151.88047896838</v>
      </c>
      <c r="AB41" s="125">
        <f>'Stock Data'!H26</f>
        <v>103855.01124160219</v>
      </c>
      <c r="AC41" s="123">
        <f>VLOOKUP(V41,'Stock Data'!$B$4:$K$38,8,FALSE)</f>
        <v>21058.272155481354</v>
      </c>
      <c r="AD41" s="50">
        <f>VLOOKUP(V41,'Stock Data'!$B$4:$M$38,12,FALSE)</f>
        <v>1</v>
      </c>
      <c r="AE41" s="133">
        <f t="shared" ca="1" si="21"/>
        <v>160151.88047896838</v>
      </c>
      <c r="AF41" s="128">
        <f t="shared" ca="1" si="23"/>
        <v>160151.88047896838</v>
      </c>
      <c r="AG41" s="134">
        <f t="shared" si="13"/>
        <v>21058.272155481354</v>
      </c>
      <c r="AH41" s="129">
        <f t="shared" ca="1" si="17"/>
        <v>181210.15263444974</v>
      </c>
      <c r="AI41" s="140">
        <f>VLOOKUP(V41,'Stock Data'!$B$4:$M$38,10)</f>
        <v>126520.78508834167</v>
      </c>
    </row>
    <row r="42" spans="1:35" ht="15.75" thickBot="1">
      <c r="A42" s="3"/>
      <c r="B42" s="107">
        <f t="shared" si="14"/>
        <v>2023</v>
      </c>
      <c r="C42" s="111">
        <f t="shared" ca="1" si="24"/>
        <v>0</v>
      </c>
      <c r="D42" s="111">
        <f t="shared" ca="1" si="24"/>
        <v>0</v>
      </c>
      <c r="E42" s="111">
        <f t="shared" ca="1" si="24"/>
        <v>0</v>
      </c>
      <c r="F42" s="111">
        <f t="shared" ca="1" si="24"/>
        <v>0</v>
      </c>
      <c r="G42" s="111">
        <f t="shared" ca="1" si="24"/>
        <v>0</v>
      </c>
      <c r="H42" s="111">
        <f t="shared" ca="1" si="24"/>
        <v>148929.35007856903</v>
      </c>
      <c r="I42" s="111">
        <f t="shared" ca="1" si="24"/>
        <v>150531.33103176759</v>
      </c>
      <c r="J42" s="111">
        <f t="shared" ca="1" si="24"/>
        <v>152572.86252847419</v>
      </c>
      <c r="K42" s="111">
        <f t="shared" ca="1" si="24"/>
        <v>152622.97018583168</v>
      </c>
      <c r="L42" s="111">
        <f t="shared" ca="1" si="24"/>
        <v>152092.07908928851</v>
      </c>
      <c r="M42" s="111">
        <f t="shared" ca="1" si="25"/>
        <v>156009.45577542027</v>
      </c>
      <c r="N42" s="111">
        <f t="shared" ca="1" si="25"/>
        <v>147293.47261113545</v>
      </c>
      <c r="O42" s="111">
        <f t="shared" ca="1" si="25"/>
        <v>148955.00556753349</v>
      </c>
      <c r="P42" s="111">
        <f t="shared" ca="1" si="25"/>
        <v>149606.40266650016</v>
      </c>
      <c r="Q42" s="111">
        <f t="shared" ca="1" si="25"/>
        <v>152750.39217696461</v>
      </c>
      <c r="R42" s="111">
        <f t="shared" ca="1" si="25"/>
        <v>185796.73107992442</v>
      </c>
      <c r="S42" s="111">
        <f t="shared" ca="1" si="25"/>
        <v>182282.90198402631</v>
      </c>
      <c r="T42" s="111">
        <f t="shared" ca="1" si="25"/>
        <v>181210.15263444974</v>
      </c>
      <c r="V42" s="41">
        <f t="shared" si="4"/>
        <v>2023</v>
      </c>
      <c r="W42" s="119">
        <f t="shared" ca="1" si="18"/>
        <v>179807.80780758764</v>
      </c>
      <c r="X42" s="115">
        <f t="shared" ca="1" si="5"/>
        <v>2240460.9152174727</v>
      </c>
      <c r="Y42" s="114">
        <f t="shared" ca="1" si="22"/>
        <v>0</v>
      </c>
      <c r="Z42" s="20">
        <f t="shared" si="15"/>
        <v>0</v>
      </c>
      <c r="AA42" s="123">
        <f t="shared" ca="1" si="16"/>
        <v>159030.88598485384</v>
      </c>
      <c r="AB42" s="125">
        <f>'Stock Data'!H27</f>
        <v>103855.01124160219</v>
      </c>
      <c r="AC42" s="123">
        <f>VLOOKUP(V42,'Stock Data'!$B$4:$K$38,8,FALSE)</f>
        <v>20776.921822733795</v>
      </c>
      <c r="AD42" s="50">
        <f>VLOOKUP(V42,'Stock Data'!$B$4:$M$38,12,FALSE)</f>
        <v>1</v>
      </c>
      <c r="AE42" s="133">
        <f t="shared" ca="1" si="21"/>
        <v>159030.88598485384</v>
      </c>
      <c r="AF42" s="128">
        <f t="shared" ca="1" si="23"/>
        <v>159030.88598485384</v>
      </c>
      <c r="AG42" s="134">
        <f t="shared" si="13"/>
        <v>20776.921822733795</v>
      </c>
      <c r="AH42" s="129">
        <f t="shared" ca="1" si="17"/>
        <v>179807.80780758764</v>
      </c>
      <c r="AI42" s="140">
        <f>VLOOKUP(V42,'Stock Data'!$B$4:$M$38,10)</f>
        <v>126217.95763095688</v>
      </c>
    </row>
    <row r="43" spans="1:35" ht="15.75" thickBot="1">
      <c r="A43" s="3"/>
      <c r="B43" s="107">
        <f t="shared" si="14"/>
        <v>2024</v>
      </c>
      <c r="C43" s="111">
        <f t="shared" ca="1" si="24"/>
        <v>0</v>
      </c>
      <c r="D43" s="111">
        <f t="shared" ca="1" si="24"/>
        <v>0</v>
      </c>
      <c r="E43" s="111">
        <f t="shared" ca="1" si="24"/>
        <v>0</v>
      </c>
      <c r="F43" s="111">
        <f t="shared" ca="1" si="24"/>
        <v>0</v>
      </c>
      <c r="G43" s="111">
        <f t="shared" ca="1" si="24"/>
        <v>0</v>
      </c>
      <c r="H43" s="111">
        <f t="shared" ca="1" si="24"/>
        <v>150531.33103176759</v>
      </c>
      <c r="I43" s="111">
        <f t="shared" ca="1" si="24"/>
        <v>152572.86252847419</v>
      </c>
      <c r="J43" s="111">
        <f t="shared" ca="1" si="24"/>
        <v>152622.97018583168</v>
      </c>
      <c r="K43" s="111">
        <f t="shared" ca="1" si="24"/>
        <v>152092.07908928851</v>
      </c>
      <c r="L43" s="111">
        <f t="shared" ca="1" si="24"/>
        <v>156009.45577542027</v>
      </c>
      <c r="M43" s="111">
        <f t="shared" ca="1" si="25"/>
        <v>147293.47261113545</v>
      </c>
      <c r="N43" s="111">
        <f t="shared" ca="1" si="25"/>
        <v>148955.00556753349</v>
      </c>
      <c r="O43" s="111">
        <f t="shared" ca="1" si="25"/>
        <v>149606.40266650016</v>
      </c>
      <c r="P43" s="111">
        <f t="shared" ca="1" si="25"/>
        <v>152750.39217696461</v>
      </c>
      <c r="Q43" s="111">
        <f t="shared" ca="1" si="25"/>
        <v>185796.73107992442</v>
      </c>
      <c r="R43" s="111">
        <f t="shared" ca="1" si="25"/>
        <v>182282.90198402631</v>
      </c>
      <c r="S43" s="111">
        <f t="shared" ca="1" si="25"/>
        <v>181210.15263444974</v>
      </c>
      <c r="T43" s="111">
        <f t="shared" ca="1" si="25"/>
        <v>179807.80780758764</v>
      </c>
      <c r="V43" s="41">
        <f t="shared" si="4"/>
        <v>2024</v>
      </c>
      <c r="W43" s="119">
        <f ca="1">AF43+AG43</f>
        <v>169634.54743848657</v>
      </c>
      <c r="X43" s="115">
        <f t="shared" ca="1" si="5"/>
        <v>2261166.1125773904</v>
      </c>
      <c r="Y43" s="114">
        <f t="shared" ca="1" si="22"/>
        <v>0</v>
      </c>
      <c r="Z43" s="20">
        <f t="shared" si="15"/>
        <v>0</v>
      </c>
      <c r="AA43" s="123">
        <f t="shared" ca="1" si="16"/>
        <v>148929.35007856879</v>
      </c>
      <c r="AB43" s="125">
        <f>'Stock Data'!H28</f>
        <v>103855.01124160219</v>
      </c>
      <c r="AC43" s="123">
        <f>VLOOKUP(V43,'Stock Data'!$B$4:$K$38,8,FALSE)</f>
        <v>20705.197359917769</v>
      </c>
      <c r="AD43" s="50">
        <f>VLOOKUP(V43,'Stock Data'!$B$4:$M$38,12,FALSE)</f>
        <v>1</v>
      </c>
      <c r="AE43" s="133">
        <f t="shared" ca="1" si="21"/>
        <v>148929.35007856879</v>
      </c>
      <c r="AF43" s="128">
        <f t="shared" ca="1" si="23"/>
        <v>148929.35007856879</v>
      </c>
      <c r="AG43" s="134">
        <f t="shared" si="13"/>
        <v>20705.197359917769</v>
      </c>
      <c r="AH43" s="129">
        <f t="shared" ca="1" si="17"/>
        <v>169634.54743848657</v>
      </c>
      <c r="AI43" s="140">
        <f>VLOOKUP(V43,'Stock Data'!$B$4:$M$38,10)</f>
        <v>126140.75801830758</v>
      </c>
    </row>
    <row r="44" spans="1:35" ht="15.75" thickBot="1">
      <c r="A44" s="3"/>
      <c r="B44" s="107">
        <f t="shared" si="14"/>
        <v>2025</v>
      </c>
      <c r="C44" s="111">
        <f t="shared" ca="1" si="24"/>
        <v>0</v>
      </c>
      <c r="D44" s="111">
        <f t="shared" ca="1" si="24"/>
        <v>0</v>
      </c>
      <c r="E44" s="111">
        <f t="shared" ca="1" si="24"/>
        <v>0</v>
      </c>
      <c r="F44" s="111">
        <f t="shared" ca="1" si="24"/>
        <v>0</v>
      </c>
      <c r="G44" s="111">
        <f t="shared" ca="1" si="24"/>
        <v>0</v>
      </c>
      <c r="H44" s="111">
        <f t="shared" ca="1" si="24"/>
        <v>152572.86252847419</v>
      </c>
      <c r="I44" s="111">
        <f t="shared" ca="1" si="24"/>
        <v>152622.97018583168</v>
      </c>
      <c r="J44" s="111">
        <f t="shared" ca="1" si="24"/>
        <v>152092.07908928851</v>
      </c>
      <c r="K44" s="111">
        <f t="shared" ca="1" si="24"/>
        <v>156009.45577542027</v>
      </c>
      <c r="L44" s="111">
        <f t="shared" ca="1" si="24"/>
        <v>147293.47261113545</v>
      </c>
      <c r="M44" s="111">
        <f t="shared" ca="1" si="25"/>
        <v>148955.00556753349</v>
      </c>
      <c r="N44" s="111">
        <f t="shared" ca="1" si="25"/>
        <v>149606.40266650016</v>
      </c>
      <c r="O44" s="111">
        <f t="shared" ca="1" si="25"/>
        <v>152750.39217696461</v>
      </c>
      <c r="P44" s="111">
        <f t="shared" ca="1" si="25"/>
        <v>185796.73107992442</v>
      </c>
      <c r="Q44" s="111">
        <f t="shared" ca="1" si="25"/>
        <v>182282.90198402631</v>
      </c>
      <c r="R44" s="111">
        <f t="shared" ca="1" si="25"/>
        <v>181210.15263444974</v>
      </c>
      <c r="S44" s="111">
        <f t="shared" ca="1" si="25"/>
        <v>179807.80780758764</v>
      </c>
      <c r="T44" s="111">
        <f t="shared" ca="1" si="25"/>
        <v>169634.54743848657</v>
      </c>
      <c r="V44" s="41">
        <f t="shared" si="4"/>
        <v>2025</v>
      </c>
      <c r="W44" s="119">
        <f t="shared" ca="1" si="18"/>
        <v>171118.07493940162</v>
      </c>
      <c r="X44" s="115">
        <f t="shared" ca="1" si="5"/>
        <v>2281752.8564850246</v>
      </c>
      <c r="Y44" s="114">
        <f t="shared" ca="1" si="22"/>
        <v>0</v>
      </c>
      <c r="Z44" s="20">
        <f t="shared" si="15"/>
        <v>0</v>
      </c>
      <c r="AA44" s="123">
        <f t="shared" ca="1" si="16"/>
        <v>150531.33103176765</v>
      </c>
      <c r="AB44" s="125">
        <f>'Stock Data'!H29</f>
        <v>103855.01124160219</v>
      </c>
      <c r="AC44" s="123">
        <f>VLOOKUP(V44,'Stock Data'!$B$4:$K$38,8,FALSE)</f>
        <v>20586.743907633976</v>
      </c>
      <c r="AD44" s="50">
        <f>VLOOKUP(V44,'Stock Data'!$B$4:$M$38,12,FALSE)</f>
        <v>1</v>
      </c>
      <c r="AE44" s="133">
        <f t="shared" ca="1" si="21"/>
        <v>150531.33103176765</v>
      </c>
      <c r="AF44" s="128">
        <f t="shared" ca="1" si="23"/>
        <v>150531.33103176765</v>
      </c>
      <c r="AG44" s="134">
        <f t="shared" si="13"/>
        <v>20586.743907633976</v>
      </c>
      <c r="AH44" s="129">
        <f t="shared" ca="1" si="17"/>
        <v>171118.07493940162</v>
      </c>
      <c r="AI44" s="140">
        <f>VLOOKUP(V44,'Stock Data'!$B$4:$M$38,10)</f>
        <v>126013.26231775785</v>
      </c>
    </row>
    <row r="45" spans="1:35" ht="15.75" thickBot="1">
      <c r="A45" s="3"/>
      <c r="B45" s="107">
        <f t="shared" si="14"/>
        <v>2026</v>
      </c>
      <c r="C45" s="111">
        <f t="shared" ca="1" si="24"/>
        <v>0</v>
      </c>
      <c r="D45" s="111">
        <f t="shared" ca="1" si="24"/>
        <v>0</v>
      </c>
      <c r="E45" s="111">
        <f t="shared" ca="1" si="24"/>
        <v>0</v>
      </c>
      <c r="F45" s="111">
        <f t="shared" ca="1" si="24"/>
        <v>0</v>
      </c>
      <c r="G45" s="111">
        <f t="shared" ca="1" si="24"/>
        <v>0</v>
      </c>
      <c r="H45" s="111">
        <f t="shared" ca="1" si="24"/>
        <v>152622.97018583168</v>
      </c>
      <c r="I45" s="111">
        <f t="shared" ca="1" si="24"/>
        <v>152092.07908928851</v>
      </c>
      <c r="J45" s="111">
        <f t="shared" ca="1" si="24"/>
        <v>156009.45577542027</v>
      </c>
      <c r="K45" s="111">
        <f t="shared" ca="1" si="24"/>
        <v>147293.47261113545</v>
      </c>
      <c r="L45" s="111">
        <f t="shared" ca="1" si="24"/>
        <v>148955.00556753349</v>
      </c>
      <c r="M45" s="111">
        <f t="shared" ca="1" si="25"/>
        <v>149606.40266650016</v>
      </c>
      <c r="N45" s="111">
        <f t="shared" ca="1" si="25"/>
        <v>152750.39217696461</v>
      </c>
      <c r="O45" s="111">
        <f t="shared" ca="1" si="25"/>
        <v>185796.73107992442</v>
      </c>
      <c r="P45" s="111">
        <f t="shared" ca="1" si="25"/>
        <v>182282.90198402631</v>
      </c>
      <c r="Q45" s="111">
        <f t="shared" ca="1" si="25"/>
        <v>181210.15263444974</v>
      </c>
      <c r="R45" s="111">
        <f t="shared" ca="1" si="25"/>
        <v>179807.80780758764</v>
      </c>
      <c r="S45" s="111">
        <f t="shared" ca="1" si="25"/>
        <v>169634.54743848657</v>
      </c>
      <c r="T45" s="111">
        <f t="shared" ca="1" si="25"/>
        <v>171118.07493940162</v>
      </c>
      <c r="V45" s="41">
        <f t="shared" si="4"/>
        <v>2026</v>
      </c>
      <c r="W45" s="119">
        <f t="shared" ca="1" si="18"/>
        <v>172286.00294372241</v>
      </c>
      <c r="X45" s="115">
        <f t="shared" ca="1" si="5"/>
        <v>2301465.996900273</v>
      </c>
      <c r="Y45" s="114">
        <f t="shared" ca="1" si="22"/>
        <v>0</v>
      </c>
      <c r="Z45" s="20">
        <f t="shared" si="15"/>
        <v>0</v>
      </c>
      <c r="AA45" s="123">
        <f t="shared" ca="1" si="16"/>
        <v>152572.86252847407</v>
      </c>
      <c r="AB45" s="125">
        <f>'Stock Data'!H30</f>
        <v>103855.01124160219</v>
      </c>
      <c r="AC45" s="123">
        <f>VLOOKUP(V45,'Stock Data'!$B$4:$K$38,8,FALSE)</f>
        <v>19713.140415248348</v>
      </c>
      <c r="AD45" s="50">
        <f>VLOOKUP(V45,'Stock Data'!$B$4:$M$38,12,FALSE)</f>
        <v>1</v>
      </c>
      <c r="AE45" s="133">
        <f t="shared" ca="1" si="21"/>
        <v>152572.86252847407</v>
      </c>
      <c r="AF45" s="128">
        <f t="shared" ca="1" si="23"/>
        <v>152572.86252847407</v>
      </c>
      <c r="AG45" s="134">
        <f t="shared" si="13"/>
        <v>19713.140415248348</v>
      </c>
      <c r="AH45" s="129">
        <f t="shared" ca="1" si="17"/>
        <v>172286.00294372241</v>
      </c>
      <c r="AI45" s="140">
        <f>VLOOKUP(V45,'Stock Data'!$B$4:$M$38,10)</f>
        <v>125072.97153587712</v>
      </c>
    </row>
    <row r="46" spans="1:35" ht="15.75" thickBot="1">
      <c r="A46" s="3"/>
      <c r="B46" s="107">
        <f t="shared" si="14"/>
        <v>2027</v>
      </c>
      <c r="C46" s="111">
        <f t="shared" ca="1" si="24"/>
        <v>0</v>
      </c>
      <c r="D46" s="111">
        <f t="shared" ca="1" si="24"/>
        <v>0</v>
      </c>
      <c r="E46" s="111">
        <f t="shared" ca="1" si="24"/>
        <v>0</v>
      </c>
      <c r="F46" s="111">
        <f t="shared" ca="1" si="24"/>
        <v>0</v>
      </c>
      <c r="G46" s="111">
        <f t="shared" ca="1" si="24"/>
        <v>0</v>
      </c>
      <c r="H46" s="111">
        <f t="shared" ca="1" si="24"/>
        <v>152092.07908928851</v>
      </c>
      <c r="I46" s="111">
        <f t="shared" ca="1" si="24"/>
        <v>156009.45577542027</v>
      </c>
      <c r="J46" s="111">
        <f t="shared" ca="1" si="24"/>
        <v>147293.47261113545</v>
      </c>
      <c r="K46" s="111">
        <f t="shared" ca="1" si="24"/>
        <v>148955.00556753349</v>
      </c>
      <c r="L46" s="111">
        <f t="shared" ca="1" si="24"/>
        <v>149606.40266650016</v>
      </c>
      <c r="M46" s="111">
        <f t="shared" ca="1" si="25"/>
        <v>152750.39217696461</v>
      </c>
      <c r="N46" s="111">
        <f t="shared" ca="1" si="25"/>
        <v>185796.73107992442</v>
      </c>
      <c r="O46" s="111">
        <f t="shared" ca="1" si="25"/>
        <v>182282.90198402631</v>
      </c>
      <c r="P46" s="111">
        <f t="shared" ca="1" si="25"/>
        <v>181210.15263444974</v>
      </c>
      <c r="Q46" s="111">
        <f t="shared" ca="1" si="25"/>
        <v>179807.80780758764</v>
      </c>
      <c r="R46" s="111">
        <f t="shared" ca="1" si="25"/>
        <v>169634.54743848657</v>
      </c>
      <c r="S46" s="111">
        <f t="shared" ca="1" si="25"/>
        <v>171118.07493940162</v>
      </c>
      <c r="T46" s="111">
        <f t="shared" ca="1" si="25"/>
        <v>172286.00294372241</v>
      </c>
      <c r="V46" s="41">
        <f t="shared" si="4"/>
        <v>2027</v>
      </c>
      <c r="W46" s="119">
        <f t="shared" ca="1" si="18"/>
        <v>173024.98617897209</v>
      </c>
      <c r="X46" s="115">
        <f t="shared" ca="1" si="5"/>
        <v>2321868.0128934132</v>
      </c>
      <c r="Y46" s="114">
        <f t="shared" ca="1" si="22"/>
        <v>0</v>
      </c>
      <c r="Z46" s="20">
        <f t="shared" si="15"/>
        <v>0</v>
      </c>
      <c r="AA46" s="123">
        <f t="shared" ca="1" si="16"/>
        <v>152622.97018583212</v>
      </c>
      <c r="AB46" s="125">
        <f>'Stock Data'!H31</f>
        <v>103855.01124160219</v>
      </c>
      <c r="AC46" s="123">
        <f>VLOOKUP(V46,'Stock Data'!$B$4:$K$38,8,FALSE)</f>
        <v>20402.015993139958</v>
      </c>
      <c r="AD46" s="50">
        <f>VLOOKUP(V46,'Stock Data'!$B$4:$M$38,12,FALSE)</f>
        <v>1</v>
      </c>
      <c r="AE46" s="133">
        <f t="shared" ca="1" si="21"/>
        <v>152622.97018583212</v>
      </c>
      <c r="AF46" s="128">
        <f t="shared" ca="1" si="23"/>
        <v>152622.97018583212</v>
      </c>
      <c r="AG46" s="134">
        <f t="shared" si="13"/>
        <v>20402.015993139958</v>
      </c>
      <c r="AH46" s="129">
        <f t="shared" ca="1" si="17"/>
        <v>173024.98617897209</v>
      </c>
      <c r="AI46" s="140">
        <f>VLOOKUP(V46,'Stock Data'!$B$4:$M$38,10)</f>
        <v>125814.4330357452</v>
      </c>
    </row>
    <row r="47" spans="1:35" ht="15.75" thickBot="1">
      <c r="A47" s="3"/>
      <c r="B47" s="107">
        <f t="shared" si="14"/>
        <v>2028</v>
      </c>
      <c r="C47" s="111">
        <f t="shared" ca="1" si="24"/>
        <v>0</v>
      </c>
      <c r="D47" s="111">
        <f t="shared" ca="1" si="24"/>
        <v>0</v>
      </c>
      <c r="E47" s="111">
        <f t="shared" ca="1" si="24"/>
        <v>0</v>
      </c>
      <c r="F47" s="111">
        <f t="shared" ca="1" si="24"/>
        <v>0</v>
      </c>
      <c r="G47" s="111">
        <f t="shared" ca="1" si="24"/>
        <v>0</v>
      </c>
      <c r="H47" s="111">
        <f t="shared" ca="1" si="24"/>
        <v>156009.45577542027</v>
      </c>
      <c r="I47" s="111">
        <f t="shared" ca="1" si="24"/>
        <v>147293.47261113545</v>
      </c>
      <c r="J47" s="111">
        <f t="shared" ca="1" si="24"/>
        <v>148955.00556753349</v>
      </c>
      <c r="K47" s="111">
        <f t="shared" ca="1" si="24"/>
        <v>149606.40266650016</v>
      </c>
      <c r="L47" s="111">
        <f t="shared" ca="1" si="24"/>
        <v>152750.39217696461</v>
      </c>
      <c r="M47" s="111">
        <f t="shared" ca="1" si="25"/>
        <v>185796.73107992442</v>
      </c>
      <c r="N47" s="111">
        <f t="shared" ca="1" si="25"/>
        <v>182282.90198402631</v>
      </c>
      <c r="O47" s="111">
        <f t="shared" ca="1" si="25"/>
        <v>181210.15263444974</v>
      </c>
      <c r="P47" s="111">
        <f t="shared" ca="1" si="25"/>
        <v>179807.80780758764</v>
      </c>
      <c r="Q47" s="111">
        <f t="shared" ca="1" si="25"/>
        <v>169634.54743848657</v>
      </c>
      <c r="R47" s="111">
        <f t="shared" ca="1" si="25"/>
        <v>171118.07493940162</v>
      </c>
      <c r="S47" s="111">
        <f t="shared" ca="1" si="25"/>
        <v>172286.00294372241</v>
      </c>
      <c r="T47" s="111">
        <f t="shared" ca="1" si="25"/>
        <v>173024.98617897209</v>
      </c>
      <c r="V47" s="41">
        <f t="shared" si="4"/>
        <v>2028</v>
      </c>
      <c r="W47" s="119">
        <f t="shared" ca="1" si="18"/>
        <v>173328.00676772874</v>
      </c>
      <c r="X47" s="115">
        <f t="shared" ca="1" si="5"/>
        <v>2343103.9405718534</v>
      </c>
      <c r="Y47" s="114">
        <f t="shared" ca="1" si="22"/>
        <v>0</v>
      </c>
      <c r="Z47" s="20">
        <f t="shared" si="15"/>
        <v>0</v>
      </c>
      <c r="AA47" s="123">
        <f t="shared" ca="1" si="16"/>
        <v>152092.0790892886</v>
      </c>
      <c r="AB47" s="125">
        <f>'Stock Data'!H32</f>
        <v>103855.01124160219</v>
      </c>
      <c r="AC47" s="123">
        <f>VLOOKUP(V47,'Stock Data'!$B$4:$K$38,8,FALSE)</f>
        <v>21235.927678440134</v>
      </c>
      <c r="AD47" s="50">
        <f>VLOOKUP(V47,'Stock Data'!$B$4:$M$38,12,FALSE)</f>
        <v>1</v>
      </c>
      <c r="AE47" s="133">
        <f t="shared" ca="1" si="21"/>
        <v>152092.0790892886</v>
      </c>
      <c r="AF47" s="128">
        <f t="shared" ca="1" si="23"/>
        <v>152092.0790892886</v>
      </c>
      <c r="AG47" s="134">
        <f t="shared" si="13"/>
        <v>21235.927678440134</v>
      </c>
      <c r="AH47" s="129">
        <f t="shared" ca="1" si="17"/>
        <v>173328.00676772874</v>
      </c>
      <c r="AI47" s="140">
        <f>VLOOKUP(V47,'Stock Data'!$B$4:$M$38,10)</f>
        <v>126712.00210160263</v>
      </c>
    </row>
    <row r="48" spans="1:35" ht="15.75" thickBot="1">
      <c r="A48" s="3"/>
      <c r="B48" s="107">
        <f t="shared" si="14"/>
        <v>2029</v>
      </c>
      <c r="C48" s="111">
        <f t="shared" ca="1" si="24"/>
        <v>0</v>
      </c>
      <c r="D48" s="111">
        <f t="shared" ca="1" si="24"/>
        <v>0</v>
      </c>
      <c r="E48" s="111">
        <f t="shared" ca="1" si="24"/>
        <v>0</v>
      </c>
      <c r="F48" s="111">
        <f t="shared" ca="1" si="24"/>
        <v>0</v>
      </c>
      <c r="G48" s="111">
        <f t="shared" ca="1" si="24"/>
        <v>0</v>
      </c>
      <c r="H48" s="111">
        <f t="shared" ca="1" si="24"/>
        <v>147293.47261113545</v>
      </c>
      <c r="I48" s="111">
        <f t="shared" ca="1" si="24"/>
        <v>148955.00556753349</v>
      </c>
      <c r="J48" s="111">
        <f t="shared" ca="1" si="24"/>
        <v>149606.40266650016</v>
      </c>
      <c r="K48" s="111">
        <f t="shared" ca="1" si="24"/>
        <v>152750.39217696461</v>
      </c>
      <c r="L48" s="111">
        <f t="shared" ca="1" si="24"/>
        <v>185796.73107992442</v>
      </c>
      <c r="M48" s="111">
        <f t="shared" ca="1" si="25"/>
        <v>182282.90198402631</v>
      </c>
      <c r="N48" s="111">
        <f t="shared" ca="1" si="25"/>
        <v>181210.15263444974</v>
      </c>
      <c r="O48" s="111">
        <f t="shared" ca="1" si="25"/>
        <v>179807.80780758764</v>
      </c>
      <c r="P48" s="111">
        <f t="shared" ca="1" si="25"/>
        <v>169634.54743848657</v>
      </c>
      <c r="Q48" s="111">
        <f t="shared" ca="1" si="25"/>
        <v>171118.07493940162</v>
      </c>
      <c r="R48" s="111">
        <f t="shared" ca="1" si="25"/>
        <v>172286.00294372241</v>
      </c>
      <c r="S48" s="111">
        <f t="shared" ca="1" si="25"/>
        <v>173024.98617897209</v>
      </c>
      <c r="T48" s="111">
        <f t="shared" ca="1" si="25"/>
        <v>173328.00676772874</v>
      </c>
      <c r="V48" s="41">
        <f t="shared" si="4"/>
        <v>2029</v>
      </c>
      <c r="W48" s="119">
        <f t="shared" ca="1" si="18"/>
        <v>177367.58900801305</v>
      </c>
      <c r="X48" s="115">
        <f t="shared" ca="1" si="5"/>
        <v>2364462.073804446</v>
      </c>
      <c r="Y48" s="114">
        <f t="shared" ca="1" si="22"/>
        <v>0</v>
      </c>
      <c r="Z48" s="20">
        <f t="shared" si="15"/>
        <v>0</v>
      </c>
      <c r="AA48" s="123">
        <f t="shared" ca="1" si="16"/>
        <v>156009.45577542065</v>
      </c>
      <c r="AB48" s="125">
        <f>'Stock Data'!H33</f>
        <v>103855.01124160219</v>
      </c>
      <c r="AC48" s="123">
        <f>VLOOKUP(V48,'Stock Data'!$B$4:$K$38,8,FALSE)</f>
        <v>21358.133232592412</v>
      </c>
      <c r="AD48" s="50">
        <f>VLOOKUP(V48,'Stock Data'!$B$4:$M$38,12,FALSE)</f>
        <v>1</v>
      </c>
      <c r="AE48" s="133">
        <f t="shared" ca="1" si="21"/>
        <v>156009.45577542065</v>
      </c>
      <c r="AF48" s="128">
        <f t="shared" ca="1" si="23"/>
        <v>156009.45577542065</v>
      </c>
      <c r="AG48" s="134">
        <f t="shared" si="13"/>
        <v>21358.133232592412</v>
      </c>
      <c r="AH48" s="129">
        <f t="shared" ca="1" si="17"/>
        <v>177367.58900801305</v>
      </c>
      <c r="AI48" s="140">
        <f>VLOOKUP(V48,'Stock Data'!$B$4:$M$38,10)</f>
        <v>126843.53632401081</v>
      </c>
    </row>
    <row r="49" spans="1:35" ht="15.75" thickBot="1">
      <c r="A49" s="3"/>
      <c r="B49" s="107">
        <f t="shared" si="14"/>
        <v>2030</v>
      </c>
      <c r="C49" s="111">
        <f t="shared" ca="1" si="24"/>
        <v>0</v>
      </c>
      <c r="D49" s="111">
        <f t="shared" ca="1" si="24"/>
        <v>0</v>
      </c>
      <c r="E49" s="111">
        <f t="shared" ca="1" si="24"/>
        <v>0</v>
      </c>
      <c r="F49" s="111">
        <f t="shared" ca="1" si="24"/>
        <v>0</v>
      </c>
      <c r="G49" s="111">
        <f t="shared" ca="1" si="24"/>
        <v>0</v>
      </c>
      <c r="H49" s="111">
        <f t="shared" ca="1" si="24"/>
        <v>148955.00556753349</v>
      </c>
      <c r="I49" s="111">
        <f t="shared" ca="1" si="24"/>
        <v>149606.40266650016</v>
      </c>
      <c r="J49" s="111">
        <f t="shared" ca="1" si="24"/>
        <v>152750.39217696461</v>
      </c>
      <c r="K49" s="111">
        <f t="shared" ca="1" si="24"/>
        <v>185796.73107992442</v>
      </c>
      <c r="L49" s="111">
        <f t="shared" ca="1" si="24"/>
        <v>182282.90198402631</v>
      </c>
      <c r="M49" s="111">
        <f t="shared" ca="1" si="25"/>
        <v>181210.15263444974</v>
      </c>
      <c r="N49" s="111">
        <f t="shared" ca="1" si="25"/>
        <v>179807.80780758764</v>
      </c>
      <c r="O49" s="111">
        <f t="shared" ca="1" si="25"/>
        <v>169634.54743848657</v>
      </c>
      <c r="P49" s="111">
        <f t="shared" ca="1" si="25"/>
        <v>171118.07493940162</v>
      </c>
      <c r="Q49" s="111">
        <f t="shared" ca="1" si="25"/>
        <v>172286.00294372241</v>
      </c>
      <c r="R49" s="111">
        <f t="shared" ca="1" si="25"/>
        <v>173024.98617897209</v>
      </c>
      <c r="S49" s="111">
        <f t="shared" ca="1" si="25"/>
        <v>173328.00676772874</v>
      </c>
      <c r="T49" s="111">
        <f t="shared" ca="1" si="25"/>
        <v>177367.58900801305</v>
      </c>
      <c r="V49" s="41">
        <f t="shared" si="4"/>
        <v>2030</v>
      </c>
      <c r="W49" s="119">
        <f t="shared" ca="1" si="18"/>
        <v>168167.89343655226</v>
      </c>
      <c r="X49" s="115">
        <f t="shared" ca="1" si="5"/>
        <v>2385336.4946298627</v>
      </c>
      <c r="Y49" s="114">
        <f t="shared" ca="1" si="22"/>
        <v>0</v>
      </c>
      <c r="Z49" s="20">
        <f t="shared" si="15"/>
        <v>0</v>
      </c>
      <c r="AA49" s="123">
        <f t="shared" ca="1" si="16"/>
        <v>147293.47261113534</v>
      </c>
      <c r="AB49" s="125">
        <f>'Stock Data'!H34</f>
        <v>103855.01124160219</v>
      </c>
      <c r="AC49" s="123">
        <f>VLOOKUP(V49,'Stock Data'!$B$4:$K$38,8,FALSE)</f>
        <v>20874.420825416921</v>
      </c>
      <c r="AD49" s="50">
        <f>VLOOKUP(V49,'Stock Data'!$B$4:$M$38,12,FALSE)</f>
        <v>1</v>
      </c>
      <c r="AE49" s="133">
        <f t="shared" ca="1" si="21"/>
        <v>147293.47261113534</v>
      </c>
      <c r="AF49" s="128">
        <f t="shared" ca="1" si="23"/>
        <v>147293.47261113534</v>
      </c>
      <c r="AG49" s="134">
        <f t="shared" si="13"/>
        <v>20874.420825416921</v>
      </c>
      <c r="AH49" s="129">
        <f t="shared" ca="1" si="17"/>
        <v>168167.89343655226</v>
      </c>
      <c r="AI49" s="140">
        <f>VLOOKUP(V49,'Stock Data'!$B$4:$M$38,10)</f>
        <v>126322.89930560056</v>
      </c>
    </row>
    <row r="50" spans="1:35" ht="15.75" thickBot="1">
      <c r="A50" s="3"/>
      <c r="B50" s="107">
        <f t="shared" si="14"/>
        <v>2031</v>
      </c>
      <c r="C50" s="111">
        <f t="shared" ca="1" si="24"/>
        <v>0</v>
      </c>
      <c r="D50" s="111">
        <f t="shared" ca="1" si="24"/>
        <v>0</v>
      </c>
      <c r="E50" s="111">
        <f t="shared" ca="1" si="24"/>
        <v>0</v>
      </c>
      <c r="F50" s="111">
        <f t="shared" ca="1" si="24"/>
        <v>0</v>
      </c>
      <c r="G50" s="111">
        <f t="shared" ca="1" si="24"/>
        <v>0</v>
      </c>
      <c r="H50" s="111">
        <f t="shared" ca="1" si="24"/>
        <v>149606.40266650016</v>
      </c>
      <c r="I50" s="111">
        <f t="shared" ca="1" si="24"/>
        <v>152750.39217696461</v>
      </c>
      <c r="J50" s="111">
        <f t="shared" ca="1" si="24"/>
        <v>185796.73107992442</v>
      </c>
      <c r="K50" s="111">
        <f t="shared" ca="1" si="24"/>
        <v>182282.90198402631</v>
      </c>
      <c r="L50" s="111">
        <f t="shared" ca="1" si="24"/>
        <v>181210.15263444974</v>
      </c>
      <c r="M50" s="111">
        <f t="shared" ca="1" si="25"/>
        <v>179807.80780758764</v>
      </c>
      <c r="N50" s="111">
        <f t="shared" ca="1" si="25"/>
        <v>169634.54743848657</v>
      </c>
      <c r="O50" s="111">
        <f t="shared" ca="1" si="25"/>
        <v>171118.07493940162</v>
      </c>
      <c r="P50" s="111">
        <f t="shared" ca="1" si="25"/>
        <v>172286.00294372241</v>
      </c>
      <c r="Q50" s="111">
        <f t="shared" ca="1" si="25"/>
        <v>173024.98617897209</v>
      </c>
      <c r="R50" s="111">
        <f t="shared" ca="1" si="25"/>
        <v>173328.00676772874</v>
      </c>
      <c r="S50" s="111">
        <f t="shared" ca="1" si="25"/>
        <v>177367.58900801305</v>
      </c>
      <c r="T50" s="111">
        <f t="shared" ca="1" si="25"/>
        <v>168167.89343655226</v>
      </c>
      <c r="V50" s="41">
        <f t="shared" si="4"/>
        <v>2031</v>
      </c>
      <c r="W50" s="119">
        <f t="shared" ca="1" si="18"/>
        <v>169829.42639294988</v>
      </c>
      <c r="X50" s="115">
        <f t="shared" ca="1" si="5"/>
        <v>2406210.9154552799</v>
      </c>
      <c r="Y50" s="114">
        <f t="shared" ca="1" si="22"/>
        <v>0</v>
      </c>
      <c r="Z50" s="20">
        <f t="shared" si="15"/>
        <v>0</v>
      </c>
      <c r="AA50" s="123">
        <f t="shared" ca="1" si="16"/>
        <v>148955.00556753296</v>
      </c>
      <c r="AB50" s="125">
        <f>'Stock Data'!H35</f>
        <v>103855.01124160219</v>
      </c>
      <c r="AC50" s="123">
        <f>VLOOKUP(V50,'Stock Data'!$B$4:$K$38,8,FALSE)</f>
        <v>20874.420825416921</v>
      </c>
      <c r="AD50" s="50">
        <f>VLOOKUP(V50,'Stock Data'!$B$4:$M$38,12,FALSE)</f>
        <v>1</v>
      </c>
      <c r="AE50" s="133">
        <f t="shared" ca="1" si="21"/>
        <v>148955.00556753296</v>
      </c>
      <c r="AF50" s="128">
        <f t="shared" ca="1" si="23"/>
        <v>148955.00556753296</v>
      </c>
      <c r="AG50" s="134">
        <f t="shared" si="13"/>
        <v>20874.420825416921</v>
      </c>
      <c r="AH50" s="129">
        <f t="shared" ca="1" si="17"/>
        <v>169829.42639294988</v>
      </c>
      <c r="AI50" s="140">
        <f>VLOOKUP(V50,'Stock Data'!$B$4:$M$38,10)</f>
        <v>126322.89930560056</v>
      </c>
    </row>
    <row r="51" spans="1:35" ht="15.75" thickBot="1">
      <c r="A51" s="3"/>
      <c r="B51" s="107">
        <f t="shared" si="14"/>
        <v>2032</v>
      </c>
      <c r="C51" s="111">
        <f t="shared" ca="1" si="24"/>
        <v>0</v>
      </c>
      <c r="D51" s="111">
        <f t="shared" ca="1" si="24"/>
        <v>0</v>
      </c>
      <c r="E51" s="111">
        <f t="shared" ca="1" si="24"/>
        <v>0</v>
      </c>
      <c r="F51" s="111">
        <f t="shared" ca="1" si="24"/>
        <v>0</v>
      </c>
      <c r="G51" s="111">
        <f t="shared" ca="1" si="24"/>
        <v>0</v>
      </c>
      <c r="H51" s="111">
        <f t="shared" ca="1" si="24"/>
        <v>152750.39217696461</v>
      </c>
      <c r="I51" s="111">
        <f t="shared" ca="1" si="24"/>
        <v>185796.73107992442</v>
      </c>
      <c r="J51" s="111">
        <f t="shared" ca="1" si="24"/>
        <v>182282.90198402631</v>
      </c>
      <c r="K51" s="111">
        <f t="shared" ca="1" si="24"/>
        <v>181210.15263444974</v>
      </c>
      <c r="L51" s="111">
        <f t="shared" ca="1" si="24"/>
        <v>179807.80780758764</v>
      </c>
      <c r="M51" s="111">
        <f t="shared" ca="1" si="25"/>
        <v>169634.54743848657</v>
      </c>
      <c r="N51" s="111">
        <f t="shared" ca="1" si="25"/>
        <v>171118.07493940162</v>
      </c>
      <c r="O51" s="111">
        <f t="shared" ca="1" si="25"/>
        <v>172286.00294372241</v>
      </c>
      <c r="P51" s="111">
        <f t="shared" ca="1" si="25"/>
        <v>173024.98617897209</v>
      </c>
      <c r="Q51" s="111">
        <f t="shared" ca="1" si="25"/>
        <v>173328.00676772874</v>
      </c>
      <c r="R51" s="111">
        <f t="shared" ca="1" si="25"/>
        <v>177367.58900801305</v>
      </c>
      <c r="S51" s="111">
        <f t="shared" ca="1" si="25"/>
        <v>168167.89343655226</v>
      </c>
      <c r="T51" s="111">
        <f t="shared" ca="1" si="25"/>
        <v>169829.42639294988</v>
      </c>
      <c r="V51" s="41">
        <f t="shared" si="4"/>
        <v>2032</v>
      </c>
      <c r="W51" s="119">
        <f t="shared" ca="1" si="18"/>
        <v>170480.82349191722</v>
      </c>
      <c r="X51" s="115">
        <f t="shared" ca="1" si="5"/>
        <v>2427085.336280697</v>
      </c>
      <c r="Y51" s="114">
        <f t="shared" ca="1" si="22"/>
        <v>0</v>
      </c>
      <c r="Z51" s="20">
        <f t="shared" si="15"/>
        <v>0</v>
      </c>
      <c r="AA51" s="123">
        <f t="shared" ca="1" si="16"/>
        <v>149606.4026665003</v>
      </c>
      <c r="AB51" s="125">
        <f>'Stock Data'!H36</f>
        <v>103855.01124160219</v>
      </c>
      <c r="AC51" s="123">
        <f>VLOOKUP(V51,'Stock Data'!$B$4:$K$38,8,FALSE)</f>
        <v>20874.420825416921</v>
      </c>
      <c r="AD51" s="50">
        <f>VLOOKUP(V51,'Stock Data'!$B$4:$M$38,12,FALSE)</f>
        <v>1</v>
      </c>
      <c r="AE51" s="133">
        <f t="shared" ca="1" si="21"/>
        <v>149606.4026665003</v>
      </c>
      <c r="AF51" s="128">
        <f t="shared" ca="1" si="23"/>
        <v>149606.4026665003</v>
      </c>
      <c r="AG51" s="134">
        <f t="shared" si="13"/>
        <v>20874.420825416921</v>
      </c>
      <c r="AH51" s="129">
        <f t="shared" ca="1" si="17"/>
        <v>170480.82349191722</v>
      </c>
      <c r="AI51" s="140">
        <f>VLOOKUP(V51,'Stock Data'!$B$4:$M$38,10)</f>
        <v>126322.89930560056</v>
      </c>
    </row>
    <row r="52" spans="1:35" ht="15.75" thickBot="1">
      <c r="A52" s="3"/>
      <c r="B52" s="107">
        <f t="shared" si="14"/>
        <v>2033</v>
      </c>
      <c r="C52" s="111">
        <f t="shared" ca="1" si="24"/>
        <v>0</v>
      </c>
      <c r="D52" s="111">
        <f t="shared" ca="1" si="24"/>
        <v>0</v>
      </c>
      <c r="E52" s="111">
        <f t="shared" ca="1" si="24"/>
        <v>0</v>
      </c>
      <c r="F52" s="111">
        <f t="shared" ca="1" si="24"/>
        <v>0</v>
      </c>
      <c r="G52" s="111">
        <f t="shared" ca="1" si="24"/>
        <v>0</v>
      </c>
      <c r="H52" s="111">
        <f t="shared" ca="1" si="24"/>
        <v>185796.73107992442</v>
      </c>
      <c r="I52" s="111">
        <f t="shared" ca="1" si="24"/>
        <v>182282.90198402631</v>
      </c>
      <c r="J52" s="111">
        <f t="shared" ca="1" si="24"/>
        <v>181210.15263444974</v>
      </c>
      <c r="K52" s="111">
        <f t="shared" ca="1" si="24"/>
        <v>179807.80780758764</v>
      </c>
      <c r="L52" s="111">
        <f t="shared" ca="1" si="24"/>
        <v>169634.54743848657</v>
      </c>
      <c r="M52" s="111">
        <f t="shared" ca="1" si="25"/>
        <v>171118.07493940162</v>
      </c>
      <c r="N52" s="111">
        <f t="shared" ca="1" si="25"/>
        <v>172286.00294372241</v>
      </c>
      <c r="O52" s="111">
        <f t="shared" ca="1" si="25"/>
        <v>173024.98617897209</v>
      </c>
      <c r="P52" s="111">
        <f t="shared" ca="1" si="25"/>
        <v>173328.00676772874</v>
      </c>
      <c r="Q52" s="111">
        <f t="shared" ca="1" si="25"/>
        <v>177367.58900801305</v>
      </c>
      <c r="R52" s="111">
        <f t="shared" ca="1" si="25"/>
        <v>168167.89343655226</v>
      </c>
      <c r="S52" s="111">
        <f t="shared" ca="1" si="25"/>
        <v>169829.42639294988</v>
      </c>
      <c r="T52" s="111">
        <f t="shared" ca="1" si="25"/>
        <v>170480.82349191722</v>
      </c>
      <c r="V52" s="41">
        <f t="shared" si="4"/>
        <v>2033</v>
      </c>
      <c r="W52" s="119">
        <f t="shared" ca="1" si="18"/>
        <v>173624.81300238217</v>
      </c>
      <c r="X52" s="115">
        <f t="shared" ca="1" si="5"/>
        <v>2447959.7571061142</v>
      </c>
      <c r="Y52" s="114">
        <f t="shared" ca="1" si="22"/>
        <v>0</v>
      </c>
      <c r="Z52" s="20">
        <f t="shared" si="15"/>
        <v>0</v>
      </c>
      <c r="AA52" s="123">
        <f t="shared" ca="1" si="16"/>
        <v>152750.39217696525</v>
      </c>
      <c r="AB52" s="125">
        <f>'Stock Data'!H37</f>
        <v>103855.01124160219</v>
      </c>
      <c r="AC52" s="123">
        <f>VLOOKUP(V52,'Stock Data'!$B$4:$K$38,8,FALSE)</f>
        <v>20874.420825416921</v>
      </c>
      <c r="AD52" s="50">
        <f>VLOOKUP(V52,'Stock Data'!$B$4:$M$38,12,FALSE)</f>
        <v>1</v>
      </c>
      <c r="AE52" s="133">
        <f t="shared" ca="1" si="21"/>
        <v>152750.39217696525</v>
      </c>
      <c r="AF52" s="128">
        <f t="shared" ca="1" si="23"/>
        <v>152750.39217696525</v>
      </c>
      <c r="AG52" s="134">
        <f t="shared" si="13"/>
        <v>20874.420825416921</v>
      </c>
      <c r="AH52" s="129">
        <f t="shared" ca="1" si="17"/>
        <v>173624.81300238217</v>
      </c>
      <c r="AI52" s="140">
        <f>VLOOKUP(V52,'Stock Data'!$B$4:$M$38,10)</f>
        <v>126322.89930560056</v>
      </c>
    </row>
    <row r="53" spans="1:35" ht="15.75" thickBot="1">
      <c r="A53" s="3"/>
      <c r="B53" s="109">
        <f t="shared" si="14"/>
        <v>2034</v>
      </c>
      <c r="C53" s="111">
        <f t="shared" ca="1" si="24"/>
        <v>0</v>
      </c>
      <c r="D53" s="111">
        <f t="shared" ca="1" si="24"/>
        <v>0</v>
      </c>
      <c r="E53" s="111">
        <f t="shared" ca="1" si="24"/>
        <v>0</v>
      </c>
      <c r="F53" s="111">
        <f t="shared" ca="1" si="24"/>
        <v>0</v>
      </c>
      <c r="G53" s="111">
        <f t="shared" ca="1" si="24"/>
        <v>0</v>
      </c>
      <c r="H53" s="111">
        <f t="shared" ca="1" si="24"/>
        <v>182282.90198402631</v>
      </c>
      <c r="I53" s="111">
        <f t="shared" ca="1" si="24"/>
        <v>181210.15263444974</v>
      </c>
      <c r="J53" s="111">
        <f t="shared" ca="1" si="24"/>
        <v>179807.80780758764</v>
      </c>
      <c r="K53" s="111">
        <f t="shared" ca="1" si="24"/>
        <v>169634.54743848657</v>
      </c>
      <c r="L53" s="111">
        <f t="shared" ca="1" si="24"/>
        <v>171118.07493940162</v>
      </c>
      <c r="M53" s="111">
        <f t="shared" ca="1" si="25"/>
        <v>172286.00294372241</v>
      </c>
      <c r="N53" s="111">
        <f t="shared" ca="1" si="25"/>
        <v>173024.98617897209</v>
      </c>
      <c r="O53" s="111">
        <f t="shared" ca="1" si="25"/>
        <v>173328.00676772874</v>
      </c>
      <c r="P53" s="111">
        <f t="shared" ca="1" si="25"/>
        <v>177367.58900801305</v>
      </c>
      <c r="Q53" s="111">
        <f t="shared" ca="1" si="25"/>
        <v>168167.89343655226</v>
      </c>
      <c r="R53" s="111">
        <f t="shared" ca="1" si="25"/>
        <v>169829.42639294988</v>
      </c>
      <c r="S53" s="111">
        <f t="shared" ca="1" si="25"/>
        <v>170480.82349191722</v>
      </c>
      <c r="T53" s="111">
        <f t="shared" ca="1" si="25"/>
        <v>173624.81300238217</v>
      </c>
      <c r="V53" s="67">
        <f t="shared" si="4"/>
        <v>2034</v>
      </c>
      <c r="W53" s="120">
        <f t="shared" ca="1" si="18"/>
        <v>206671.15190534131</v>
      </c>
      <c r="X53" s="121">
        <f t="shared" ca="1" si="5"/>
        <v>2468834.1779315313</v>
      </c>
      <c r="Y53" s="122">
        <f t="shared" ca="1" si="22"/>
        <v>0</v>
      </c>
      <c r="Z53" s="68">
        <f t="shared" si="15"/>
        <v>0</v>
      </c>
      <c r="AA53" s="126">
        <f t="shared" ca="1" si="16"/>
        <v>185796.73107992439</v>
      </c>
      <c r="AB53" s="125">
        <f>'Stock Data'!H38</f>
        <v>103855.01124160219</v>
      </c>
      <c r="AC53" s="123">
        <f>VLOOKUP(V53,'Stock Data'!$B$4:$K$38,8,FALSE)</f>
        <v>20874.420825416921</v>
      </c>
      <c r="AD53" s="50">
        <f>VLOOKUP(V53,'Stock Data'!$B$4:$M$38,12,FALSE)</f>
        <v>1</v>
      </c>
      <c r="AE53" s="135">
        <f t="shared" ca="1" si="21"/>
        <v>185796.73107992439</v>
      </c>
      <c r="AF53" s="136">
        <f t="shared" ca="1" si="23"/>
        <v>185796.73107992439</v>
      </c>
      <c r="AG53" s="137">
        <f t="shared" si="13"/>
        <v>20874.420825416921</v>
      </c>
      <c r="AH53" s="138">
        <f t="shared" ca="1" si="17"/>
        <v>206671.15190534131</v>
      </c>
      <c r="AI53" s="140">
        <f>VLOOKUP(V53,'Stock Data'!$B$4:$M$38,10)</f>
        <v>126322.89930560056</v>
      </c>
    </row>
  </sheetData>
  <mergeCells count="3">
    <mergeCell ref="W4:X6"/>
    <mergeCell ref="Y4:AD6"/>
    <mergeCell ref="AE4:AI6"/>
  </mergeCells>
  <dataValidations disablePrompts="1" count="1">
    <dataValidation type="list" allowBlank="1" showInputMessage="1" showErrorMessage="1" sqref="AL5">
      <formula1>$B$6:$B$7</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7" tint="0.79998168889431442"/>
  </sheetPr>
  <dimension ref="B1:Q40"/>
  <sheetViews>
    <sheetView workbookViewId="0">
      <selection activeCell="A2" sqref="A2"/>
    </sheetView>
  </sheetViews>
  <sheetFormatPr defaultColWidth="9.140625" defaultRowHeight="15"/>
  <cols>
    <col min="1" max="2" width="9.140625" style="1"/>
    <col min="3" max="6" width="31.140625" style="1" customWidth="1"/>
    <col min="7" max="7" width="31.140625" style="1" hidden="1" customWidth="1"/>
    <col min="8" max="12" width="31.140625" style="1" customWidth="1"/>
    <col min="13" max="13" width="31.140625" style="1" hidden="1" customWidth="1"/>
    <col min="14" max="14" width="9.140625" style="1"/>
    <col min="15" max="15" width="41.7109375" style="1" customWidth="1"/>
    <col min="16" max="16" width="22.5703125" style="1" customWidth="1"/>
    <col min="17" max="17" width="33.5703125" style="1" customWidth="1"/>
    <col min="18" max="16384" width="9.140625" style="1"/>
  </cols>
  <sheetData>
    <row r="1" spans="2:17">
      <c r="B1" s="1" t="s">
        <v>2</v>
      </c>
    </row>
    <row r="2" spans="2:17">
      <c r="B2" s="1" t="s">
        <v>61</v>
      </c>
    </row>
    <row r="3" spans="2:17">
      <c r="B3" s="15" t="s">
        <v>62</v>
      </c>
      <c r="C3" s="16"/>
      <c r="D3" s="16"/>
      <c r="E3" s="16"/>
      <c r="F3" s="16"/>
      <c r="G3" s="16"/>
      <c r="H3" s="16"/>
      <c r="I3" s="16"/>
      <c r="J3" s="16"/>
      <c r="K3" s="16"/>
      <c r="L3" s="16"/>
      <c r="M3" s="16"/>
      <c r="N3" s="6"/>
      <c r="O3" s="6"/>
      <c r="P3" s="6"/>
      <c r="Q3" s="6"/>
    </row>
    <row r="4" spans="2:17">
      <c r="B4" s="7"/>
      <c r="C4" s="8" t="s">
        <v>63</v>
      </c>
      <c r="D4" s="8" t="s">
        <v>64</v>
      </c>
      <c r="E4" s="8" t="s">
        <v>138</v>
      </c>
      <c r="F4" s="8" t="s">
        <v>140</v>
      </c>
      <c r="G4" s="213" t="s">
        <v>143</v>
      </c>
      <c r="H4" s="8" t="s">
        <v>169</v>
      </c>
      <c r="I4" s="8" t="s">
        <v>170</v>
      </c>
      <c r="J4" s="8" t="s">
        <v>171</v>
      </c>
      <c r="K4" s="8" t="s">
        <v>172</v>
      </c>
      <c r="L4" s="8" t="s">
        <v>173</v>
      </c>
      <c r="M4" s="213" t="s">
        <v>142</v>
      </c>
      <c r="N4" s="6"/>
      <c r="O4" s="6"/>
      <c r="P4" s="6"/>
      <c r="Q4" s="6" t="s">
        <v>24</v>
      </c>
    </row>
    <row r="5" spans="2:17">
      <c r="B5" s="9">
        <v>2001</v>
      </c>
      <c r="C5" s="35">
        <f>HLOOKUP(B5,'Commercial Stock'!$D$29:$AW$49,21,FALSE)*1000000</f>
        <v>2466888712.9133906</v>
      </c>
      <c r="D5" s="35">
        <f>HLOOKUP(B5,'Commercial Stock'!$F$5:$AW$25,21,FALSE)*1000000</f>
        <v>62325140.000000007</v>
      </c>
      <c r="E5" s="35">
        <f>SUM(C5:D5)</f>
        <v>2529213852.9133906</v>
      </c>
      <c r="F5" s="35">
        <f t="shared" ref="F5:F12" si="0">(C5/C6)*F6</f>
        <v>1255162.8092236312</v>
      </c>
      <c r="G5" s="35">
        <f t="shared" ref="G5:G38" si="1">F5*M5</f>
        <v>1255162.8092236312</v>
      </c>
      <c r="H5" s="35">
        <f>$F$9*1/$P$8</f>
        <v>103855.01124160219</v>
      </c>
      <c r="I5" s="35">
        <f>D5*$P$10</f>
        <v>31075.627966516608</v>
      </c>
      <c r="J5" s="190" t="str">
        <f t="shared" ref="J5:J38" si="2">IF(B5-$B$5&lt;$P$8+1,"--",I5*1/$P$8)</f>
        <v>--</v>
      </c>
      <c r="K5" s="35">
        <f>SUM(H5:J5)</f>
        <v>134930.63920811878</v>
      </c>
      <c r="L5" s="35">
        <f>K5+F5</f>
        <v>1390093.4484317498</v>
      </c>
      <c r="M5" s="191">
        <f>Assumptions!$D$23</f>
        <v>1</v>
      </c>
      <c r="N5" s="10"/>
      <c r="O5" s="11" t="s">
        <v>1</v>
      </c>
      <c r="P5" s="12"/>
      <c r="Q5" s="12"/>
    </row>
    <row r="6" spans="2:17">
      <c r="B6" s="9">
        <f t="shared" ref="B6:B38" si="3">B5+1</f>
        <v>2002</v>
      </c>
      <c r="C6" s="35">
        <f>HLOOKUP(B6,'Commercial Stock'!$D$29:$AW$49,21,FALSE)*1000000</f>
        <v>2515507503.2493911</v>
      </c>
      <c r="D6" s="35">
        <f>HLOOKUP(B6,'Commercial Stock'!$F$5:$AW$25,21,FALSE)*1000000</f>
        <v>48618790.336000003</v>
      </c>
      <c r="E6" s="35">
        <f t="shared" ref="E6:E38" si="4">SUM(C6:D6)</f>
        <v>2564126293.585391</v>
      </c>
      <c r="F6" s="35">
        <f t="shared" si="0"/>
        <v>1279900.2435228538</v>
      </c>
      <c r="G6" s="35">
        <f t="shared" si="1"/>
        <v>1279900.2435228538</v>
      </c>
      <c r="H6" s="35">
        <f t="shared" ref="H6:H38" si="5">$F$9*1/$P$8</f>
        <v>103855.01124160219</v>
      </c>
      <c r="I6" s="35">
        <f t="shared" ref="I6:I38" si="6">D6*$P$10</f>
        <v>24241.57315432599</v>
      </c>
      <c r="J6" s="190" t="str">
        <f t="shared" si="2"/>
        <v>--</v>
      </c>
      <c r="K6" s="35">
        <f t="shared" ref="K6:K38" si="7">SUM(H6:J6)</f>
        <v>128096.58439592818</v>
      </c>
      <c r="L6" s="35">
        <f t="shared" ref="L6:L38" si="8">K6+F6</f>
        <v>1407996.8279187819</v>
      </c>
      <c r="M6" s="191">
        <f>Assumptions!$D$23</f>
        <v>1</v>
      </c>
      <c r="N6" s="10"/>
      <c r="O6" s="13"/>
      <c r="P6" s="37"/>
      <c r="Q6" s="14"/>
    </row>
    <row r="7" spans="2:17">
      <c r="B7" s="9">
        <f t="shared" si="3"/>
        <v>2003</v>
      </c>
      <c r="C7" s="35">
        <f>HLOOKUP(B7,'Commercial Stock'!$D$29:$AW$49,21,FALSE)*1000000</f>
        <v>2567540993.0513911</v>
      </c>
      <c r="D7" s="35">
        <f>HLOOKUP(B7,'Commercial Stock'!$F$5:$AW$25,21,FALSE)*1000000</f>
        <v>52033489.802000009</v>
      </c>
      <c r="E7" s="35">
        <f t="shared" si="4"/>
        <v>2619574482.8533912</v>
      </c>
      <c r="F7" s="35">
        <f t="shared" si="0"/>
        <v>1306375.0905200888</v>
      </c>
      <c r="G7" s="35">
        <f t="shared" si="1"/>
        <v>1306375.0905200888</v>
      </c>
      <c r="H7" s="35">
        <f t="shared" si="5"/>
        <v>103855.01124160219</v>
      </c>
      <c r="I7" s="35">
        <f t="shared" si="6"/>
        <v>25944.159465770765</v>
      </c>
      <c r="J7" s="190" t="str">
        <f t="shared" si="2"/>
        <v>--</v>
      </c>
      <c r="K7" s="35">
        <f t="shared" si="7"/>
        <v>129799.17070737295</v>
      </c>
      <c r="L7" s="35">
        <f t="shared" si="8"/>
        <v>1436174.2612274617</v>
      </c>
      <c r="M7" s="191">
        <f>Assumptions!$D$23</f>
        <v>1</v>
      </c>
      <c r="N7" s="10"/>
      <c r="O7" s="194" t="s">
        <v>30</v>
      </c>
      <c r="P7" s="14">
        <v>0</v>
      </c>
      <c r="Q7" s="14" t="s">
        <v>29</v>
      </c>
    </row>
    <row r="8" spans="2:17">
      <c r="B8" s="9">
        <f t="shared" si="3"/>
        <v>2004</v>
      </c>
      <c r="C8" s="35">
        <f>HLOOKUP(B8,'Commercial Stock'!$D$29:$AW$49,21,FALSE)*1000000</f>
        <v>2618461787.5553913</v>
      </c>
      <c r="D8" s="35">
        <f>HLOOKUP(B8,'Commercial Stock'!$F$5:$AW$25,21,FALSE)*1000000</f>
        <v>50920794.504000008</v>
      </c>
      <c r="E8" s="35">
        <f t="shared" si="4"/>
        <v>2669382582.0593915</v>
      </c>
      <c r="F8" s="35">
        <f t="shared" si="0"/>
        <v>1332283.7937149152</v>
      </c>
      <c r="G8" s="35">
        <f t="shared" si="1"/>
        <v>1332283.7937149152</v>
      </c>
      <c r="H8" s="35">
        <f t="shared" si="5"/>
        <v>103855.01124160219</v>
      </c>
      <c r="I8" s="35">
        <f t="shared" si="6"/>
        <v>25389.363999274574</v>
      </c>
      <c r="J8" s="190" t="str">
        <f t="shared" si="2"/>
        <v>--</v>
      </c>
      <c r="K8" s="35">
        <f t="shared" si="7"/>
        <v>129244.37524087676</v>
      </c>
      <c r="L8" s="35">
        <f t="shared" si="8"/>
        <v>1461528.168955792</v>
      </c>
      <c r="M8" s="191">
        <f>Assumptions!$D$23</f>
        <v>1</v>
      </c>
      <c r="N8" s="10"/>
      <c r="O8" s="14" t="s">
        <v>31</v>
      </c>
      <c r="P8" s="38">
        <f>Assumptions!D7</f>
        <v>13.1</v>
      </c>
      <c r="Q8" s="14" t="s">
        <v>29</v>
      </c>
    </row>
    <row r="9" spans="2:17">
      <c r="B9" s="9">
        <f t="shared" si="3"/>
        <v>2005</v>
      </c>
      <c r="C9" s="35">
        <f>HLOOKUP(B9,'Commercial Stock'!$D$29:$AW$49,21,FALSE)*1000000</f>
        <v>2673919005.5553908</v>
      </c>
      <c r="D9" s="35">
        <f>HLOOKUP(B9,'Commercial Stock'!$F$5:$AW$25,21,FALSE)*1000000</f>
        <v>55457218.000000007</v>
      </c>
      <c r="E9" s="35">
        <f t="shared" si="4"/>
        <v>2729376223.5553908</v>
      </c>
      <c r="F9" s="35">
        <f t="shared" si="0"/>
        <v>1360500.6472649886</v>
      </c>
      <c r="G9" s="35">
        <f t="shared" si="1"/>
        <v>1360500.6472649886</v>
      </c>
      <c r="H9" s="35">
        <f t="shared" si="5"/>
        <v>103855.01124160219</v>
      </c>
      <c r="I9" s="35">
        <f t="shared" si="6"/>
        <v>27651.247548357023</v>
      </c>
      <c r="J9" s="190" t="str">
        <f t="shared" si="2"/>
        <v>--</v>
      </c>
      <c r="K9" s="35">
        <f t="shared" si="7"/>
        <v>131506.25878995922</v>
      </c>
      <c r="L9" s="35">
        <f t="shared" si="8"/>
        <v>1492006.9060549478</v>
      </c>
      <c r="M9" s="191">
        <f>Assumptions!$D$23</f>
        <v>1</v>
      </c>
      <c r="N9" s="10"/>
      <c r="O9" s="14" t="s">
        <v>60</v>
      </c>
      <c r="P9" s="184">
        <f>Assumptions!D5</f>
        <v>1500000</v>
      </c>
      <c r="Q9" s="14" t="s">
        <v>29</v>
      </c>
    </row>
    <row r="10" spans="2:17">
      <c r="B10" s="9">
        <f t="shared" si="3"/>
        <v>2006</v>
      </c>
      <c r="C10" s="35">
        <f>HLOOKUP(B10,'Commercial Stock'!$D$29:$AW$49,21,FALSE)*1000000</f>
        <v>2738825333.5553908</v>
      </c>
      <c r="D10" s="35">
        <f>HLOOKUP(B10,'Commercial Stock'!$F$5:$AW$25,21,FALSE)*1000000</f>
        <v>64906328</v>
      </c>
      <c r="E10" s="35">
        <f t="shared" si="4"/>
        <v>2803731661.5553908</v>
      </c>
      <c r="F10" s="35">
        <f t="shared" si="0"/>
        <v>1393525.2456436714</v>
      </c>
      <c r="G10" s="35">
        <f t="shared" si="1"/>
        <v>1393525.2456436714</v>
      </c>
      <c r="H10" s="35">
        <f t="shared" si="5"/>
        <v>103855.01124160219</v>
      </c>
      <c r="I10" s="35">
        <f t="shared" si="6"/>
        <v>32362.621272903674</v>
      </c>
      <c r="J10" s="190" t="str">
        <f t="shared" si="2"/>
        <v>--</v>
      </c>
      <c r="K10" s="35">
        <f t="shared" si="7"/>
        <v>136217.63251450585</v>
      </c>
      <c r="L10" s="35">
        <f t="shared" si="8"/>
        <v>1529742.8781581772</v>
      </c>
      <c r="M10" s="191">
        <f>Assumptions!$D$23</f>
        <v>1</v>
      </c>
      <c r="N10" s="10"/>
      <c r="O10" s="14" t="s">
        <v>139</v>
      </c>
      <c r="P10" s="193">
        <f>Assumptions!D4</f>
        <v>4.98605024658053E-4</v>
      </c>
      <c r="Q10" s="14" t="s">
        <v>29</v>
      </c>
    </row>
    <row r="11" spans="2:17">
      <c r="B11" s="9">
        <f t="shared" si="3"/>
        <v>2007</v>
      </c>
      <c r="C11" s="35">
        <f>HLOOKUP(B11,'Commercial Stock'!$D$29:$AW$49,21,FALSE)*1000000</f>
        <v>2798539981.5324454</v>
      </c>
      <c r="D11" s="35">
        <f>HLOOKUP(B11,'Commercial Stock'!$F$5:$AW$25,21,FALSE)*1000000</f>
        <v>59714647.977054156</v>
      </c>
      <c r="E11" s="35">
        <f t="shared" si="4"/>
        <v>2858254629.5094995</v>
      </c>
      <c r="F11" s="35">
        <f t="shared" si="0"/>
        <v>1423908.2965345897</v>
      </c>
      <c r="G11" s="35">
        <f t="shared" si="1"/>
        <v>1423908.2965345897</v>
      </c>
      <c r="H11" s="35">
        <f t="shared" si="5"/>
        <v>103855.01124160219</v>
      </c>
      <c r="I11" s="35">
        <f t="shared" si="6"/>
        <v>29774.023527046043</v>
      </c>
      <c r="J11" s="190" t="str">
        <f t="shared" si="2"/>
        <v>--</v>
      </c>
      <c r="K11" s="35">
        <f t="shared" si="7"/>
        <v>133629.03476864824</v>
      </c>
      <c r="L11" s="35">
        <f t="shared" si="8"/>
        <v>1557537.3313032379</v>
      </c>
      <c r="M11" s="191">
        <f>Assumptions!$D$23</f>
        <v>1</v>
      </c>
      <c r="N11" s="10"/>
      <c r="O11" s="6"/>
      <c r="P11" s="6"/>
      <c r="Q11" s="6"/>
    </row>
    <row r="12" spans="2:17">
      <c r="B12" s="9">
        <f t="shared" si="3"/>
        <v>2008</v>
      </c>
      <c r="C12" s="35">
        <f>HLOOKUP(B12,'Commercial Stock'!$D$29:$AW$49,21,FALSE)*1000000</f>
        <v>2857024696.8438077</v>
      </c>
      <c r="D12" s="35">
        <f>HLOOKUP(B12,'Commercial Stock'!$F$5:$AW$25,21,FALSE)*1000000</f>
        <v>58484715.311362118</v>
      </c>
      <c r="E12" s="35">
        <f t="shared" si="4"/>
        <v>2915509412.15517</v>
      </c>
      <c r="F12" s="35">
        <f t="shared" si="0"/>
        <v>1453665.5527831537</v>
      </c>
      <c r="G12" s="35">
        <f t="shared" si="1"/>
        <v>1453665.5527831537</v>
      </c>
      <c r="H12" s="35">
        <f t="shared" si="5"/>
        <v>103855.01124160219</v>
      </c>
      <c r="I12" s="35">
        <f t="shared" si="6"/>
        <v>29160.772919940919</v>
      </c>
      <c r="J12" s="190" t="str">
        <f t="shared" si="2"/>
        <v>--</v>
      </c>
      <c r="K12" s="35">
        <f t="shared" si="7"/>
        <v>133015.7841615431</v>
      </c>
      <c r="L12" s="35">
        <f t="shared" si="8"/>
        <v>1586681.3369446967</v>
      </c>
      <c r="M12" s="191">
        <f>Assumptions!$D$23</f>
        <v>1</v>
      </c>
      <c r="N12" s="10"/>
      <c r="O12" s="6"/>
      <c r="P12" s="6"/>
      <c r="Q12" s="6"/>
    </row>
    <row r="13" spans="2:17">
      <c r="B13" s="9">
        <f t="shared" si="3"/>
        <v>2009</v>
      </c>
      <c r="C13" s="35">
        <f>HLOOKUP(B13,'Commercial Stock'!$D$29:$AW$49,21,FALSE)*1000000</f>
        <v>2913353308.3739138</v>
      </c>
      <c r="D13" s="35">
        <f>HLOOKUP(B13,'Commercial Stock'!$F$5:$AW$25,21,FALSE)*1000000</f>
        <v>56328611.530106418</v>
      </c>
      <c r="E13" s="35">
        <f t="shared" si="4"/>
        <v>2969681919.9040203</v>
      </c>
      <c r="F13" s="35">
        <f>(C13/C14)*F14</f>
        <v>1482325.7748343933</v>
      </c>
      <c r="G13" s="35">
        <f t="shared" si="1"/>
        <v>1482325.7748343933</v>
      </c>
      <c r="H13" s="35">
        <f t="shared" si="5"/>
        <v>103855.01124160219</v>
      </c>
      <c r="I13" s="35">
        <f t="shared" si="6"/>
        <v>28085.728740922597</v>
      </c>
      <c r="J13" s="190" t="str">
        <f t="shared" si="2"/>
        <v>--</v>
      </c>
      <c r="K13" s="35">
        <f t="shared" si="7"/>
        <v>131940.73998252477</v>
      </c>
      <c r="L13" s="35">
        <f t="shared" si="8"/>
        <v>1614266.5148169179</v>
      </c>
      <c r="M13" s="191">
        <f>Assumptions!$D$23</f>
        <v>1</v>
      </c>
      <c r="N13" s="10"/>
      <c r="O13" s="6"/>
      <c r="P13" s="6"/>
      <c r="Q13" s="6"/>
    </row>
    <row r="14" spans="2:17">
      <c r="B14" s="9">
        <f>B13+1</f>
        <v>2010</v>
      </c>
      <c r="C14" s="35">
        <f>HLOOKUP(B14,'Commercial Stock'!$D$29:$AW$49,21,FALSE)*1000000</f>
        <v>2948090114.0298219</v>
      </c>
      <c r="D14" s="35">
        <f>HLOOKUP(B14,'Commercial Stock'!$F$5:$AW$25,21,FALSE)*1000000</f>
        <v>34736805.655908458</v>
      </c>
      <c r="E14" s="35">
        <f>SUM(C14:D14)</f>
        <v>2982826919.6857305</v>
      </c>
      <c r="F14" s="35">
        <f>P9</f>
        <v>1500000</v>
      </c>
      <c r="G14" s="35">
        <f t="shared" si="1"/>
        <v>1500000</v>
      </c>
      <c r="H14" s="35">
        <f t="shared" si="5"/>
        <v>103855.01124160219</v>
      </c>
      <c r="I14" s="35">
        <f t="shared" si="6"/>
        <v>17319.945840606233</v>
      </c>
      <c r="J14" s="190" t="str">
        <f t="shared" si="2"/>
        <v>--</v>
      </c>
      <c r="K14" s="35">
        <f>SUM(H14:J14)</f>
        <v>121174.95708220842</v>
      </c>
      <c r="L14" s="35">
        <f t="shared" si="8"/>
        <v>1621174.9570822085</v>
      </c>
      <c r="M14" s="191">
        <f>Assumptions!$D$23</f>
        <v>1</v>
      </c>
      <c r="N14" s="10"/>
      <c r="O14" s="6"/>
      <c r="P14" s="6"/>
      <c r="Q14" s="6"/>
    </row>
    <row r="15" spans="2:17">
      <c r="B15" s="9">
        <f>B14+1</f>
        <v>2011</v>
      </c>
      <c r="C15" s="35">
        <f>HLOOKUP(B15,'Commercial Stock'!$D$29:$AW$49,21,FALSE)*1000000</f>
        <v>2934628064.9244704</v>
      </c>
      <c r="D15" s="35">
        <f>HLOOKUP(B15,'Commercial Stock'!$F$5:$AW$25,21,FALSE)*1000000</f>
        <v>39123947.418812163</v>
      </c>
      <c r="E15" s="35">
        <f>SUM(C15:D15)</f>
        <v>2973752012.3432827</v>
      </c>
      <c r="F15" s="35">
        <f>(C15/C14)*F14</f>
        <v>1493150.4557605179</v>
      </c>
      <c r="G15" s="35">
        <f t="shared" si="1"/>
        <v>1493150.4557605179</v>
      </c>
      <c r="H15" s="35">
        <f t="shared" si="5"/>
        <v>103855.01124160219</v>
      </c>
      <c r="I15" s="35">
        <f t="shared" si="6"/>
        <v>19507.396767477207</v>
      </c>
      <c r="J15" s="190" t="str">
        <f t="shared" si="2"/>
        <v>--</v>
      </c>
      <c r="K15" s="35">
        <f>SUM(H15:J15)</f>
        <v>123362.4080090794</v>
      </c>
      <c r="L15" s="35">
        <f t="shared" si="8"/>
        <v>1616512.8637695974</v>
      </c>
      <c r="M15" s="191">
        <f>Assumptions!$D$23</f>
        <v>1</v>
      </c>
      <c r="N15" s="10"/>
      <c r="O15" s="6"/>
      <c r="P15" s="6"/>
      <c r="Q15" s="6"/>
    </row>
    <row r="16" spans="2:17">
      <c r="B16" s="9">
        <f>B15+1</f>
        <v>2012</v>
      </c>
      <c r="C16" s="35">
        <f>HLOOKUP(B16,'Commercial Stock'!$D$29:$AW$49,21,FALSE)*1000000</f>
        <v>2921240521.0391431</v>
      </c>
      <c r="D16" s="35">
        <f>HLOOKUP(B16,'Commercial Stock'!$F$5:$AW$25,21,FALSE)*1000000</f>
        <v>43627830.543000571</v>
      </c>
      <c r="E16" s="35">
        <f t="shared" si="4"/>
        <v>2964868351.5821438</v>
      </c>
      <c r="F16" s="35">
        <f>(C16/C15)*F15</f>
        <v>1486338.8200739338</v>
      </c>
      <c r="G16" s="35">
        <f t="shared" si="1"/>
        <v>1486338.8200739338</v>
      </c>
      <c r="H16" s="35">
        <f t="shared" si="5"/>
        <v>103855.01124160219</v>
      </c>
      <c r="I16" s="35">
        <f t="shared" si="6"/>
        <v>21753.055523670158</v>
      </c>
      <c r="J16" s="190" t="str">
        <f t="shared" si="2"/>
        <v>--</v>
      </c>
      <c r="K16" s="35">
        <f t="shared" si="7"/>
        <v>125608.06676527235</v>
      </c>
      <c r="L16" s="35">
        <f t="shared" si="8"/>
        <v>1611946.8868392061</v>
      </c>
      <c r="M16" s="191">
        <f>Assumptions!$D$23</f>
        <v>1</v>
      </c>
      <c r="N16" s="10"/>
      <c r="O16" s="6"/>
      <c r="P16" s="6"/>
      <c r="Q16" s="6"/>
    </row>
    <row r="17" spans="2:17">
      <c r="B17" s="9">
        <f t="shared" si="3"/>
        <v>2013</v>
      </c>
      <c r="C17" s="35">
        <f>HLOOKUP(B17,'Commercial Stock'!$D$29:$AW$49,21,FALSE)*1000000</f>
        <v>2907926987.4311166</v>
      </c>
      <c r="D17" s="35">
        <f>HLOOKUP(B17,'Commercial Stock'!$F$5:$AW$25,21,FALSE)*1000000</f>
        <v>44254939.381757811</v>
      </c>
      <c r="E17" s="35">
        <f t="shared" si="4"/>
        <v>2952181926.8128743</v>
      </c>
      <c r="F17" s="35">
        <f t="shared" ref="F17:F38" si="9">(C17/C16)*F16</f>
        <v>1479564.8411114176</v>
      </c>
      <c r="G17" s="35">
        <f t="shared" si="1"/>
        <v>1479564.8411114176</v>
      </c>
      <c r="H17" s="35">
        <f t="shared" si="5"/>
        <v>103855.01124160219</v>
      </c>
      <c r="I17" s="35">
        <f t="shared" si="6"/>
        <v>22065.735141681995</v>
      </c>
      <c r="J17" s="190" t="str">
        <f t="shared" si="2"/>
        <v>--</v>
      </c>
      <c r="K17" s="35">
        <f t="shared" si="7"/>
        <v>125920.74638328419</v>
      </c>
      <c r="L17" s="35">
        <f t="shared" si="8"/>
        <v>1605485.5874947018</v>
      </c>
      <c r="M17" s="191">
        <f>Assumptions!$D$23</f>
        <v>1</v>
      </c>
      <c r="N17" s="10"/>
      <c r="O17" s="6"/>
      <c r="P17" s="6"/>
      <c r="Q17" s="6"/>
    </row>
    <row r="18" spans="2:17">
      <c r="B18" s="9">
        <f t="shared" si="3"/>
        <v>2014</v>
      </c>
      <c r="C18" s="35">
        <f>HLOOKUP(B18,'Commercial Stock'!$D$29:$AW$49,21,FALSE)*1000000</f>
        <v>2894686972.921771</v>
      </c>
      <c r="D18" s="35">
        <f>HLOOKUP(B18,'Commercial Stock'!$F$5:$AW$25,21,FALSE)*1000000</f>
        <v>42872960.286547042</v>
      </c>
      <c r="E18" s="35">
        <f t="shared" si="4"/>
        <v>2937559933.2083182</v>
      </c>
      <c r="F18" s="35">
        <f t="shared" si="9"/>
        <v>1472828.2689593299</v>
      </c>
      <c r="G18" s="35">
        <f t="shared" si="1"/>
        <v>1472828.2689593299</v>
      </c>
      <c r="H18" s="35">
        <f t="shared" si="5"/>
        <v>103855.01124160219</v>
      </c>
      <c r="I18" s="35">
        <f t="shared" si="6"/>
        <v>21376.673420837516</v>
      </c>
      <c r="J18" s="190" t="str">
        <f t="shared" si="2"/>
        <v>--</v>
      </c>
      <c r="K18" s="35">
        <f t="shared" si="7"/>
        <v>125231.6846624397</v>
      </c>
      <c r="L18" s="35">
        <f t="shared" si="8"/>
        <v>1598059.9536217696</v>
      </c>
      <c r="M18" s="191">
        <f>Assumptions!$D$23</f>
        <v>1</v>
      </c>
      <c r="N18" s="10"/>
      <c r="O18" s="6"/>
      <c r="P18" s="6"/>
      <c r="Q18" s="6"/>
    </row>
    <row r="19" spans="2:17">
      <c r="B19" s="9">
        <f t="shared" si="3"/>
        <v>2015</v>
      </c>
      <c r="C19" s="35">
        <f>HLOOKUP(B19,'Commercial Stock'!$D$29:$AW$49,21,FALSE)*1000000</f>
        <v>2881519990.0655279</v>
      </c>
      <c r="D19" s="35">
        <f>HLOOKUP(B19,'Commercial Stock'!$F$5:$AW$25,21,FALSE)*1000000</f>
        <v>42275579.917706154</v>
      </c>
      <c r="E19" s="35">
        <f t="shared" si="4"/>
        <v>2923795569.9832339</v>
      </c>
      <c r="F19" s="35">
        <f t="shared" si="9"/>
        <v>1466128.8556034176</v>
      </c>
      <c r="G19" s="35">
        <f t="shared" si="1"/>
        <v>1466128.8556034176</v>
      </c>
      <c r="H19" s="35">
        <f t="shared" si="5"/>
        <v>103855.01124160219</v>
      </c>
      <c r="I19" s="35">
        <f t="shared" si="6"/>
        <v>21078.816567301368</v>
      </c>
      <c r="J19" s="190" t="str">
        <f t="shared" si="2"/>
        <v>--</v>
      </c>
      <c r="K19" s="35">
        <f t="shared" si="7"/>
        <v>124933.82780890356</v>
      </c>
      <c r="L19" s="35">
        <f t="shared" si="8"/>
        <v>1591062.6834123211</v>
      </c>
      <c r="M19" s="191">
        <f>Assumptions!$D$23</f>
        <v>1</v>
      </c>
      <c r="N19" s="10"/>
      <c r="O19" s="6"/>
      <c r="P19" s="6"/>
      <c r="Q19" s="6"/>
    </row>
    <row r="20" spans="2:17">
      <c r="B20" s="9">
        <f t="shared" si="3"/>
        <v>2016</v>
      </c>
      <c r="C20" s="35">
        <f>HLOOKUP(B20,'Commercial Stock'!$D$29:$AW$49,21,FALSE)*1000000</f>
        <v>2868425555.1190472</v>
      </c>
      <c r="D20" s="35">
        <f>HLOOKUP(B20,'Commercial Stock'!$F$5:$AW$25,21,FALSE)*1000000</f>
        <v>38501192.859764099</v>
      </c>
      <c r="E20" s="35">
        <f t="shared" si="4"/>
        <v>2906926747.9788113</v>
      </c>
      <c r="F20" s="35">
        <f t="shared" si="9"/>
        <v>1459466.3549131411</v>
      </c>
      <c r="G20" s="35">
        <f t="shared" si="1"/>
        <v>1459466.3549131411</v>
      </c>
      <c r="H20" s="35">
        <f t="shared" si="5"/>
        <v>103855.01124160219</v>
      </c>
      <c r="I20" s="35">
        <f t="shared" si="6"/>
        <v>19196.888215207131</v>
      </c>
      <c r="J20" s="190">
        <f t="shared" si="2"/>
        <v>1465.4113141379489</v>
      </c>
      <c r="K20" s="35">
        <f t="shared" si="7"/>
        <v>124517.31077094727</v>
      </c>
      <c r="L20" s="35">
        <f t="shared" si="8"/>
        <v>1583983.6656840884</v>
      </c>
      <c r="M20" s="191">
        <f>Assumptions!$D$23</f>
        <v>1</v>
      </c>
      <c r="N20" s="10"/>
      <c r="O20" s="6"/>
      <c r="P20" s="6"/>
      <c r="Q20" s="6"/>
    </row>
    <row r="21" spans="2:17">
      <c r="B21" s="9">
        <f t="shared" si="3"/>
        <v>2017</v>
      </c>
      <c r="C21" s="35">
        <f>HLOOKUP(B21,'Commercial Stock'!$D$29:$AW$49,21,FALSE)*1000000</f>
        <v>2855403188.010694</v>
      </c>
      <c r="D21" s="35">
        <f>HLOOKUP(B21,'Commercial Stock'!$F$5:$AW$25,21,FALSE)*1000000</f>
        <v>38418856.435106635</v>
      </c>
      <c r="E21" s="35">
        <f t="shared" si="4"/>
        <v>2893822044.4458008</v>
      </c>
      <c r="F21" s="35">
        <f t="shared" si="9"/>
        <v>1452840.5226261392</v>
      </c>
      <c r="G21" s="35">
        <f t="shared" si="1"/>
        <v>1452840.5226261392</v>
      </c>
      <c r="H21" s="35">
        <f t="shared" si="5"/>
        <v>103855.01124160219</v>
      </c>
      <c r="I21" s="35">
        <f t="shared" si="6"/>
        <v>19155.834860160543</v>
      </c>
      <c r="J21" s="190">
        <f t="shared" si="2"/>
        <v>1462.2774702412628</v>
      </c>
      <c r="K21" s="35">
        <f t="shared" si="7"/>
        <v>124473.12357200398</v>
      </c>
      <c r="L21" s="35">
        <f t="shared" si="8"/>
        <v>1577313.6461981433</v>
      </c>
      <c r="M21" s="191">
        <f>Assumptions!$D$23</f>
        <v>1</v>
      </c>
      <c r="N21" s="10"/>
      <c r="O21" s="6"/>
      <c r="P21" s="6"/>
      <c r="Q21" s="6"/>
    </row>
    <row r="22" spans="2:17">
      <c r="B22" s="9">
        <f t="shared" si="3"/>
        <v>2018</v>
      </c>
      <c r="C22" s="35">
        <f>HLOOKUP(B22,'Commercial Stock'!$D$29:$AW$49,21,FALSE)*1000000</f>
        <v>2842452412.310266</v>
      </c>
      <c r="D22" s="35">
        <f>HLOOKUP(B22,'Commercial Stock'!$F$5:$AW$25,21,FALSE)*1000000</f>
        <v>40837990.831696436</v>
      </c>
      <c r="E22" s="35">
        <f t="shared" si="4"/>
        <v>2883290403.1419625</v>
      </c>
      <c r="F22" s="35">
        <f t="shared" si="9"/>
        <v>1446251.1163328262</v>
      </c>
      <c r="G22" s="35">
        <f t="shared" si="1"/>
        <v>1446251.1163328262</v>
      </c>
      <c r="H22" s="35">
        <f t="shared" si="5"/>
        <v>103855.01124160219</v>
      </c>
      <c r="I22" s="35">
        <f t="shared" si="6"/>
        <v>20362.027425623342</v>
      </c>
      <c r="J22" s="190">
        <f t="shared" si="2"/>
        <v>1554.3532385972017</v>
      </c>
      <c r="K22" s="35">
        <f t="shared" si="7"/>
        <v>125771.39190582273</v>
      </c>
      <c r="L22" s="35">
        <f t="shared" si="8"/>
        <v>1572022.508238649</v>
      </c>
      <c r="M22" s="191">
        <f>Assumptions!$D$23</f>
        <v>1</v>
      </c>
      <c r="N22" s="10"/>
      <c r="O22" s="6"/>
      <c r="P22" s="6"/>
      <c r="Q22" s="6"/>
    </row>
    <row r="23" spans="2:17">
      <c r="B23" s="9">
        <f t="shared" si="3"/>
        <v>2019</v>
      </c>
      <c r="C23" s="35">
        <f>HLOOKUP(B23,'Commercial Stock'!$D$29:$AW$49,21,FALSE)*1000000</f>
        <v>2829572755.1989779</v>
      </c>
      <c r="D23" s="35">
        <f>HLOOKUP(B23,'Commercial Stock'!$F$5:$AW$25,21,FALSE)*1000000</f>
        <v>42607138.589457363</v>
      </c>
      <c r="E23" s="35">
        <f t="shared" si="4"/>
        <v>2872179893.7884355</v>
      </c>
      <c r="F23" s="35">
        <f t="shared" si="9"/>
        <v>1439697.8954611197</v>
      </c>
      <c r="G23" s="35">
        <f t="shared" si="1"/>
        <v>1439697.8954611197</v>
      </c>
      <c r="H23" s="35">
        <f t="shared" si="5"/>
        <v>103855.01124160219</v>
      </c>
      <c r="I23" s="35">
        <f t="shared" si="6"/>
        <v>21244.13338700547</v>
      </c>
      <c r="J23" s="190">
        <f t="shared" si="2"/>
        <v>1621.6895715271351</v>
      </c>
      <c r="K23" s="35">
        <f t="shared" si="7"/>
        <v>126720.83420013479</v>
      </c>
      <c r="L23" s="35">
        <f t="shared" si="8"/>
        <v>1566418.7296612544</v>
      </c>
      <c r="M23" s="191">
        <f>Assumptions!$D$23</f>
        <v>1</v>
      </c>
      <c r="N23" s="10"/>
      <c r="O23" s="6"/>
      <c r="P23" s="6"/>
      <c r="Q23" s="6"/>
    </row>
    <row r="24" spans="2:17">
      <c r="B24" s="9">
        <f t="shared" si="3"/>
        <v>2020</v>
      </c>
      <c r="C24" s="35">
        <f>HLOOKUP(B24,'Commercial Stock'!$D$29:$AW$49,21,FALSE)*1000000</f>
        <v>2816763747.4397168</v>
      </c>
      <c r="D24" s="35">
        <f>HLOOKUP(B24,'Commercial Stock'!$F$5:$AW$25,21,FALSE)*1000000</f>
        <v>44734031.208118185</v>
      </c>
      <c r="E24" s="35">
        <f t="shared" si="4"/>
        <v>2861497778.6478348</v>
      </c>
      <c r="F24" s="35">
        <f t="shared" si="9"/>
        <v>1433180.6212613063</v>
      </c>
      <c r="G24" s="35">
        <f t="shared" si="1"/>
        <v>1433180.6212613063</v>
      </c>
      <c r="H24" s="35">
        <f t="shared" si="5"/>
        <v>103855.01124160219</v>
      </c>
      <c r="I24" s="35">
        <f t="shared" si="6"/>
        <v>22304.61273357788</v>
      </c>
      <c r="J24" s="190">
        <f t="shared" si="2"/>
        <v>1702.6421934028917</v>
      </c>
      <c r="K24" s="35">
        <f t="shared" si="7"/>
        <v>127862.26616858295</v>
      </c>
      <c r="L24" s="35">
        <f t="shared" si="8"/>
        <v>1561042.8874298893</v>
      </c>
      <c r="M24" s="191">
        <f>Assumptions!$D$23</f>
        <v>1</v>
      </c>
      <c r="N24" s="10"/>
      <c r="O24" s="6"/>
      <c r="P24" s="6"/>
      <c r="Q24" s="6"/>
    </row>
    <row r="25" spans="2:17">
      <c r="B25" s="9">
        <f t="shared" si="3"/>
        <v>2021</v>
      </c>
      <c r="C25" s="35">
        <f>HLOOKUP(B25,'Commercial Stock'!$D$29:$AW$49,21,FALSE)*1000000</f>
        <v>2804024923.3475361</v>
      </c>
      <c r="D25" s="35">
        <f>HLOOKUP(B25,'Commercial Stock'!$F$5:$AW$25,21,FALSE)*1000000</f>
        <v>42981910.199709073</v>
      </c>
      <c r="E25" s="35">
        <f t="shared" si="4"/>
        <v>2847006833.547245</v>
      </c>
      <c r="F25" s="35">
        <f t="shared" si="9"/>
        <v>1426699.0567910292</v>
      </c>
      <c r="G25" s="35">
        <f t="shared" si="1"/>
        <v>1426699.0567910292</v>
      </c>
      <c r="H25" s="35">
        <f t="shared" si="5"/>
        <v>103855.01124160219</v>
      </c>
      <c r="I25" s="35">
        <f t="shared" si="6"/>
        <v>21430.996394976162</v>
      </c>
      <c r="J25" s="190">
        <f t="shared" si="2"/>
        <v>1635.953923280623</v>
      </c>
      <c r="K25" s="35">
        <f t="shared" si="7"/>
        <v>126921.96155985897</v>
      </c>
      <c r="L25" s="35">
        <f t="shared" si="8"/>
        <v>1553621.018350888</v>
      </c>
      <c r="M25" s="191">
        <f>Assumptions!$D$23</f>
        <v>1</v>
      </c>
      <c r="N25" s="10"/>
      <c r="O25" s="6"/>
      <c r="P25" s="6"/>
      <c r="Q25" s="6"/>
    </row>
    <row r="26" spans="2:17">
      <c r="B26" s="9">
        <f t="shared" si="3"/>
        <v>2022</v>
      </c>
      <c r="C26" s="35">
        <f>HLOOKUP(B26,'Commercial Stock'!$D$29:$AW$49,21,FALSE)*1000000</f>
        <v>2791355820.7604218</v>
      </c>
      <c r="D26" s="35">
        <f>HLOOKUP(B26,'Commercial Stock'!$F$5:$AW$25,21,FALSE)*1000000</f>
        <v>42234376.137551509</v>
      </c>
      <c r="E26" s="35">
        <f t="shared" si="4"/>
        <v>2833590196.8979731</v>
      </c>
      <c r="F26" s="35">
        <f t="shared" si="9"/>
        <v>1420252.9669004136</v>
      </c>
      <c r="G26" s="35">
        <f t="shared" si="1"/>
        <v>1420252.9669004136</v>
      </c>
      <c r="H26" s="35">
        <f t="shared" si="5"/>
        <v>103855.01124160219</v>
      </c>
      <c r="I26" s="35">
        <f t="shared" si="6"/>
        <v>21058.272155481354</v>
      </c>
      <c r="J26" s="190">
        <f t="shared" si="2"/>
        <v>1607.5016912581186</v>
      </c>
      <c r="K26" s="35">
        <f t="shared" si="7"/>
        <v>126520.78508834167</v>
      </c>
      <c r="L26" s="35">
        <f t="shared" si="8"/>
        <v>1546773.7519887553</v>
      </c>
      <c r="M26" s="191">
        <f>Assumptions!$D$23</f>
        <v>1</v>
      </c>
      <c r="N26" s="10"/>
      <c r="O26" s="6"/>
      <c r="P26" s="6"/>
      <c r="Q26" s="6"/>
    </row>
    <row r="27" spans="2:17">
      <c r="B27" s="9">
        <f t="shared" si="3"/>
        <v>2023</v>
      </c>
      <c r="C27" s="35">
        <f>HLOOKUP(B27,'Commercial Stock'!$D$29:$AW$49,21,FALSE)*1000000</f>
        <v>2778755981.0102963</v>
      </c>
      <c r="D27" s="35">
        <f>HLOOKUP(B27,'Commercial Stock'!$F$5:$AW$25,21,FALSE)*1000000</f>
        <v>41670101.17273239</v>
      </c>
      <c r="E27" s="35">
        <f t="shared" si="4"/>
        <v>2820426082.1830287</v>
      </c>
      <c r="F27" s="35">
        <f t="shared" si="9"/>
        <v>1413842.1182173137</v>
      </c>
      <c r="G27" s="35">
        <f t="shared" si="1"/>
        <v>1413842.1182173137</v>
      </c>
      <c r="H27" s="35">
        <f t="shared" si="5"/>
        <v>103855.01124160219</v>
      </c>
      <c r="I27" s="35">
        <f t="shared" si="6"/>
        <v>20776.921822733795</v>
      </c>
      <c r="J27" s="190">
        <f t="shared" si="2"/>
        <v>1586.0245666209005</v>
      </c>
      <c r="K27" s="35">
        <f t="shared" si="7"/>
        <v>126217.95763095688</v>
      </c>
      <c r="L27" s="35">
        <f t="shared" si="8"/>
        <v>1540060.0758482704</v>
      </c>
      <c r="M27" s="191">
        <f>Assumptions!$D$23</f>
        <v>1</v>
      </c>
      <c r="N27" s="10"/>
      <c r="O27" s="6"/>
      <c r="P27" s="6"/>
      <c r="Q27" s="6"/>
    </row>
    <row r="28" spans="2:17">
      <c r="B28" s="9">
        <f t="shared" si="3"/>
        <v>2024</v>
      </c>
      <c r="C28" s="35">
        <f>HLOOKUP(B28,'Commercial Stock'!$D$29:$AW$49,21,FALSE)*1000000</f>
        <v>2766224948.89428</v>
      </c>
      <c r="D28" s="35">
        <f>HLOOKUP(B28,'Commercial Stock'!$F$5:$AW$25,21,FALSE)*1000000</f>
        <v>41526250.911966935</v>
      </c>
      <c r="E28" s="35">
        <f t="shared" si="4"/>
        <v>2807751199.8062468</v>
      </c>
      <c r="F28" s="35">
        <f t="shared" si="9"/>
        <v>1407466.2791326898</v>
      </c>
      <c r="G28" s="35">
        <f t="shared" si="1"/>
        <v>1407466.2791326898</v>
      </c>
      <c r="H28" s="35">
        <f t="shared" si="5"/>
        <v>103855.01124160219</v>
      </c>
      <c r="I28" s="35">
        <f t="shared" si="6"/>
        <v>20705.197359917769</v>
      </c>
      <c r="J28" s="190">
        <f t="shared" si="2"/>
        <v>1580.5494167876161</v>
      </c>
      <c r="K28" s="35">
        <f t="shared" si="7"/>
        <v>126140.75801830758</v>
      </c>
      <c r="L28" s="35">
        <f t="shared" si="8"/>
        <v>1533607.0371509974</v>
      </c>
      <c r="M28" s="191">
        <f>Assumptions!$D$23</f>
        <v>1</v>
      </c>
      <c r="N28" s="10"/>
      <c r="O28" s="6"/>
      <c r="P28" s="6"/>
      <c r="Q28" s="6"/>
    </row>
    <row r="29" spans="2:17">
      <c r="B29" s="9">
        <f t="shared" si="3"/>
        <v>2025</v>
      </c>
      <c r="C29" s="35">
        <f>HLOOKUP(B29,'Commercial Stock'!$D$29:$AW$49,21,FALSE)*1000000</f>
        <v>2753762272.6461968</v>
      </c>
      <c r="D29" s="35">
        <f>HLOOKUP(B29,'Commercial Stock'!$F$5:$AW$25,21,FALSE)*1000000</f>
        <v>41288681.199617907</v>
      </c>
      <c r="E29" s="35">
        <f t="shared" si="4"/>
        <v>2795050953.8458147</v>
      </c>
      <c r="F29" s="35">
        <f t="shared" si="9"/>
        <v>1401125.2197861113</v>
      </c>
      <c r="G29" s="35">
        <f t="shared" si="1"/>
        <v>1401125.2197861113</v>
      </c>
      <c r="H29" s="35">
        <f t="shared" si="5"/>
        <v>103855.01124160219</v>
      </c>
      <c r="I29" s="35">
        <f t="shared" si="6"/>
        <v>20586.743907633976</v>
      </c>
      <c r="J29" s="190">
        <f t="shared" si="2"/>
        <v>1571.5071685216776</v>
      </c>
      <c r="K29" s="35">
        <f t="shared" si="7"/>
        <v>126013.26231775785</v>
      </c>
      <c r="L29" s="35">
        <f t="shared" si="8"/>
        <v>1527138.4821038691</v>
      </c>
      <c r="M29" s="191">
        <f>Assumptions!$D$23</f>
        <v>1</v>
      </c>
      <c r="N29" s="10"/>
      <c r="O29" s="6"/>
      <c r="P29" s="6"/>
      <c r="Q29" s="6"/>
    </row>
    <row r="30" spans="2:17">
      <c r="B30" s="9">
        <f t="shared" si="3"/>
        <v>2026</v>
      </c>
      <c r="C30" s="35">
        <f>HLOOKUP(B30,'Commercial Stock'!$D$29:$AW$49,21,FALSE)*1000000</f>
        <v>2741367503.9083271</v>
      </c>
      <c r="D30" s="35">
        <f>HLOOKUP(B30,'Commercial Stock'!$F$5:$AW$25,21,FALSE)*1000000</f>
        <v>39536585.955522142</v>
      </c>
      <c r="E30" s="35">
        <f t="shared" si="4"/>
        <v>2780904089.8638492</v>
      </c>
      <c r="F30" s="35">
        <f t="shared" si="9"/>
        <v>1394818.7120513832</v>
      </c>
      <c r="G30" s="35">
        <f t="shared" si="1"/>
        <v>1394818.7120513832</v>
      </c>
      <c r="H30" s="35">
        <f t="shared" si="5"/>
        <v>103855.01124160219</v>
      </c>
      <c r="I30" s="35">
        <f t="shared" si="6"/>
        <v>19713.140415248348</v>
      </c>
      <c r="J30" s="190">
        <f t="shared" si="2"/>
        <v>1504.8198790265915</v>
      </c>
      <c r="K30" s="35">
        <f t="shared" si="7"/>
        <v>125072.97153587712</v>
      </c>
      <c r="L30" s="35">
        <f t="shared" si="8"/>
        <v>1519891.6835872603</v>
      </c>
      <c r="M30" s="191">
        <f>Assumptions!$D$23</f>
        <v>1</v>
      </c>
      <c r="N30" s="10"/>
      <c r="O30" s="6"/>
      <c r="P30" s="6"/>
      <c r="Q30" s="6"/>
    </row>
    <row r="31" spans="2:17">
      <c r="B31" s="9">
        <f t="shared" si="3"/>
        <v>2027</v>
      </c>
      <c r="C31" s="35">
        <f>HLOOKUP(B31,'Commercial Stock'!$D$29:$AW$49,21,FALSE)*1000000</f>
        <v>2729040197.7033987</v>
      </c>
      <c r="D31" s="35">
        <f>HLOOKUP(B31,'Commercial Stock'!$F$5:$AW$25,21,FALSE)*1000000</f>
        <v>40918191.723261937</v>
      </c>
      <c r="E31" s="35">
        <f t="shared" si="4"/>
        <v>2769958389.4266605</v>
      </c>
      <c r="F31" s="35">
        <f t="shared" si="9"/>
        <v>1388546.529522296</v>
      </c>
      <c r="G31" s="35">
        <f t="shared" si="1"/>
        <v>1388546.529522296</v>
      </c>
      <c r="H31" s="35">
        <f t="shared" si="5"/>
        <v>103855.01124160219</v>
      </c>
      <c r="I31" s="35">
        <f t="shared" si="6"/>
        <v>20402.015993139958</v>
      </c>
      <c r="J31" s="190">
        <f t="shared" si="2"/>
        <v>1557.4058010030503</v>
      </c>
      <c r="K31" s="35">
        <f t="shared" si="7"/>
        <v>125814.4330357452</v>
      </c>
      <c r="L31" s="35">
        <f t="shared" si="8"/>
        <v>1514360.9625580413</v>
      </c>
      <c r="M31" s="191">
        <f>Assumptions!$D$23</f>
        <v>1</v>
      </c>
      <c r="N31" s="10"/>
      <c r="O31" s="6"/>
      <c r="P31" s="6"/>
      <c r="Q31" s="6"/>
    </row>
    <row r="32" spans="2:17">
      <c r="B32" s="9">
        <f t="shared" si="3"/>
        <v>2028</v>
      </c>
      <c r="C32" s="35">
        <f>HLOOKUP(B32,'Commercial Stock'!$D$29:$AW$49,21,FALSE)*1000000</f>
        <v>2716779912.4068289</v>
      </c>
      <c r="D32" s="35">
        <f>HLOOKUP(B32,'Commercial Stock'!$F$5:$AW$25,21,FALSE)*1000000</f>
        <v>42590681.25718125</v>
      </c>
      <c r="E32" s="35">
        <f t="shared" si="4"/>
        <v>2759370593.66401</v>
      </c>
      <c r="F32" s="35">
        <f t="shared" si="9"/>
        <v>1382308.447498502</v>
      </c>
      <c r="G32" s="35">
        <f t="shared" si="1"/>
        <v>1382308.447498502</v>
      </c>
      <c r="H32" s="35">
        <f t="shared" si="5"/>
        <v>103855.01124160219</v>
      </c>
      <c r="I32" s="35">
        <f t="shared" si="6"/>
        <v>21235.927678440134</v>
      </c>
      <c r="J32" s="190">
        <f t="shared" si="2"/>
        <v>1621.0631815603156</v>
      </c>
      <c r="K32" s="35">
        <f t="shared" si="7"/>
        <v>126712.00210160263</v>
      </c>
      <c r="L32" s="35">
        <f t="shared" si="8"/>
        <v>1509020.4496001047</v>
      </c>
      <c r="M32" s="191">
        <f>Assumptions!$D$23</f>
        <v>1</v>
      </c>
      <c r="N32" s="10"/>
      <c r="O32" s="6"/>
      <c r="P32" s="6"/>
      <c r="Q32" s="6"/>
    </row>
    <row r="33" spans="2:17">
      <c r="B33" s="9">
        <f t="shared" si="3"/>
        <v>2029</v>
      </c>
      <c r="C33" s="35">
        <f>HLOOKUP(B33,'Commercial Stock'!$D$29:$AW$49,21,FALSE)*1000000</f>
        <v>2704586209.7191901</v>
      </c>
      <c r="D33" s="35">
        <f>HLOOKUP(B33,'Commercial Stock'!$F$5:$AW$25,21,FALSE)*1000000</f>
        <v>42835776.168200426</v>
      </c>
      <c r="E33" s="35">
        <f t="shared" si="4"/>
        <v>2747421985.8873906</v>
      </c>
      <c r="F33" s="35">
        <f t="shared" si="9"/>
        <v>1376104.2429715053</v>
      </c>
      <c r="G33" s="35">
        <f t="shared" si="1"/>
        <v>1376104.2429715053</v>
      </c>
      <c r="H33" s="35">
        <f t="shared" si="5"/>
        <v>103855.01124160219</v>
      </c>
      <c r="I33" s="35">
        <f t="shared" si="6"/>
        <v>21358.133232592412</v>
      </c>
      <c r="J33" s="190">
        <f t="shared" si="2"/>
        <v>1630.3918498162147</v>
      </c>
      <c r="K33" s="35">
        <f t="shared" si="7"/>
        <v>126843.53632401081</v>
      </c>
      <c r="L33" s="35">
        <f t="shared" si="8"/>
        <v>1502947.7792955162</v>
      </c>
      <c r="M33" s="191">
        <f>Assumptions!$D$23</f>
        <v>1</v>
      </c>
      <c r="N33" s="10"/>
      <c r="O33" s="6"/>
      <c r="P33" s="6"/>
      <c r="Q33" s="6"/>
    </row>
    <row r="34" spans="2:17">
      <c r="B34" s="9">
        <f>B33+1</f>
        <v>2030</v>
      </c>
      <c r="C34" s="35">
        <f>HLOOKUP(B34,'Commercial Stock'!$D$29:$AW$49,21,FALSE)*1000000</f>
        <v>2692458654.6389303</v>
      </c>
      <c r="D34" s="35">
        <f>HLOOKUP(B34,'Commercial Stock'!$F$5:$AW$25,21,FALSE)*1000000</f>
        <v>41865644.734993897</v>
      </c>
      <c r="E34" s="35">
        <f t="shared" si="4"/>
        <v>2734324299.3739243</v>
      </c>
      <c r="F34" s="35">
        <f t="shared" si="9"/>
        <v>1369933.6946107827</v>
      </c>
      <c r="G34" s="35">
        <f t="shared" si="1"/>
        <v>1369933.6946107827</v>
      </c>
      <c r="H34" s="35">
        <f t="shared" si="5"/>
        <v>103855.01124160219</v>
      </c>
      <c r="I34" s="35">
        <f t="shared" si="6"/>
        <v>20874.420825416921</v>
      </c>
      <c r="J34" s="190">
        <f t="shared" si="2"/>
        <v>1593.4672385814445</v>
      </c>
      <c r="K34" s="35">
        <f t="shared" si="7"/>
        <v>126322.89930560056</v>
      </c>
      <c r="L34" s="35">
        <f t="shared" si="8"/>
        <v>1496256.5939163831</v>
      </c>
      <c r="M34" s="191">
        <f>Assumptions!$D$23</f>
        <v>1</v>
      </c>
      <c r="N34" s="10"/>
      <c r="O34" s="6"/>
      <c r="P34" s="6"/>
      <c r="Q34" s="6"/>
    </row>
    <row r="35" spans="2:17">
      <c r="B35" s="9">
        <f t="shared" si="3"/>
        <v>2031</v>
      </c>
      <c r="C35" s="36">
        <f>C34</f>
        <v>2692458654.6389303</v>
      </c>
      <c r="D35" s="36">
        <f>D34*(1+$P$7)</f>
        <v>41865644.734993897</v>
      </c>
      <c r="E35" s="36">
        <f t="shared" si="4"/>
        <v>2734324299.3739243</v>
      </c>
      <c r="F35" s="35">
        <f t="shared" si="9"/>
        <v>1369933.6946107827</v>
      </c>
      <c r="G35" s="35">
        <f t="shared" si="1"/>
        <v>1369933.6946107827</v>
      </c>
      <c r="H35" s="35">
        <f t="shared" si="5"/>
        <v>103855.01124160219</v>
      </c>
      <c r="I35" s="35">
        <f t="shared" si="6"/>
        <v>20874.420825416921</v>
      </c>
      <c r="J35" s="190">
        <f t="shared" si="2"/>
        <v>1593.4672385814445</v>
      </c>
      <c r="K35" s="35">
        <f t="shared" si="7"/>
        <v>126322.89930560056</v>
      </c>
      <c r="L35" s="35">
        <f t="shared" si="8"/>
        <v>1496256.5939163831</v>
      </c>
      <c r="M35" s="191">
        <f>Assumptions!$D$23</f>
        <v>1</v>
      </c>
      <c r="N35" s="10"/>
      <c r="O35" s="6"/>
      <c r="P35" s="6"/>
      <c r="Q35" s="6"/>
    </row>
    <row r="36" spans="2:17">
      <c r="B36" s="9">
        <f t="shared" si="3"/>
        <v>2032</v>
      </c>
      <c r="C36" s="36">
        <f t="shared" ref="C36:C38" si="10">C35</f>
        <v>2692458654.6389303</v>
      </c>
      <c r="D36" s="36">
        <f t="shared" ref="D36:D38" si="11">D35*(1+$P$7)</f>
        <v>41865644.734993897</v>
      </c>
      <c r="E36" s="36">
        <f t="shared" si="4"/>
        <v>2734324299.3739243</v>
      </c>
      <c r="F36" s="35">
        <f t="shared" si="9"/>
        <v>1369933.6946107827</v>
      </c>
      <c r="G36" s="35">
        <f t="shared" si="1"/>
        <v>1369933.6946107827</v>
      </c>
      <c r="H36" s="35">
        <f t="shared" si="5"/>
        <v>103855.01124160219</v>
      </c>
      <c r="I36" s="35">
        <f t="shared" si="6"/>
        <v>20874.420825416921</v>
      </c>
      <c r="J36" s="190">
        <f t="shared" si="2"/>
        <v>1593.4672385814445</v>
      </c>
      <c r="K36" s="35">
        <f t="shared" si="7"/>
        <v>126322.89930560056</v>
      </c>
      <c r="L36" s="35">
        <f t="shared" si="8"/>
        <v>1496256.5939163831</v>
      </c>
      <c r="M36" s="191">
        <f>Assumptions!$D$23</f>
        <v>1</v>
      </c>
      <c r="N36" s="10"/>
      <c r="O36" s="6"/>
      <c r="P36" s="6"/>
      <c r="Q36" s="6"/>
    </row>
    <row r="37" spans="2:17">
      <c r="B37" s="9">
        <f t="shared" si="3"/>
        <v>2033</v>
      </c>
      <c r="C37" s="36">
        <f t="shared" si="10"/>
        <v>2692458654.6389303</v>
      </c>
      <c r="D37" s="36">
        <f t="shared" si="11"/>
        <v>41865644.734993897</v>
      </c>
      <c r="E37" s="36">
        <f t="shared" si="4"/>
        <v>2734324299.3739243</v>
      </c>
      <c r="F37" s="35">
        <f t="shared" si="9"/>
        <v>1369933.6946107827</v>
      </c>
      <c r="G37" s="35">
        <f t="shared" si="1"/>
        <v>1369933.6946107827</v>
      </c>
      <c r="H37" s="35">
        <f t="shared" si="5"/>
        <v>103855.01124160219</v>
      </c>
      <c r="I37" s="35">
        <f t="shared" si="6"/>
        <v>20874.420825416921</v>
      </c>
      <c r="J37" s="190">
        <f t="shared" si="2"/>
        <v>1593.4672385814445</v>
      </c>
      <c r="K37" s="35">
        <f t="shared" si="7"/>
        <v>126322.89930560056</v>
      </c>
      <c r="L37" s="35">
        <f t="shared" si="8"/>
        <v>1496256.5939163831</v>
      </c>
      <c r="M37" s="191">
        <f>Assumptions!$D$23</f>
        <v>1</v>
      </c>
      <c r="N37" s="10"/>
      <c r="O37" s="6"/>
      <c r="P37" s="6"/>
      <c r="Q37" s="6"/>
    </row>
    <row r="38" spans="2:17">
      <c r="B38" s="9">
        <f t="shared" si="3"/>
        <v>2034</v>
      </c>
      <c r="C38" s="36">
        <f t="shared" si="10"/>
        <v>2692458654.6389303</v>
      </c>
      <c r="D38" s="36">
        <f t="shared" si="11"/>
        <v>41865644.734993897</v>
      </c>
      <c r="E38" s="36">
        <f t="shared" si="4"/>
        <v>2734324299.3739243</v>
      </c>
      <c r="F38" s="35">
        <f t="shared" si="9"/>
        <v>1369933.6946107827</v>
      </c>
      <c r="G38" s="35">
        <f t="shared" si="1"/>
        <v>1369933.6946107827</v>
      </c>
      <c r="H38" s="35">
        <f t="shared" si="5"/>
        <v>103855.01124160219</v>
      </c>
      <c r="I38" s="35">
        <f t="shared" si="6"/>
        <v>20874.420825416921</v>
      </c>
      <c r="J38" s="190">
        <f t="shared" si="2"/>
        <v>1593.4672385814445</v>
      </c>
      <c r="K38" s="35">
        <f t="shared" si="7"/>
        <v>126322.89930560056</v>
      </c>
      <c r="L38" s="35">
        <f t="shared" si="8"/>
        <v>1496256.5939163831</v>
      </c>
      <c r="M38" s="191">
        <f>Assumptions!$D$23</f>
        <v>1</v>
      </c>
      <c r="N38" s="10"/>
      <c r="O38" s="6"/>
      <c r="P38" s="6"/>
      <c r="Q38" s="6"/>
    </row>
    <row r="40" spans="2:17">
      <c r="B40" s="2"/>
      <c r="C40" s="1" t="s">
        <v>3</v>
      </c>
    </row>
  </sheetData>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49"/>
  <sheetViews>
    <sheetView workbookViewId="0">
      <selection activeCell="B2" sqref="B2"/>
    </sheetView>
  </sheetViews>
  <sheetFormatPr defaultColWidth="8.85546875" defaultRowHeight="15"/>
  <cols>
    <col min="1" max="16384" width="8.85546875" style="165"/>
  </cols>
  <sheetData>
    <row r="1" spans="1:49">
      <c r="A1" s="167" t="s">
        <v>65</v>
      </c>
    </row>
    <row r="2" spans="1:49">
      <c r="E2" s="162"/>
      <c r="F2" s="162"/>
    </row>
    <row r="3" spans="1:49">
      <c r="A3" s="160" t="s">
        <v>136</v>
      </c>
    </row>
    <row r="4" spans="1:49">
      <c r="A4" s="160" t="s">
        <v>137</v>
      </c>
    </row>
    <row r="5" spans="1:49">
      <c r="A5" s="166"/>
      <c r="B5" s="166"/>
      <c r="C5" s="166"/>
      <c r="F5" s="157">
        <v>1987</v>
      </c>
      <c r="G5" s="157">
        <v>1988</v>
      </c>
      <c r="H5" s="157">
        <v>1989</v>
      </c>
      <c r="I5" s="157">
        <v>1990</v>
      </c>
      <c r="J5" s="157">
        <v>1991</v>
      </c>
      <c r="K5" s="157">
        <v>1992</v>
      </c>
      <c r="L5" s="157">
        <v>1993</v>
      </c>
      <c r="M5" s="157">
        <v>1994</v>
      </c>
      <c r="N5" s="157">
        <v>1995</v>
      </c>
      <c r="O5" s="157">
        <v>1996</v>
      </c>
      <c r="P5" s="157">
        <v>1997</v>
      </c>
      <c r="Q5" s="157">
        <v>1998</v>
      </c>
      <c r="R5" s="157">
        <v>1999</v>
      </c>
      <c r="S5" s="157">
        <v>2000</v>
      </c>
      <c r="T5" s="157">
        <v>2001</v>
      </c>
      <c r="U5" s="157">
        <v>2002</v>
      </c>
      <c r="V5" s="157">
        <v>2003</v>
      </c>
      <c r="W5" s="157">
        <v>2004</v>
      </c>
      <c r="X5" s="157">
        <v>2005</v>
      </c>
      <c r="Y5" s="157">
        <v>2006</v>
      </c>
      <c r="Z5" s="157">
        <v>2007</v>
      </c>
      <c r="AA5" s="157">
        <v>2008</v>
      </c>
      <c r="AB5" s="157">
        <v>2009</v>
      </c>
      <c r="AC5" s="157">
        <v>2010</v>
      </c>
      <c r="AD5" s="157">
        <v>2011</v>
      </c>
      <c r="AE5" s="157">
        <v>2012</v>
      </c>
      <c r="AF5" s="157">
        <v>2013</v>
      </c>
      <c r="AG5" s="157">
        <v>2014</v>
      </c>
      <c r="AH5" s="157">
        <v>2015</v>
      </c>
      <c r="AI5" s="157">
        <v>2016</v>
      </c>
      <c r="AJ5" s="157">
        <v>2017</v>
      </c>
      <c r="AK5" s="157">
        <v>2018</v>
      </c>
      <c r="AL5" s="157">
        <v>2019</v>
      </c>
      <c r="AM5" s="157">
        <v>2020</v>
      </c>
      <c r="AN5" s="157">
        <v>2021</v>
      </c>
      <c r="AO5" s="157">
        <v>2022</v>
      </c>
      <c r="AP5" s="157">
        <v>2023</v>
      </c>
      <c r="AQ5" s="157">
        <v>2024</v>
      </c>
      <c r="AR5" s="157">
        <v>2025</v>
      </c>
      <c r="AS5" s="157">
        <v>2026</v>
      </c>
      <c r="AT5" s="157">
        <v>2027</v>
      </c>
      <c r="AU5" s="157">
        <v>2028</v>
      </c>
      <c r="AV5" s="157">
        <v>2029</v>
      </c>
      <c r="AW5" s="157">
        <v>2030</v>
      </c>
    </row>
    <row r="6" spans="1:49">
      <c r="A6" s="166" t="s">
        <v>66</v>
      </c>
      <c r="B6" s="166" t="s">
        <v>67</v>
      </c>
      <c r="C6" s="166"/>
      <c r="F6" s="164">
        <v>5.842211437940791</v>
      </c>
      <c r="G6" s="164">
        <v>2.386797452261777</v>
      </c>
      <c r="H6" s="164">
        <v>3.2481486657565588</v>
      </c>
      <c r="I6" s="164">
        <v>3.8765877382745595</v>
      </c>
      <c r="J6" s="164">
        <v>2.6712518215560124</v>
      </c>
      <c r="K6" s="164">
        <v>2.1257364599339579</v>
      </c>
      <c r="L6" s="164">
        <v>1.8959498358019768</v>
      </c>
      <c r="M6" s="164">
        <v>2.9734629260577594</v>
      </c>
      <c r="N6" s="164">
        <v>3.7193488771037</v>
      </c>
      <c r="O6" s="164">
        <v>4.286509428126215</v>
      </c>
      <c r="P6" s="164">
        <v>4.6817604896064466</v>
      </c>
      <c r="Q6" s="164">
        <v>6.6803996714431655</v>
      </c>
      <c r="R6" s="164">
        <v>7.9945466222164328</v>
      </c>
      <c r="S6" s="164">
        <v>8.4841401919887467</v>
      </c>
      <c r="T6" s="164">
        <v>5.6873038303622225</v>
      </c>
      <c r="U6" s="164">
        <v>3.932147968557191</v>
      </c>
      <c r="V6" s="164">
        <v>3.5851141432747453</v>
      </c>
      <c r="W6" s="164">
        <v>4.2338984812135259</v>
      </c>
      <c r="X6" s="164">
        <v>3.2732326310454303</v>
      </c>
      <c r="Y6" s="164">
        <v>6.0843748258345283</v>
      </c>
      <c r="Z6" s="164">
        <v>4.5524239984635404</v>
      </c>
      <c r="AA6" s="164">
        <v>4.7556247577737167</v>
      </c>
      <c r="AB6" s="164">
        <v>4.3894431708062802</v>
      </c>
      <c r="AC6" s="164">
        <v>3.4039253810175691</v>
      </c>
      <c r="AD6" s="164">
        <v>4.5858887234779182</v>
      </c>
      <c r="AE6" s="164">
        <v>4.6205954485347469</v>
      </c>
      <c r="AF6" s="164">
        <v>4.4728179333607274</v>
      </c>
      <c r="AG6" s="164">
        <v>3.9720269545553868</v>
      </c>
      <c r="AH6" s="164">
        <v>3.9136646831481641</v>
      </c>
      <c r="AI6" s="164">
        <v>3.6320695084222931</v>
      </c>
      <c r="AJ6" s="164">
        <v>3.623825383507195</v>
      </c>
      <c r="AK6" s="164">
        <v>3.9104065423305419</v>
      </c>
      <c r="AL6" s="164">
        <v>4.0729445982986352</v>
      </c>
      <c r="AM6" s="164">
        <v>4.8891556898985566</v>
      </c>
      <c r="AN6" s="164">
        <v>4.094118966332795</v>
      </c>
      <c r="AO6" s="164">
        <v>4.3906114598445365</v>
      </c>
      <c r="AP6" s="164">
        <v>4.579630478544372</v>
      </c>
      <c r="AQ6" s="164">
        <v>4.8884844995449495</v>
      </c>
      <c r="AR6" s="164">
        <v>5.1551506913580152</v>
      </c>
      <c r="AS6" s="164">
        <v>5.2376136060505551</v>
      </c>
      <c r="AT6" s="164">
        <v>5.1800514670003164</v>
      </c>
      <c r="AU6" s="164">
        <v>5.2189399284378712</v>
      </c>
      <c r="AV6" s="164">
        <v>5.4619595531512717</v>
      </c>
      <c r="AW6" s="164">
        <v>5.9879188802057612</v>
      </c>
    </row>
    <row r="7" spans="1:49">
      <c r="A7" s="166" t="s">
        <v>66</v>
      </c>
      <c r="B7" s="166" t="s">
        <v>68</v>
      </c>
      <c r="C7" s="166"/>
      <c r="F7" s="164">
        <v>2.6321556588974779</v>
      </c>
      <c r="G7" s="164">
        <v>1.0753500600497421</v>
      </c>
      <c r="H7" s="164">
        <v>1.4634240787637285</v>
      </c>
      <c r="I7" s="164">
        <v>1.7465616335358951</v>
      </c>
      <c r="J7" s="164">
        <v>1.2035084099809865</v>
      </c>
      <c r="K7" s="164">
        <v>0.95773138507154565</v>
      </c>
      <c r="L7" s="164">
        <v>0.85420309454785848</v>
      </c>
      <c r="M7" s="164">
        <v>1.339666896770761</v>
      </c>
      <c r="N7" s="164">
        <v>1.6757190831376585</v>
      </c>
      <c r="O7" s="164">
        <v>1.9312481528632679</v>
      </c>
      <c r="P7" s="164">
        <v>2.1093249529263494</v>
      </c>
      <c r="Q7" s="164">
        <v>3.009793805936571</v>
      </c>
      <c r="R7" s="164">
        <v>3.6018708592655297</v>
      </c>
      <c r="S7" s="164">
        <v>3.8224528253455246</v>
      </c>
      <c r="T7" s="164">
        <v>2.5623634337742605</v>
      </c>
      <c r="U7" s="164">
        <v>1.7715937940630431</v>
      </c>
      <c r="V7" s="164">
        <v>1.6152408347856926</v>
      </c>
      <c r="W7" s="164">
        <v>1.9075447653520141</v>
      </c>
      <c r="X7" s="164">
        <v>1.4747254330341177</v>
      </c>
      <c r="Y7" s="164">
        <v>2.7412601886792611</v>
      </c>
      <c r="Z7" s="164">
        <v>2.0510535636279608</v>
      </c>
      <c r="AA7" s="164">
        <v>2.1426038325958134</v>
      </c>
      <c r="AB7" s="164">
        <v>1.9776240220294015</v>
      </c>
      <c r="AC7" s="164">
        <v>1.5336078725127704</v>
      </c>
      <c r="AD7" s="164">
        <v>2.0661307935871509</v>
      </c>
      <c r="AE7" s="164">
        <v>2.0817675954609851</v>
      </c>
      <c r="AF7" s="164">
        <v>2.0151877691477829</v>
      </c>
      <c r="AG7" s="164">
        <v>1.7895609114433828</v>
      </c>
      <c r="AH7" s="164">
        <v>1.7632663165656632</v>
      </c>
      <c r="AI7" s="164">
        <v>1.6363961509534826</v>
      </c>
      <c r="AJ7" s="164">
        <v>1.6326818348458849</v>
      </c>
      <c r="AK7" s="164">
        <v>1.761798390613019</v>
      </c>
      <c r="AL7" s="164">
        <v>1.8350284454214096</v>
      </c>
      <c r="AM7" s="164">
        <v>2.2027649894392121</v>
      </c>
      <c r="AN7" s="164">
        <v>1.844568365918422</v>
      </c>
      <c r="AO7" s="164">
        <v>1.978150384116077</v>
      </c>
      <c r="AP7" s="164">
        <v>2.0633111977899796</v>
      </c>
      <c r="AQ7" s="164">
        <v>2.2024625906804181</v>
      </c>
      <c r="AR7" s="164">
        <v>2.3226066377203867</v>
      </c>
      <c r="AS7" s="164">
        <v>2.3597595600106578</v>
      </c>
      <c r="AT7" s="164">
        <v>2.3338254575481265</v>
      </c>
      <c r="AU7" s="164">
        <v>2.3513463030235098</v>
      </c>
      <c r="AV7" s="164">
        <v>2.460836602580005</v>
      </c>
      <c r="AW7" s="164">
        <v>2.6978028325363015</v>
      </c>
    </row>
    <row r="8" spans="1:49">
      <c r="A8" s="166" t="s">
        <v>66</v>
      </c>
      <c r="B8" s="166" t="s">
        <v>69</v>
      </c>
      <c r="C8" s="166"/>
      <c r="F8" s="164">
        <v>3.0884949031617328</v>
      </c>
      <c r="G8" s="164">
        <v>1.2617844876884816</v>
      </c>
      <c r="H8" s="164">
        <v>1.7171392554797134</v>
      </c>
      <c r="I8" s="164">
        <v>2.0493646281895472</v>
      </c>
      <c r="J8" s="164">
        <v>1.412161768463001</v>
      </c>
      <c r="K8" s="164">
        <v>1.1237741549944966</v>
      </c>
      <c r="L8" s="164">
        <v>1.0022970696501647</v>
      </c>
      <c r="M8" s="164">
        <v>1.5719261771714801</v>
      </c>
      <c r="N8" s="164">
        <v>1.9662400397586417</v>
      </c>
      <c r="O8" s="164">
        <v>2.2660704190105179</v>
      </c>
      <c r="P8" s="164">
        <v>2.4750205574672042</v>
      </c>
      <c r="Q8" s="164">
        <v>3.5316045226202641</v>
      </c>
      <c r="R8" s="164">
        <v>4.2263305185180364</v>
      </c>
      <c r="S8" s="164">
        <v>4.4851549826657289</v>
      </c>
      <c r="T8" s="164">
        <v>3.006602735863519</v>
      </c>
      <c r="U8" s="164">
        <v>2.078736637379766</v>
      </c>
      <c r="V8" s="164">
        <v>1.8952766219395623</v>
      </c>
      <c r="W8" s="164">
        <v>2.2382575534344609</v>
      </c>
      <c r="X8" s="164">
        <v>1.7303999359204525</v>
      </c>
      <c r="Y8" s="164">
        <v>3.2165149854862105</v>
      </c>
      <c r="Z8" s="164">
        <v>2.4066466038828596</v>
      </c>
      <c r="AA8" s="164">
        <v>2.5140690270721988</v>
      </c>
      <c r="AB8" s="164">
        <v>2.3204865152110346</v>
      </c>
      <c r="AC8" s="164">
        <v>1.7994908780160737</v>
      </c>
      <c r="AD8" s="164">
        <v>2.424337787048775</v>
      </c>
      <c r="AE8" s="164">
        <v>2.4426855556261531</v>
      </c>
      <c r="AF8" s="164">
        <v>2.3645627236702911</v>
      </c>
      <c r="AG8" s="164">
        <v>2.0998187304034479</v>
      </c>
      <c r="AH8" s="164">
        <v>2.0689654174597312</v>
      </c>
      <c r="AI8" s="164">
        <v>1.9200996547028915</v>
      </c>
      <c r="AJ8" s="164">
        <v>1.9157413842000546</v>
      </c>
      <c r="AK8" s="164">
        <v>2.0672429958363607</v>
      </c>
      <c r="AL8" s="164">
        <v>2.1531690125099736</v>
      </c>
      <c r="AM8" s="164">
        <v>2.5846603789366163</v>
      </c>
      <c r="AN8" s="164">
        <v>2.1643628777861377</v>
      </c>
      <c r="AO8" s="164">
        <v>2.3211041331761502</v>
      </c>
      <c r="AP8" s="164">
        <v>2.4210293553384004</v>
      </c>
      <c r="AQ8" s="164">
        <v>2.5843055530272521</v>
      </c>
      <c r="AR8" s="164">
        <v>2.7252790838569569</v>
      </c>
      <c r="AS8" s="164">
        <v>2.768873242410304</v>
      </c>
      <c r="AT8" s="164">
        <v>2.7384429207829153</v>
      </c>
      <c r="AU8" s="164">
        <v>2.7590013713315695</v>
      </c>
      <c r="AV8" s="164">
        <v>2.8874741046909378</v>
      </c>
      <c r="AW8" s="164">
        <v>3.1655233875924011</v>
      </c>
    </row>
    <row r="9" spans="1:49">
      <c r="A9" s="166" t="s">
        <v>66</v>
      </c>
      <c r="B9" s="166" t="s">
        <v>70</v>
      </c>
      <c r="C9" s="166"/>
      <c r="F9" s="164">
        <v>1.9549583093786151</v>
      </c>
      <c r="G9" s="164">
        <v>1.8069654862610987</v>
      </c>
      <c r="H9" s="164">
        <v>1.5908803067956576</v>
      </c>
      <c r="I9" s="164">
        <v>1.2768363376964171</v>
      </c>
      <c r="J9" s="164">
        <v>0.97466193755756714</v>
      </c>
      <c r="K9" s="164">
        <v>1.2263060313931837</v>
      </c>
      <c r="L9" s="164">
        <v>1.8738351262429322</v>
      </c>
      <c r="M9" s="164">
        <v>2.484082732018988</v>
      </c>
      <c r="N9" s="164">
        <v>2.2818435037451823</v>
      </c>
      <c r="O9" s="164">
        <v>1.2479912389490204</v>
      </c>
      <c r="P9" s="164">
        <v>1.5570594781842337</v>
      </c>
      <c r="Q9" s="164">
        <v>2.1570769966353129</v>
      </c>
      <c r="R9" s="164">
        <v>2.7125937356934307</v>
      </c>
      <c r="S9" s="164">
        <v>2.343536279640861</v>
      </c>
      <c r="T9" s="164">
        <v>2.1136870183093874</v>
      </c>
      <c r="U9" s="164">
        <v>1.7236521683155226</v>
      </c>
      <c r="V9" s="164">
        <v>1.6332557621148047</v>
      </c>
      <c r="W9" s="164">
        <v>1.7651421816534603</v>
      </c>
      <c r="X9" s="164">
        <v>2.3898719656802436</v>
      </c>
      <c r="Y9" s="164">
        <v>3.0975341599431983</v>
      </c>
      <c r="Z9" s="164">
        <v>2.5904072845780544</v>
      </c>
      <c r="AA9" s="164">
        <v>2.4140376312865266</v>
      </c>
      <c r="AB9" s="164">
        <v>2.347165380152143</v>
      </c>
      <c r="AC9" s="164">
        <v>1.0158937140637367</v>
      </c>
      <c r="AD9" s="164">
        <v>0.65021084337795099</v>
      </c>
      <c r="AE9" s="164">
        <v>1.526620962879637</v>
      </c>
      <c r="AF9" s="164">
        <v>1.6663993789409619</v>
      </c>
      <c r="AG9" s="164">
        <v>1.5991373222686867</v>
      </c>
      <c r="AH9" s="164">
        <v>1.1621633136740499</v>
      </c>
      <c r="AI9" s="164">
        <v>0.82119884943391475</v>
      </c>
      <c r="AJ9" s="164">
        <v>0.74279865315210214</v>
      </c>
      <c r="AK9" s="164">
        <v>0.73458221838138271</v>
      </c>
      <c r="AL9" s="164">
        <v>0.7774845062419502</v>
      </c>
      <c r="AM9" s="164">
        <v>1.1518166262104066</v>
      </c>
      <c r="AN9" s="164">
        <v>1.2640631772951749</v>
      </c>
      <c r="AO9" s="164">
        <v>1.0741052103843647</v>
      </c>
      <c r="AP9" s="164">
        <v>1.0270481345665217</v>
      </c>
      <c r="AQ9" s="164">
        <v>0.96844944609703787</v>
      </c>
      <c r="AR9" s="164">
        <v>0.88068485575384681</v>
      </c>
      <c r="AS9" s="164">
        <v>0.80013323866886377</v>
      </c>
      <c r="AT9" s="164">
        <v>0.92527266052466417</v>
      </c>
      <c r="AU9" s="164">
        <v>1.1134018620003823</v>
      </c>
      <c r="AV9" s="164">
        <v>1.1813933860142301</v>
      </c>
      <c r="AW9" s="164">
        <v>0.89000518153119768</v>
      </c>
    </row>
    <row r="10" spans="1:49">
      <c r="A10" s="166" t="s">
        <v>66</v>
      </c>
      <c r="B10" s="166" t="s">
        <v>71</v>
      </c>
      <c r="C10" s="166"/>
      <c r="F10" s="164">
        <v>3.6107754105697758</v>
      </c>
      <c r="G10" s="164">
        <v>3.3374351331377832</v>
      </c>
      <c r="H10" s="164">
        <v>2.9383294085505565</v>
      </c>
      <c r="I10" s="164">
        <v>2.3582954323673526</v>
      </c>
      <c r="J10" s="164">
        <v>1.8001843522022551</v>
      </c>
      <c r="K10" s="164">
        <v>2.2649667989059732</v>
      </c>
      <c r="L10" s="164">
        <v>3.4609422435460879</v>
      </c>
      <c r="M10" s="164">
        <v>4.5880593993056058</v>
      </c>
      <c r="N10" s="164">
        <v>4.2145269157736305</v>
      </c>
      <c r="O10" s="164">
        <v>2.3050190157947337</v>
      </c>
      <c r="P10" s="164">
        <v>2.8758629018586359</v>
      </c>
      <c r="Q10" s="164">
        <v>3.984085256852429</v>
      </c>
      <c r="R10" s="164">
        <v>5.0101154140830033</v>
      </c>
      <c r="S10" s="164">
        <v>4.3284724445070353</v>
      </c>
      <c r="T10" s="164">
        <v>3.9039446901442805</v>
      </c>
      <c r="U10" s="164">
        <v>3.1835568236271903</v>
      </c>
      <c r="V10" s="164">
        <v>3.0165961681760898</v>
      </c>
      <c r="W10" s="164">
        <v>3.2601881866727043</v>
      </c>
      <c r="X10" s="164">
        <v>4.4140536842604607</v>
      </c>
      <c r="Y10" s="164">
        <v>5.7210939611688243</v>
      </c>
      <c r="Z10" s="164">
        <v>4.7844390755771355</v>
      </c>
      <c r="AA10" s="164">
        <v>4.458687265822082</v>
      </c>
      <c r="AB10" s="164">
        <v>4.335175332658542</v>
      </c>
      <c r="AC10" s="164">
        <v>1.8763387561239973</v>
      </c>
      <c r="AD10" s="164">
        <v>1.2009285894701149</v>
      </c>
      <c r="AE10" s="164">
        <v>2.8196434714652465</v>
      </c>
      <c r="AF10" s="164">
        <v>3.0778118759889446</v>
      </c>
      <c r="AG10" s="164">
        <v>2.9535799784945178</v>
      </c>
      <c r="AH10" s="164">
        <v>2.1464962684622924</v>
      </c>
      <c r="AI10" s="164">
        <v>1.5167405864868038</v>
      </c>
      <c r="AJ10" s="164">
        <v>1.3719367307932306</v>
      </c>
      <c r="AK10" s="164">
        <v>1.3567611127300023</v>
      </c>
      <c r="AL10" s="164">
        <v>1.4360009232778608</v>
      </c>
      <c r="AM10" s="164">
        <v>2.1273861091840369</v>
      </c>
      <c r="AN10" s="164">
        <v>2.3347036180197982</v>
      </c>
      <c r="AO10" s="164">
        <v>1.9838544195111132</v>
      </c>
      <c r="AP10" s="164">
        <v>1.8969407848615885</v>
      </c>
      <c r="AQ10" s="164">
        <v>1.788709984029573</v>
      </c>
      <c r="AR10" s="164">
        <v>1.6266102485980536</v>
      </c>
      <c r="AS10" s="164">
        <v>1.4778327545426755</v>
      </c>
      <c r="AT10" s="164">
        <v>1.7089631807835621</v>
      </c>
      <c r="AU10" s="164">
        <v>2.0564346800169977</v>
      </c>
      <c r="AV10" s="164">
        <v>2.1820138915319474</v>
      </c>
      <c r="AW10" s="164">
        <v>1.6438247349499673</v>
      </c>
    </row>
    <row r="11" spans="1:49">
      <c r="A11" s="166" t="s">
        <v>66</v>
      </c>
      <c r="B11" s="166" t="s">
        <v>72</v>
      </c>
      <c r="C11" s="166"/>
      <c r="F11" s="164">
        <v>0.90269385264244395</v>
      </c>
      <c r="G11" s="164">
        <v>0.83435878328444579</v>
      </c>
      <c r="H11" s="164">
        <v>0.73458235213763912</v>
      </c>
      <c r="I11" s="164">
        <v>0.58957385809183815</v>
      </c>
      <c r="J11" s="164">
        <v>0.45004608805056379</v>
      </c>
      <c r="K11" s="164">
        <v>0.5662416997264933</v>
      </c>
      <c r="L11" s="164">
        <v>0.86523556088652198</v>
      </c>
      <c r="M11" s="164">
        <v>1.1470148498264015</v>
      </c>
      <c r="N11" s="164">
        <v>1.0536317289434076</v>
      </c>
      <c r="O11" s="164">
        <v>0.57625475394868342</v>
      </c>
      <c r="P11" s="164">
        <v>0.71896572546465898</v>
      </c>
      <c r="Q11" s="164">
        <v>0.99602131421310725</v>
      </c>
      <c r="R11" s="164">
        <v>1.2525288535207508</v>
      </c>
      <c r="S11" s="164">
        <v>1.0821181111267588</v>
      </c>
      <c r="T11" s="164">
        <v>0.97598617253607012</v>
      </c>
      <c r="U11" s="164">
        <v>0.79588920590679757</v>
      </c>
      <c r="V11" s="164">
        <v>0.75414904204402244</v>
      </c>
      <c r="W11" s="164">
        <v>0.81504704666817607</v>
      </c>
      <c r="X11" s="164">
        <v>1.1035134210651152</v>
      </c>
      <c r="Y11" s="164">
        <v>1.4302734902922061</v>
      </c>
      <c r="Z11" s="164">
        <v>1.1961097688942839</v>
      </c>
      <c r="AA11" s="164">
        <v>1.1146718164555205</v>
      </c>
      <c r="AB11" s="164">
        <v>1.0837938331646355</v>
      </c>
      <c r="AC11" s="164">
        <v>0.46908468903099931</v>
      </c>
      <c r="AD11" s="164">
        <v>0.30023214736752873</v>
      </c>
      <c r="AE11" s="164">
        <v>0.70491086786631163</v>
      </c>
      <c r="AF11" s="164">
        <v>0.76945296899723614</v>
      </c>
      <c r="AG11" s="164">
        <v>0.73839499462362945</v>
      </c>
      <c r="AH11" s="164">
        <v>0.53662406711557309</v>
      </c>
      <c r="AI11" s="164">
        <v>0.37918514662170094</v>
      </c>
      <c r="AJ11" s="164">
        <v>0.34298418269830766</v>
      </c>
      <c r="AK11" s="164">
        <v>0.33919027818250058</v>
      </c>
      <c r="AL11" s="164">
        <v>0.35900023081946519</v>
      </c>
      <c r="AM11" s="164">
        <v>0.53184652729600923</v>
      </c>
      <c r="AN11" s="164">
        <v>0.58367590450494955</v>
      </c>
      <c r="AO11" s="164">
        <v>0.4959636048777783</v>
      </c>
      <c r="AP11" s="164">
        <v>0.47423519621539711</v>
      </c>
      <c r="AQ11" s="164">
        <v>0.44717749600739326</v>
      </c>
      <c r="AR11" s="164">
        <v>0.4066525621495134</v>
      </c>
      <c r="AS11" s="164">
        <v>0.36945818863566887</v>
      </c>
      <c r="AT11" s="164">
        <v>0.42724079519589053</v>
      </c>
      <c r="AU11" s="164">
        <v>0.51410867000424942</v>
      </c>
      <c r="AV11" s="164">
        <v>0.54550347288298684</v>
      </c>
      <c r="AW11" s="164">
        <v>0.41095618373749182</v>
      </c>
    </row>
    <row r="12" spans="1:49">
      <c r="A12" s="166" t="s">
        <v>66</v>
      </c>
      <c r="B12" s="166" t="s">
        <v>73</v>
      </c>
      <c r="C12" s="166"/>
      <c r="F12" s="164">
        <v>1.742847027409165</v>
      </c>
      <c r="G12" s="164">
        <v>1.6109112973166719</v>
      </c>
      <c r="H12" s="164">
        <v>1.4182711725161468</v>
      </c>
      <c r="I12" s="164">
        <v>1.1383007018443929</v>
      </c>
      <c r="J12" s="164">
        <v>0.86891196218961408</v>
      </c>
      <c r="K12" s="164">
        <v>1.0932528899743499</v>
      </c>
      <c r="L12" s="164">
        <v>1.6705256393244574</v>
      </c>
      <c r="M12" s="164">
        <v>2.2145619088490056</v>
      </c>
      <c r="N12" s="164">
        <v>2.0342654615377791</v>
      </c>
      <c r="O12" s="164">
        <v>1.1125852713075628</v>
      </c>
      <c r="P12" s="164">
        <v>1.3881198744924714</v>
      </c>
      <c r="Q12" s="164">
        <v>1.9230360122991519</v>
      </c>
      <c r="R12" s="164">
        <v>2.4182796667028157</v>
      </c>
      <c r="S12" s="164">
        <v>2.0892646247253452</v>
      </c>
      <c r="T12" s="164">
        <v>1.8843538090102625</v>
      </c>
      <c r="U12" s="164">
        <v>1.5366374021504905</v>
      </c>
      <c r="V12" s="164">
        <v>1.4560489276650839</v>
      </c>
      <c r="W12" s="164">
        <v>1.5736257850056599</v>
      </c>
      <c r="X12" s="164">
        <v>2.1305729289941819</v>
      </c>
      <c r="Y12" s="164">
        <v>2.7614543885957721</v>
      </c>
      <c r="Z12" s="164">
        <v>2.309350339619725</v>
      </c>
      <c r="AA12" s="164">
        <v>2.1521166408294796</v>
      </c>
      <c r="AB12" s="164">
        <v>2.0924999709769327</v>
      </c>
      <c r="AC12" s="164">
        <v>0.90567012668541724</v>
      </c>
      <c r="AD12" s="164">
        <v>0.57966353048759489</v>
      </c>
      <c r="AE12" s="164">
        <v>1.3609839117136913</v>
      </c>
      <c r="AF12" s="164">
        <v>1.4855964907951724</v>
      </c>
      <c r="AG12" s="164">
        <v>1.4256323089677032</v>
      </c>
      <c r="AH12" s="164">
        <v>1.0360696015275135</v>
      </c>
      <c r="AI12" s="164">
        <v>0.73209948610241227</v>
      </c>
      <c r="AJ12" s="164">
        <v>0.66220564315827124</v>
      </c>
      <c r="AK12" s="164">
        <v>0.65488068443799996</v>
      </c>
      <c r="AL12" s="164">
        <v>0.69312811125428275</v>
      </c>
      <c r="AM12" s="164">
        <v>1.0268455206849534</v>
      </c>
      <c r="AN12" s="164">
        <v>1.126913418274647</v>
      </c>
      <c r="AO12" s="164">
        <v>0.95756572611418111</v>
      </c>
      <c r="AP12" s="164">
        <v>0.91561430223253149</v>
      </c>
      <c r="AQ12" s="164">
        <v>0.86337352066743656</v>
      </c>
      <c r="AR12" s="164">
        <v>0.78513131230032707</v>
      </c>
      <c r="AS12" s="164">
        <v>0.7133194758452639</v>
      </c>
      <c r="AT12" s="164">
        <v>0.8248813789031384</v>
      </c>
      <c r="AU12" s="164">
        <v>0.99259872509300784</v>
      </c>
      <c r="AV12" s="164">
        <v>1.0532132276878068</v>
      </c>
      <c r="AW12" s="164">
        <v>0.79344039080988582</v>
      </c>
    </row>
    <row r="13" spans="1:49">
      <c r="A13" s="166" t="s">
        <v>66</v>
      </c>
      <c r="B13" s="166" t="s">
        <v>74</v>
      </c>
      <c r="C13" s="166"/>
      <c r="F13" s="164">
        <v>2.3234164800000001</v>
      </c>
      <c r="G13" s="164">
        <v>2.1257240399999997</v>
      </c>
      <c r="H13" s="164">
        <v>2.7588567599999996</v>
      </c>
      <c r="I13" s="164">
        <v>3.6954706800000001</v>
      </c>
      <c r="J13" s="164">
        <v>3.8088864000000004</v>
      </c>
      <c r="K13" s="164">
        <v>4.5109904400000005</v>
      </c>
      <c r="L13" s="164">
        <v>3.85630608</v>
      </c>
      <c r="M13" s="164">
        <v>3.71726256</v>
      </c>
      <c r="N13" s="164">
        <v>4.9069970400000003</v>
      </c>
      <c r="O13" s="164">
        <v>3.5196612000000003</v>
      </c>
      <c r="P13" s="164">
        <v>4.0716112799999999</v>
      </c>
      <c r="Q13" s="164">
        <v>3.6567550800000004</v>
      </c>
      <c r="R13" s="164">
        <v>4.47079512</v>
      </c>
      <c r="S13" s="164">
        <v>4.03331412</v>
      </c>
      <c r="T13" s="164">
        <v>4.6858574400000004</v>
      </c>
      <c r="U13" s="164">
        <v>5.7526960000000003</v>
      </c>
      <c r="V13" s="164">
        <v>6.4537399999999998</v>
      </c>
      <c r="W13" s="164">
        <v>4.3188119999999994</v>
      </c>
      <c r="X13" s="164">
        <v>5.0149619999999997</v>
      </c>
      <c r="Y13" s="164">
        <v>4.8679199999999998</v>
      </c>
      <c r="Z13" s="164">
        <v>5.2661424456629407</v>
      </c>
      <c r="AA13" s="164">
        <v>5.8151051108573002</v>
      </c>
      <c r="AB13" s="164">
        <v>5.5738296168718229</v>
      </c>
      <c r="AC13" s="164">
        <v>1.0014610450272627</v>
      </c>
      <c r="AD13" s="164">
        <v>3.4795120517185234</v>
      </c>
      <c r="AE13" s="164">
        <v>3.9105783058248464</v>
      </c>
      <c r="AF13" s="164">
        <v>3.7712676608869788</v>
      </c>
      <c r="AG13" s="164">
        <v>3.4028854092759691</v>
      </c>
      <c r="AH13" s="164">
        <v>3.3262768357730703</v>
      </c>
      <c r="AI13" s="164">
        <v>3.0034956067325131</v>
      </c>
      <c r="AJ13" s="164">
        <v>3.0218383799757715</v>
      </c>
      <c r="AK13" s="164">
        <v>3.1584932476577112</v>
      </c>
      <c r="AL13" s="164">
        <v>3.0808796608766387</v>
      </c>
      <c r="AM13" s="164">
        <v>2.8482225631943083</v>
      </c>
      <c r="AN13" s="164">
        <v>2.0407709107286394</v>
      </c>
      <c r="AO13" s="164">
        <v>1.8204536669191558</v>
      </c>
      <c r="AP13" s="164">
        <v>1.8428914298862955</v>
      </c>
      <c r="AQ13" s="164">
        <v>1.8477204975155399</v>
      </c>
      <c r="AR13" s="164">
        <v>1.9912483465995774</v>
      </c>
      <c r="AS13" s="164">
        <v>1.9401098965893173</v>
      </c>
      <c r="AT13" s="164">
        <v>1.9579188971849624</v>
      </c>
      <c r="AU13" s="164">
        <v>1.9721367941629311</v>
      </c>
      <c r="AV13" s="164">
        <v>1.9490625548253275</v>
      </c>
      <c r="AW13" s="164">
        <v>1.8009967054551801</v>
      </c>
    </row>
    <row r="14" spans="1:49">
      <c r="A14" s="166" t="s">
        <v>66</v>
      </c>
      <c r="B14" s="166" t="s">
        <v>75</v>
      </c>
      <c r="C14" s="166"/>
      <c r="F14" s="164">
        <v>1.19691152</v>
      </c>
      <c r="G14" s="164">
        <v>1.09506996</v>
      </c>
      <c r="H14" s="164">
        <v>1.4212292400000002</v>
      </c>
      <c r="I14" s="164">
        <v>1.90372732</v>
      </c>
      <c r="J14" s="164">
        <v>1.9621536000000002</v>
      </c>
      <c r="K14" s="164">
        <v>2.3238435600000003</v>
      </c>
      <c r="L14" s="164">
        <v>1.9865819200000001</v>
      </c>
      <c r="M14" s="164">
        <v>1.9149534400000001</v>
      </c>
      <c r="N14" s="164">
        <v>2.5278469599999998</v>
      </c>
      <c r="O14" s="164">
        <v>1.8131588000000001</v>
      </c>
      <c r="P14" s="164">
        <v>2.0974967200000001</v>
      </c>
      <c r="Q14" s="164">
        <v>1.8837829199999998</v>
      </c>
      <c r="R14" s="164">
        <v>2.3031368800000003</v>
      </c>
      <c r="S14" s="164">
        <v>2.0777678800000001</v>
      </c>
      <c r="T14" s="164">
        <v>2.4139265600000002</v>
      </c>
      <c r="U14" s="164">
        <v>2.7437279999999999</v>
      </c>
      <c r="V14" s="164">
        <v>3.1963559999999998</v>
      </c>
      <c r="W14" s="164">
        <v>1.7006260000000002</v>
      </c>
      <c r="X14" s="164">
        <v>2.22119</v>
      </c>
      <c r="Y14" s="164">
        <v>1.9657319999999998</v>
      </c>
      <c r="Z14" s="164">
        <v>2.1753202822932782</v>
      </c>
      <c r="AA14" s="164">
        <v>2.4282971292497639</v>
      </c>
      <c r="AB14" s="164">
        <v>2.3061831251587757</v>
      </c>
      <c r="AC14" s="164">
        <v>0.73692984360696312</v>
      </c>
      <c r="AD14" s="164">
        <v>1.9161945530937585</v>
      </c>
      <c r="AE14" s="164">
        <v>2.0589602409888603</v>
      </c>
      <c r="AF14" s="164">
        <v>1.9929107534925741</v>
      </c>
      <c r="AG14" s="164">
        <v>1.7803580132370795</v>
      </c>
      <c r="AH14" s="164">
        <v>1.7132595125506385</v>
      </c>
      <c r="AI14" s="164">
        <v>1.5933167664675514</v>
      </c>
      <c r="AJ14" s="164">
        <v>1.6772851842037313</v>
      </c>
      <c r="AK14" s="164">
        <v>1.7754777690969843</v>
      </c>
      <c r="AL14" s="164">
        <v>1.7660969025011548</v>
      </c>
      <c r="AM14" s="164">
        <v>1.6979433003987077</v>
      </c>
      <c r="AN14" s="164">
        <v>1.3640295562580578</v>
      </c>
      <c r="AO14" s="164">
        <v>1.226625272752119</v>
      </c>
      <c r="AP14" s="164">
        <v>1.2031998211130583</v>
      </c>
      <c r="AQ14" s="164">
        <v>1.2243771102353225</v>
      </c>
      <c r="AR14" s="164">
        <v>1.2393792900285909</v>
      </c>
      <c r="AS14" s="164">
        <v>1.2064968141481405</v>
      </c>
      <c r="AT14" s="164">
        <v>1.254188417727425</v>
      </c>
      <c r="AU14" s="164">
        <v>1.2833595960667425</v>
      </c>
      <c r="AV14" s="164">
        <v>1.2304007565895052</v>
      </c>
      <c r="AW14" s="164">
        <v>1.1823269420847144</v>
      </c>
    </row>
    <row r="15" spans="1:49">
      <c r="A15" s="166" t="s">
        <v>66</v>
      </c>
      <c r="B15" s="166" t="s">
        <v>76</v>
      </c>
      <c r="C15" s="166"/>
      <c r="F15" s="164">
        <v>7.7497860999999997</v>
      </c>
      <c r="G15" s="164">
        <v>6.1831019000000005</v>
      </c>
      <c r="H15" s="164">
        <v>6.2198239999999991</v>
      </c>
      <c r="I15" s="164">
        <v>6.6104589000000011</v>
      </c>
      <c r="J15" s="164">
        <v>5.5759663999999995</v>
      </c>
      <c r="K15" s="164">
        <v>5.2320659000000003</v>
      </c>
      <c r="L15" s="164">
        <v>4.3775440000000003</v>
      </c>
      <c r="M15" s="164">
        <v>6.0105299999999993</v>
      </c>
      <c r="N15" s="164">
        <v>9.7152919999999998</v>
      </c>
      <c r="O15" s="164">
        <v>11.074449</v>
      </c>
      <c r="P15" s="164">
        <v>11.350850000000001</v>
      </c>
      <c r="Q15" s="164">
        <v>11.832201999999999</v>
      </c>
      <c r="R15" s="164">
        <v>10.835366</v>
      </c>
      <c r="S15" s="164">
        <v>9.4597900000000017</v>
      </c>
      <c r="T15" s="164">
        <v>10.408618000000001</v>
      </c>
      <c r="U15" s="164">
        <v>5.8883679999999998</v>
      </c>
      <c r="V15" s="164">
        <v>6.7872640000000004</v>
      </c>
      <c r="W15" s="164">
        <v>6.0839020000000001</v>
      </c>
      <c r="X15" s="164">
        <v>9.4771180000000008</v>
      </c>
      <c r="Y15" s="164">
        <v>9.0781299999999998</v>
      </c>
      <c r="Z15" s="164">
        <v>8.6966263539067192</v>
      </c>
      <c r="AA15" s="164">
        <v>8.3947565775094848</v>
      </c>
      <c r="AB15" s="164">
        <v>8.0719301830606156</v>
      </c>
      <c r="AC15" s="164">
        <v>8.0919113648804633</v>
      </c>
      <c r="AD15" s="164">
        <v>12.663822319653416</v>
      </c>
      <c r="AE15" s="164">
        <v>12.931604058151063</v>
      </c>
      <c r="AF15" s="164">
        <v>12.411331551857872</v>
      </c>
      <c r="AG15" s="164">
        <v>12.001423765399414</v>
      </c>
      <c r="AH15" s="164">
        <v>12.561971004551312</v>
      </c>
      <c r="AI15" s="164">
        <v>12.445954974201687</v>
      </c>
      <c r="AJ15" s="164">
        <v>12.252594241349698</v>
      </c>
      <c r="AK15" s="164">
        <v>13.543498779857753</v>
      </c>
      <c r="AL15" s="164">
        <v>13.283652691900851</v>
      </c>
      <c r="AM15" s="164">
        <v>12.506200737533756</v>
      </c>
      <c r="AN15" s="164">
        <v>12.889938004970974</v>
      </c>
      <c r="AO15" s="164">
        <v>13.708781217561036</v>
      </c>
      <c r="AP15" s="164">
        <v>13.231921804979427</v>
      </c>
      <c r="AQ15" s="164">
        <v>12.912642543857565</v>
      </c>
      <c r="AR15" s="164">
        <v>13.232746902000743</v>
      </c>
      <c r="AS15" s="164">
        <v>12.260755083930938</v>
      </c>
      <c r="AT15" s="164">
        <v>12.501618421691354</v>
      </c>
      <c r="AU15" s="164">
        <v>12.57826927871788</v>
      </c>
      <c r="AV15" s="164">
        <v>12.728972214975057</v>
      </c>
      <c r="AW15" s="164">
        <v>12.576675551232256</v>
      </c>
    </row>
    <row r="16" spans="1:49">
      <c r="A16" s="166" t="s">
        <v>66</v>
      </c>
      <c r="B16" s="166" t="s">
        <v>77</v>
      </c>
      <c r="C16" s="166"/>
      <c r="F16" s="164">
        <v>0.93879561081832963</v>
      </c>
      <c r="G16" s="164">
        <v>0.8688026290557529</v>
      </c>
      <c r="H16" s="164">
        <v>0.75821293333746476</v>
      </c>
      <c r="I16" s="164">
        <v>0.63136264347846904</v>
      </c>
      <c r="J16" s="164">
        <v>0.4271134191132529</v>
      </c>
      <c r="K16" s="164">
        <v>0.68841638393467397</v>
      </c>
      <c r="L16" s="164">
        <v>0.98390416791355428</v>
      </c>
      <c r="M16" s="164">
        <v>1.2594275199593656</v>
      </c>
      <c r="N16" s="164">
        <v>1.1326970957006055</v>
      </c>
      <c r="O16" s="164">
        <v>0.70982029230481181</v>
      </c>
      <c r="P16" s="164">
        <v>0.83042080528730944</v>
      </c>
      <c r="Q16" s="164">
        <v>1.2098362585202422</v>
      </c>
      <c r="R16" s="164">
        <v>1.5462059649644653</v>
      </c>
      <c r="S16" s="164">
        <v>1.2491569879619964</v>
      </c>
      <c r="T16" s="164">
        <v>1.0974571075736754</v>
      </c>
      <c r="U16" s="164">
        <v>0.63428231093167309</v>
      </c>
      <c r="V16" s="164">
        <v>0.61988576676648377</v>
      </c>
      <c r="W16" s="164">
        <v>0.6687351457838574</v>
      </c>
      <c r="X16" s="164">
        <v>9.9874992574795235E-2</v>
      </c>
      <c r="Y16" s="164">
        <v>0.10338118398871179</v>
      </c>
      <c r="Z16" s="164">
        <v>0.10503781969618683</v>
      </c>
      <c r="AA16" s="164">
        <v>0.11593880588031409</v>
      </c>
      <c r="AB16" s="164">
        <v>0.10002595211816016</v>
      </c>
      <c r="AC16" s="164">
        <v>0.45056495990607692</v>
      </c>
      <c r="AD16" s="164">
        <v>0.18213093140375997</v>
      </c>
      <c r="AE16" s="164">
        <v>0.35847704795520674</v>
      </c>
      <c r="AF16" s="164">
        <v>0.35666948793290043</v>
      </c>
      <c r="AG16" s="164">
        <v>0.23174480636417905</v>
      </c>
      <c r="AH16" s="164">
        <v>0.24532280859921143</v>
      </c>
      <c r="AI16" s="164">
        <v>0.24517188206216728</v>
      </c>
      <c r="AJ16" s="164">
        <v>0.22967846408249604</v>
      </c>
      <c r="AK16" s="164">
        <v>0.23905734290252667</v>
      </c>
      <c r="AL16" s="164">
        <v>0.22825062053358422</v>
      </c>
      <c r="AM16" s="164">
        <v>0.21598135866267154</v>
      </c>
      <c r="AN16" s="164">
        <v>0.22547378825050896</v>
      </c>
      <c r="AO16" s="164">
        <v>0.22425543617677446</v>
      </c>
      <c r="AP16" s="164">
        <v>0.22276630635054573</v>
      </c>
      <c r="AQ16" s="164">
        <v>0.22211942275758864</v>
      </c>
      <c r="AR16" s="164">
        <v>0.22457762962928574</v>
      </c>
      <c r="AS16" s="164">
        <v>0.21794777162207102</v>
      </c>
      <c r="AT16" s="164">
        <v>0.22547324608332328</v>
      </c>
      <c r="AU16" s="164">
        <v>0.22638660588365764</v>
      </c>
      <c r="AV16" s="164">
        <v>0.21352183550867487</v>
      </c>
      <c r="AW16" s="164">
        <v>0.21746831812110834</v>
      </c>
    </row>
    <row r="17" spans="1:49">
      <c r="A17" s="166" t="s">
        <v>66</v>
      </c>
      <c r="B17" s="166" t="s">
        <v>78</v>
      </c>
      <c r="C17" s="166"/>
      <c r="F17" s="164">
        <v>0.37988978918167049</v>
      </c>
      <c r="G17" s="164">
        <v>0.35156667094424704</v>
      </c>
      <c r="H17" s="164">
        <v>0.30681582666253521</v>
      </c>
      <c r="I17" s="164">
        <v>0.25548502652153093</v>
      </c>
      <c r="J17" s="164">
        <v>0.17283424088674715</v>
      </c>
      <c r="K17" s="164">
        <v>0.27857219606532602</v>
      </c>
      <c r="L17" s="164">
        <v>0.39814326208644568</v>
      </c>
      <c r="M17" s="164">
        <v>0.50963559004063475</v>
      </c>
      <c r="N17" s="164">
        <v>0.45835329429939436</v>
      </c>
      <c r="O17" s="164">
        <v>0.28723342769518817</v>
      </c>
      <c r="P17" s="164">
        <v>0.33603521471269071</v>
      </c>
      <c r="Q17" s="164">
        <v>0.48956816147975779</v>
      </c>
      <c r="R17" s="164">
        <v>0.62568236503553487</v>
      </c>
      <c r="S17" s="164">
        <v>0.50547955203800377</v>
      </c>
      <c r="T17" s="164">
        <v>0.44409320242632455</v>
      </c>
      <c r="U17" s="164">
        <v>0.2566664890683269</v>
      </c>
      <c r="V17" s="164">
        <v>0.2508408332335163</v>
      </c>
      <c r="W17" s="164">
        <v>0.27060805421614265</v>
      </c>
      <c r="X17" s="164">
        <v>0.14080678043135381</v>
      </c>
      <c r="Y17" s="164">
        <v>0.13799197837558691</v>
      </c>
      <c r="Z17" s="164">
        <v>0.14369850126650802</v>
      </c>
      <c r="AA17" s="164">
        <v>0.16150933459718797</v>
      </c>
      <c r="AB17" s="164">
        <v>0.14161655855802657</v>
      </c>
      <c r="AC17" s="164">
        <v>0.11675945729999448</v>
      </c>
      <c r="AD17" s="164">
        <v>0.19963740483681114</v>
      </c>
      <c r="AE17" s="164">
        <v>0.3212980162309565</v>
      </c>
      <c r="AF17" s="164">
        <v>0.33452119080106635</v>
      </c>
      <c r="AG17" s="164">
        <v>0.3222767147269634</v>
      </c>
      <c r="AH17" s="164">
        <v>0.22221730157886632</v>
      </c>
      <c r="AI17" s="164">
        <v>0.13735275243712303</v>
      </c>
      <c r="AJ17" s="164">
        <v>0.12873960696772338</v>
      </c>
      <c r="AK17" s="164">
        <v>0.10186561098841701</v>
      </c>
      <c r="AL17" s="164">
        <v>0.17551407148496781</v>
      </c>
      <c r="AM17" s="164">
        <v>0.28687918950712266</v>
      </c>
      <c r="AN17" s="164">
        <v>0.23944539376194168</v>
      </c>
      <c r="AO17" s="164">
        <v>0.22593984852634547</v>
      </c>
      <c r="AP17" s="164">
        <v>0.22299788712187185</v>
      </c>
      <c r="AQ17" s="164">
        <v>0.2244725809526894</v>
      </c>
      <c r="AR17" s="164">
        <v>0.20266598330746477</v>
      </c>
      <c r="AS17" s="164">
        <v>0.23122856243357687</v>
      </c>
      <c r="AT17" s="164">
        <v>0.20447160420095803</v>
      </c>
      <c r="AU17" s="164">
        <v>0.26066044066561478</v>
      </c>
      <c r="AV17" s="164">
        <v>0.26071545873877994</v>
      </c>
      <c r="AW17" s="164">
        <v>0.19564087032308575</v>
      </c>
    </row>
    <row r="18" spans="1:49">
      <c r="A18" s="166" t="s">
        <v>66</v>
      </c>
      <c r="B18" s="166" t="s">
        <v>79</v>
      </c>
      <c r="C18" s="166"/>
      <c r="F18" s="164">
        <v>0.33907199999999998</v>
      </c>
      <c r="G18" s="164">
        <v>0.30524199999999996</v>
      </c>
      <c r="H18" s="164">
        <v>0.43199200000000004</v>
      </c>
      <c r="I18" s="164">
        <v>0.42220400000000002</v>
      </c>
      <c r="J18" s="164">
        <v>0.47081200000000001</v>
      </c>
      <c r="K18" s="164">
        <v>0.38802599999999998</v>
      </c>
      <c r="L18" s="164">
        <v>0.38741199999999998</v>
      </c>
      <c r="M18" s="164">
        <v>0.47989799999999999</v>
      </c>
      <c r="N18" s="164">
        <v>0.50527999999999995</v>
      </c>
      <c r="O18" s="164">
        <v>0.43663000000000002</v>
      </c>
      <c r="P18" s="164">
        <v>0.69739799999999996</v>
      </c>
      <c r="Q18" s="164">
        <v>0.56613800000000003</v>
      </c>
      <c r="R18" s="164">
        <v>0.61709199999999997</v>
      </c>
      <c r="S18" s="164">
        <v>0.62833000000000006</v>
      </c>
      <c r="T18" s="164">
        <v>0.42196</v>
      </c>
      <c r="U18" s="164">
        <v>1.309694736</v>
      </c>
      <c r="V18" s="164">
        <v>1.279968102</v>
      </c>
      <c r="W18" s="164">
        <v>1.3808345039999999</v>
      </c>
      <c r="X18" s="164">
        <v>0.246814226993851</v>
      </c>
      <c r="Y18" s="164">
        <v>0.25547883763570134</v>
      </c>
      <c r="Z18" s="164">
        <v>0.25957276796810819</v>
      </c>
      <c r="AA18" s="164">
        <v>0.28651162832888488</v>
      </c>
      <c r="AB18" s="164">
        <v>0.2471872829715529</v>
      </c>
      <c r="AC18" s="164">
        <v>0.85960400403336124</v>
      </c>
      <c r="AD18" s="164">
        <v>0.84695248375626186</v>
      </c>
      <c r="AE18" s="164">
        <v>0.9388884501557212</v>
      </c>
      <c r="AF18" s="164">
        <v>0.87682761842018542</v>
      </c>
      <c r="AG18" s="164">
        <v>0.77130776211943575</v>
      </c>
      <c r="AH18" s="164">
        <v>0.64531805368833894</v>
      </c>
      <c r="AI18" s="164">
        <v>0.55491491455882103</v>
      </c>
      <c r="AJ18" s="164">
        <v>0.48860498652306283</v>
      </c>
      <c r="AK18" s="164">
        <v>0.465196932616051</v>
      </c>
      <c r="AL18" s="164">
        <v>0.52219607589917982</v>
      </c>
      <c r="AM18" s="164">
        <v>0.63439094944049579</v>
      </c>
      <c r="AN18" s="164">
        <v>0.58836986126483626</v>
      </c>
      <c r="AO18" s="164">
        <v>0.5226920768816774</v>
      </c>
      <c r="AP18" s="164">
        <v>0.52384618750079892</v>
      </c>
      <c r="AQ18" s="164">
        <v>0.50494178266280931</v>
      </c>
      <c r="AR18" s="164">
        <v>0.508479033399025</v>
      </c>
      <c r="AS18" s="164">
        <v>0.55437311135733847</v>
      </c>
      <c r="AT18" s="164">
        <v>0.61573234291559675</v>
      </c>
      <c r="AU18" s="164">
        <v>0.64943529441213221</v>
      </c>
      <c r="AV18" s="164">
        <v>0.72200061147652228</v>
      </c>
      <c r="AW18" s="164">
        <v>0.54973219746351432</v>
      </c>
    </row>
    <row r="19" spans="1:49">
      <c r="A19" s="166" t="s">
        <v>66</v>
      </c>
      <c r="B19" s="166" t="s">
        <v>80</v>
      </c>
      <c r="C19" s="166"/>
      <c r="F19" s="164">
        <v>1.2662520000000002</v>
      </c>
      <c r="G19" s="164">
        <v>3.2621880000000001</v>
      </c>
      <c r="H19" s="164">
        <v>2.1680440000000001</v>
      </c>
      <c r="I19" s="164">
        <v>2.1620340000000002</v>
      </c>
      <c r="J19" s="164">
        <v>1.4439380000000002</v>
      </c>
      <c r="K19" s="164">
        <v>0.89265600000000001</v>
      </c>
      <c r="L19" s="164">
        <v>1.3440499999999997</v>
      </c>
      <c r="M19" s="164">
        <v>1.4998339999999999</v>
      </c>
      <c r="N19" s="164">
        <v>2.2762799999999999</v>
      </c>
      <c r="O19" s="164">
        <v>2.7278519999999999</v>
      </c>
      <c r="P19" s="164">
        <v>4.7639320000000005</v>
      </c>
      <c r="Q19" s="164">
        <v>4.3796040000000005</v>
      </c>
      <c r="R19" s="164">
        <v>3.3488799999999999</v>
      </c>
      <c r="S19" s="164">
        <v>3.4173979999999999</v>
      </c>
      <c r="T19" s="164">
        <v>1.992464</v>
      </c>
      <c r="U19" s="164">
        <v>0.92853800000000009</v>
      </c>
      <c r="V19" s="164">
        <v>1.653578</v>
      </c>
      <c r="W19" s="164">
        <v>1.8652739999999999</v>
      </c>
      <c r="X19" s="164">
        <v>2.3498099999999997</v>
      </c>
      <c r="Y19" s="164">
        <v>3.046338</v>
      </c>
      <c r="Z19" s="164">
        <v>2.9875239479581577</v>
      </c>
      <c r="AA19" s="164">
        <v>2.5152468679012001</v>
      </c>
      <c r="AB19" s="164">
        <v>2.2685233292064217</v>
      </c>
      <c r="AC19" s="164">
        <v>1.3179149196499833</v>
      </c>
      <c r="AD19" s="164">
        <v>1.8441045647054759</v>
      </c>
      <c r="AE19" s="164">
        <v>2.2336542602160825</v>
      </c>
      <c r="AF19" s="164">
        <v>2.0001745706799321</v>
      </c>
      <c r="AG19" s="164">
        <v>1.3733040766637323</v>
      </c>
      <c r="AH19" s="164">
        <v>0.75649647108098472</v>
      </c>
      <c r="AI19" s="164">
        <v>0.72970068791532605</v>
      </c>
      <c r="AJ19" s="164">
        <v>0.62071992904585382</v>
      </c>
      <c r="AK19" s="164">
        <v>0.63490399871780534</v>
      </c>
      <c r="AL19" s="164">
        <v>0.65077033606411527</v>
      </c>
      <c r="AM19" s="164">
        <v>0.99670658122709699</v>
      </c>
      <c r="AN19" s="164">
        <v>0.72149843717077511</v>
      </c>
      <c r="AO19" s="164">
        <v>0.67228145721044552</v>
      </c>
      <c r="AP19" s="164">
        <v>0.67687998512926861</v>
      </c>
      <c r="AQ19" s="164">
        <v>0.66356667418978388</v>
      </c>
      <c r="AR19" s="164">
        <v>0.65372394610107121</v>
      </c>
      <c r="AS19" s="164">
        <v>0.66782904405999433</v>
      </c>
      <c r="AT19" s="164">
        <v>0.8240133831486246</v>
      </c>
      <c r="AU19" s="164">
        <v>0.92027847797674456</v>
      </c>
      <c r="AV19" s="164">
        <v>1.1286492723131669</v>
      </c>
      <c r="AW19" s="164">
        <v>0.675509178176112</v>
      </c>
    </row>
    <row r="20" spans="1:49">
      <c r="A20" s="166" t="s">
        <v>66</v>
      </c>
      <c r="B20" s="166" t="s">
        <v>81</v>
      </c>
      <c r="C20" s="166"/>
      <c r="F20" s="164">
        <v>0.7529048599999999</v>
      </c>
      <c r="G20" s="164">
        <v>0.74494908399999993</v>
      </c>
      <c r="H20" s="164">
        <v>1.0448849520000001</v>
      </c>
      <c r="I20" s="164">
        <v>0.81870795199999991</v>
      </c>
      <c r="J20" s="164">
        <v>0.67203762799999989</v>
      </c>
      <c r="K20" s="164">
        <v>1.2208778439999999</v>
      </c>
      <c r="L20" s="164">
        <v>0.93560785199999996</v>
      </c>
      <c r="M20" s="164">
        <v>0.94104376399999989</v>
      </c>
      <c r="N20" s="164">
        <v>0.89322245200000006</v>
      </c>
      <c r="O20" s="164">
        <v>0.76108143199999989</v>
      </c>
      <c r="P20" s="164">
        <v>1.1768313240000001</v>
      </c>
      <c r="Q20" s="164">
        <v>1.3754027199999999</v>
      </c>
      <c r="R20" s="164">
        <v>2.1554128439999998</v>
      </c>
      <c r="S20" s="164">
        <v>1.9279356559999998</v>
      </c>
      <c r="T20" s="164">
        <v>1.5705732439999998</v>
      </c>
      <c r="U20" s="164">
        <v>1.015875952</v>
      </c>
      <c r="V20" s="164">
        <v>1.0393507560000002</v>
      </c>
      <c r="W20" s="164">
        <v>1.1281471359999999</v>
      </c>
      <c r="X20" s="164">
        <v>3.6156619999999995</v>
      </c>
      <c r="Y20" s="164">
        <v>0.90778000000000003</v>
      </c>
      <c r="Z20" s="164">
        <v>1.5554510656592162</v>
      </c>
      <c r="AA20" s="164">
        <v>1.4987992352778012</v>
      </c>
      <c r="AB20" s="164">
        <v>1.6286824626676455</v>
      </c>
      <c r="AC20" s="164">
        <v>0.55904052530212289</v>
      </c>
      <c r="AD20" s="164">
        <v>0.66802061203958796</v>
      </c>
      <c r="AE20" s="164">
        <v>0.99005774286131121</v>
      </c>
      <c r="AF20" s="164">
        <v>1.0739249333591643</v>
      </c>
      <c r="AG20" s="164">
        <v>0.97485146993350547</v>
      </c>
      <c r="AH20" s="164">
        <v>1.0637327854431771</v>
      </c>
      <c r="AI20" s="164">
        <v>0.9052761404667673</v>
      </c>
      <c r="AJ20" s="164">
        <v>1.0030421556288283</v>
      </c>
      <c r="AK20" s="164">
        <v>1.013621378227259</v>
      </c>
      <c r="AL20" s="164">
        <v>0.90322871904063606</v>
      </c>
      <c r="AM20" s="164">
        <v>0.97437059872211695</v>
      </c>
      <c r="AN20" s="164">
        <v>0.6969264598367042</v>
      </c>
      <c r="AO20" s="164">
        <v>0.65049613833175202</v>
      </c>
      <c r="AP20" s="164">
        <v>0.6512352733135216</v>
      </c>
      <c r="AQ20" s="164">
        <v>0.63993878583781483</v>
      </c>
      <c r="AR20" s="164">
        <v>0.58050466265591805</v>
      </c>
      <c r="AS20" s="164">
        <v>0.46153199253677479</v>
      </c>
      <c r="AT20" s="164">
        <v>0.55810804609133724</v>
      </c>
      <c r="AU20" s="164">
        <v>0.6395665355098632</v>
      </c>
      <c r="AV20" s="164">
        <v>0.5955885117629387</v>
      </c>
      <c r="AW20" s="164">
        <v>0.64036734865632561</v>
      </c>
    </row>
    <row r="21" spans="1:49">
      <c r="A21" s="166" t="s">
        <v>66</v>
      </c>
      <c r="B21" s="166" t="s">
        <v>82</v>
      </c>
      <c r="C21" s="166"/>
      <c r="F21" s="164">
        <v>1.56673514</v>
      </c>
      <c r="G21" s="164">
        <v>1.5569769160000002</v>
      </c>
      <c r="H21" s="164">
        <v>2.1697930479999998</v>
      </c>
      <c r="I21" s="164">
        <v>1.6847200480000002</v>
      </c>
      <c r="J21" s="164">
        <v>1.3927043719999999</v>
      </c>
      <c r="K21" s="164">
        <v>2.5072881560000004</v>
      </c>
      <c r="L21" s="164">
        <v>1.9614201480000002</v>
      </c>
      <c r="M21" s="164">
        <v>1.9397522359999999</v>
      </c>
      <c r="N21" s="164">
        <v>1.8183055480000001</v>
      </c>
      <c r="O21" s="164">
        <v>1.5708165680000001</v>
      </c>
      <c r="P21" s="164">
        <v>2.4209046760000001</v>
      </c>
      <c r="Q21" s="164">
        <v>2.80197728</v>
      </c>
      <c r="R21" s="164">
        <v>4.3728531559999997</v>
      </c>
      <c r="S21" s="164">
        <v>3.9116983440000004</v>
      </c>
      <c r="T21" s="164">
        <v>3.2137927560000001</v>
      </c>
      <c r="U21" s="164">
        <v>3.1497368479999999</v>
      </c>
      <c r="V21" s="164">
        <v>3.2500108440000002</v>
      </c>
      <c r="W21" s="164">
        <v>3.349797664</v>
      </c>
      <c r="X21" s="164">
        <v>4.039822</v>
      </c>
      <c r="Y21" s="164">
        <v>3.5866579999999999</v>
      </c>
      <c r="Z21" s="164">
        <v>2.9199413211407839</v>
      </c>
      <c r="AA21" s="164">
        <v>3.0499107945221988</v>
      </c>
      <c r="AB21" s="164">
        <v>3.1854673717323534</v>
      </c>
      <c r="AC21" s="164">
        <v>2.217044311346422</v>
      </c>
      <c r="AD21" s="164">
        <v>2.4688300844313229</v>
      </c>
      <c r="AE21" s="164">
        <v>3.0161674581908642</v>
      </c>
      <c r="AF21" s="164">
        <v>3.4611556712552365</v>
      </c>
      <c r="AG21" s="164">
        <v>3.3251436373948593</v>
      </c>
      <c r="AH21" s="164">
        <v>3.470682736613004</v>
      </c>
      <c r="AI21" s="164">
        <v>3.1461542018442401</v>
      </c>
      <c r="AJ21" s="164">
        <v>3.4631657932320912</v>
      </c>
      <c r="AK21" s="164">
        <v>3.6071580282201103</v>
      </c>
      <c r="AL21" s="164">
        <v>3.2554494596912598</v>
      </c>
      <c r="AM21" s="164">
        <v>3.2469989134896293</v>
      </c>
      <c r="AN21" s="164">
        <v>3.2156092983016626</v>
      </c>
      <c r="AO21" s="164">
        <v>2.8424059678213576</v>
      </c>
      <c r="AP21" s="164">
        <v>2.7723211034473563</v>
      </c>
      <c r="AQ21" s="164">
        <v>2.7357032472714593</v>
      </c>
      <c r="AR21" s="164">
        <v>2.6265931364018744</v>
      </c>
      <c r="AS21" s="164">
        <v>2.2539643023748077</v>
      </c>
      <c r="AT21" s="164">
        <v>2.4906768894111275</v>
      </c>
      <c r="AU21" s="164">
        <v>2.6789433675989183</v>
      </c>
      <c r="AV21" s="164">
        <v>2.6419349437561377</v>
      </c>
      <c r="AW21" s="164">
        <v>2.4087828515044878</v>
      </c>
    </row>
    <row r="22" spans="1:49">
      <c r="A22" s="166" t="s">
        <v>66</v>
      </c>
      <c r="B22" s="166" t="s">
        <v>83</v>
      </c>
      <c r="C22" s="166"/>
      <c r="F22" s="164">
        <v>2.0044393999999999</v>
      </c>
      <c r="G22" s="164">
        <v>2.3937992399999999</v>
      </c>
      <c r="H22" s="164">
        <v>1.6002025199999999</v>
      </c>
      <c r="I22" s="164">
        <v>2.2772282000000006</v>
      </c>
      <c r="J22" s="164">
        <v>2.8839221600000005</v>
      </c>
      <c r="K22" s="164">
        <v>2.6149933865960002</v>
      </c>
      <c r="L22" s="164">
        <v>2.799922371728</v>
      </c>
      <c r="M22" s="164">
        <v>2.4245703620000003</v>
      </c>
      <c r="N22" s="164">
        <v>3.3899495320000002</v>
      </c>
      <c r="O22" s="164">
        <v>4.6785530000000008</v>
      </c>
      <c r="P22" s="164">
        <v>4.9874039571199997</v>
      </c>
      <c r="Q22" s="164">
        <v>6.0869563520000005</v>
      </c>
      <c r="R22" s="164">
        <v>6.8160602740000016</v>
      </c>
      <c r="S22" s="164">
        <v>6.7456084659999993</v>
      </c>
      <c r="T22" s="164">
        <v>5.2588167200000004</v>
      </c>
      <c r="U22" s="164">
        <v>4.6980940000000002</v>
      </c>
      <c r="V22" s="164">
        <v>4.057734</v>
      </c>
      <c r="W22" s="164">
        <v>5.6160840000000007</v>
      </c>
      <c r="X22" s="164">
        <v>3.38958</v>
      </c>
      <c r="Y22" s="164">
        <v>4.0972619999999997</v>
      </c>
      <c r="Z22" s="164">
        <v>4.2941969764456696</v>
      </c>
      <c r="AA22" s="164">
        <v>4.0827102724118589</v>
      </c>
      <c r="AB22" s="164">
        <v>4.3500685671048611</v>
      </c>
      <c r="AC22" s="164">
        <v>5.1662619559668252</v>
      </c>
      <c r="AD22" s="164">
        <v>2.2486044656089925</v>
      </c>
      <c r="AE22" s="164">
        <v>0.94125336150236283</v>
      </c>
      <c r="AF22" s="164">
        <v>1.3732988310466148</v>
      </c>
      <c r="AG22" s="164">
        <v>2.5051458037452878</v>
      </c>
      <c r="AH22" s="164">
        <v>3.2615767325429408</v>
      </c>
      <c r="AI22" s="164">
        <v>2.8063428247038384</v>
      </c>
      <c r="AJ22" s="164">
        <v>2.8364784263650571</v>
      </c>
      <c r="AK22" s="164">
        <v>3.0200999382270104</v>
      </c>
      <c r="AL22" s="164">
        <v>5.0934963454962556</v>
      </c>
      <c r="AM22" s="164">
        <v>4.5771469226543644</v>
      </c>
      <c r="AN22" s="164">
        <v>5.1195345801197263</v>
      </c>
      <c r="AO22" s="164">
        <v>4.719862177162776</v>
      </c>
      <c r="AP22" s="164">
        <v>4.5282503120994786</v>
      </c>
      <c r="AQ22" s="164">
        <v>4.3624933337344558</v>
      </c>
      <c r="AR22" s="164">
        <v>3.7044618303707133</v>
      </c>
      <c r="AS22" s="164">
        <v>3.7494884416305903</v>
      </c>
      <c r="AT22" s="164">
        <v>3.8159714281153509</v>
      </c>
      <c r="AU22" s="164">
        <v>3.9697768142066905</v>
      </c>
      <c r="AV22" s="164">
        <v>3.1675740305203037</v>
      </c>
      <c r="AW22" s="164">
        <v>3.644742110495383</v>
      </c>
    </row>
    <row r="23" spans="1:49">
      <c r="A23" s="166" t="s">
        <v>66</v>
      </c>
      <c r="B23" s="166" t="s">
        <v>84</v>
      </c>
      <c r="C23" s="166"/>
      <c r="F23" s="164">
        <v>3.8909706000000002</v>
      </c>
      <c r="G23" s="164">
        <v>5.0491087600000002</v>
      </c>
      <c r="H23" s="164">
        <v>3.3205094800000001</v>
      </c>
      <c r="I23" s="164">
        <v>4.5868638000000006</v>
      </c>
      <c r="J23" s="164">
        <v>5.7398118400000007</v>
      </c>
      <c r="K23" s="164">
        <v>5.2923286968040006</v>
      </c>
      <c r="L23" s="164">
        <v>5.8674874274719997</v>
      </c>
      <c r="M23" s="164">
        <v>5.0013395000000003</v>
      </c>
      <c r="N23" s="164">
        <v>6.7834504800000008</v>
      </c>
      <c r="O23" s="164">
        <v>9.4775549999999988</v>
      </c>
      <c r="P23" s="164">
        <v>10.048087210879999</v>
      </c>
      <c r="Q23" s="164">
        <v>12.35787554</v>
      </c>
      <c r="R23" s="164">
        <v>13.787719140000002</v>
      </c>
      <c r="S23" s="164">
        <v>13.795237659999998</v>
      </c>
      <c r="T23" s="164">
        <v>10.683339280000002</v>
      </c>
      <c r="U23" s="164">
        <v>7.218896</v>
      </c>
      <c r="V23" s="164">
        <v>9.4890799999999995</v>
      </c>
      <c r="W23" s="164">
        <v>8.7442700000000002</v>
      </c>
      <c r="X23" s="164">
        <v>8.3452079999999995</v>
      </c>
      <c r="Y23" s="164">
        <v>11.80715</v>
      </c>
      <c r="Z23" s="164">
        <v>11.420705860413033</v>
      </c>
      <c r="AA23" s="164">
        <v>10.584118582990783</v>
      </c>
      <c r="AB23" s="164">
        <v>9.9089088556572058</v>
      </c>
      <c r="AC23" s="164">
        <v>3.2153018514384102</v>
      </c>
      <c r="AD23" s="164">
        <v>0.79874553274721172</v>
      </c>
      <c r="AE23" s="164">
        <v>0.3696837873765253</v>
      </c>
      <c r="AF23" s="164">
        <v>0.75102797112417141</v>
      </c>
      <c r="AG23" s="164">
        <v>1.606367626929865</v>
      </c>
      <c r="AH23" s="164">
        <v>2.3814760073316243</v>
      </c>
      <c r="AI23" s="164">
        <v>2.2957227256505663</v>
      </c>
      <c r="AJ23" s="164">
        <v>2.4045354553772804</v>
      </c>
      <c r="AK23" s="164">
        <v>2.4537555826729962</v>
      </c>
      <c r="AL23" s="164">
        <v>2.3208478781451403</v>
      </c>
      <c r="AM23" s="164">
        <v>2.2347142516381231</v>
      </c>
      <c r="AN23" s="164">
        <v>2.4679075809133169</v>
      </c>
      <c r="AO23" s="164">
        <v>2.4192279401838657</v>
      </c>
      <c r="AP23" s="164">
        <v>2.4159816122419722</v>
      </c>
      <c r="AQ23" s="164">
        <v>2.4453118428978433</v>
      </c>
      <c r="AR23" s="164">
        <v>2.4221850473865496</v>
      </c>
      <c r="AS23" s="164">
        <v>2.265870868674603</v>
      </c>
      <c r="AT23" s="164">
        <v>2.3313411859532662</v>
      </c>
      <c r="AU23" s="164">
        <v>2.4060365120724927</v>
      </c>
      <c r="AV23" s="164">
        <v>2.4249617391948091</v>
      </c>
      <c r="AW23" s="164">
        <v>2.3839310701187211</v>
      </c>
    </row>
    <row r="24" spans="1:49">
      <c r="A24" s="166"/>
      <c r="B24" s="166"/>
      <c r="C24" s="166"/>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row>
    <row r="25" spans="1:49">
      <c r="A25" s="166"/>
      <c r="B25" s="166"/>
      <c r="C25" s="166"/>
      <c r="F25" s="164">
        <v>42.183310100000007</v>
      </c>
      <c r="G25" s="164">
        <v>36.2501319</v>
      </c>
      <c r="H25" s="164">
        <v>35.311140000000002</v>
      </c>
      <c r="I25" s="164">
        <v>38.08378290000001</v>
      </c>
      <c r="J25" s="164">
        <v>33.930906399999998</v>
      </c>
      <c r="K25" s="164">
        <v>35.308067983400008</v>
      </c>
      <c r="L25" s="164">
        <v>36.5213677992</v>
      </c>
      <c r="M25" s="164">
        <v>42.017021862</v>
      </c>
      <c r="N25" s="164">
        <v>51.353250011999997</v>
      </c>
      <c r="O25" s="164">
        <v>50.782488999999998</v>
      </c>
      <c r="P25" s="164">
        <v>58.587085167999994</v>
      </c>
      <c r="Q25" s="164">
        <v>68.922115891999994</v>
      </c>
      <c r="R25" s="164">
        <v>78.095469414000007</v>
      </c>
      <c r="S25" s="164">
        <v>74.386856126000012</v>
      </c>
      <c r="T25" s="164">
        <v>62.325140000000005</v>
      </c>
      <c r="U25" s="164">
        <v>48.618790336000004</v>
      </c>
      <c r="V25" s="164">
        <v>52.033489802000005</v>
      </c>
      <c r="W25" s="164">
        <v>50.920794504000007</v>
      </c>
      <c r="X25" s="164">
        <v>55.457218000000005</v>
      </c>
      <c r="Y25" s="164">
        <v>64.906328000000002</v>
      </c>
      <c r="Z25" s="164">
        <v>59.714647977054156</v>
      </c>
      <c r="AA25" s="164">
        <v>58.484715311362116</v>
      </c>
      <c r="AB25" s="164">
        <v>56.328611530106414</v>
      </c>
      <c r="AC25" s="164">
        <v>34.736805655908455</v>
      </c>
      <c r="AD25" s="164">
        <v>39.123947418812165</v>
      </c>
      <c r="AE25" s="164">
        <v>43.62783054300057</v>
      </c>
      <c r="AF25" s="164">
        <v>44.254939381757808</v>
      </c>
      <c r="AG25" s="164">
        <v>42.872960286547041</v>
      </c>
      <c r="AH25" s="164">
        <v>42.275579917706153</v>
      </c>
      <c r="AI25" s="164">
        <v>38.501192859764096</v>
      </c>
      <c r="AJ25" s="164">
        <v>38.418856435106633</v>
      </c>
      <c r="AK25" s="164">
        <v>40.837990831696438</v>
      </c>
      <c r="AL25" s="164">
        <v>42.607138589457364</v>
      </c>
      <c r="AM25" s="164">
        <v>44.734031208118182</v>
      </c>
      <c r="AN25" s="164">
        <v>42.98191019970907</v>
      </c>
      <c r="AO25" s="164">
        <v>42.234376137551507</v>
      </c>
      <c r="AP25" s="164">
        <v>41.670101172732387</v>
      </c>
      <c r="AQ25" s="164">
        <v>41.526250911966933</v>
      </c>
      <c r="AR25" s="164">
        <v>41.288681199617905</v>
      </c>
      <c r="AS25" s="164">
        <v>39.536585955522142</v>
      </c>
      <c r="AT25" s="164">
        <v>40.918191723261934</v>
      </c>
      <c r="AU25" s="164">
        <v>42.590681257181252</v>
      </c>
      <c r="AV25" s="164">
        <v>42.835776168200425</v>
      </c>
      <c r="AW25" s="164">
        <v>41.8656447349939</v>
      </c>
    </row>
    <row r="27" spans="1:49">
      <c r="A27" s="160" t="s">
        <v>85</v>
      </c>
      <c r="AC27" s="185" t="s">
        <v>141</v>
      </c>
    </row>
    <row r="28" spans="1:49">
      <c r="A28" s="160" t="s">
        <v>86</v>
      </c>
      <c r="AC28" s="185"/>
    </row>
    <row r="29" spans="1:49">
      <c r="A29" s="166"/>
      <c r="B29" s="166"/>
      <c r="C29" s="166"/>
      <c r="D29" s="157">
        <v>1985</v>
      </c>
      <c r="E29" s="157">
        <v>1986</v>
      </c>
      <c r="F29" s="157">
        <v>1987</v>
      </c>
      <c r="G29" s="157">
        <v>1988</v>
      </c>
      <c r="H29" s="157">
        <v>1989</v>
      </c>
      <c r="I29" s="157">
        <v>1990</v>
      </c>
      <c r="J29" s="157">
        <v>1991</v>
      </c>
      <c r="K29" s="157">
        <v>1992</v>
      </c>
      <c r="L29" s="157">
        <v>1993</v>
      </c>
      <c r="M29" s="157">
        <v>1994</v>
      </c>
      <c r="N29" s="157">
        <v>1995</v>
      </c>
      <c r="O29" s="157">
        <v>1996</v>
      </c>
      <c r="P29" s="157">
        <v>1997</v>
      </c>
      <c r="Q29" s="157">
        <v>1998</v>
      </c>
      <c r="R29" s="157">
        <v>1999</v>
      </c>
      <c r="S29" s="157">
        <v>2000</v>
      </c>
      <c r="T29" s="157">
        <v>2001</v>
      </c>
      <c r="U29" s="157">
        <v>2002</v>
      </c>
      <c r="V29" s="157">
        <v>2003</v>
      </c>
      <c r="W29" s="157">
        <v>2004</v>
      </c>
      <c r="X29" s="157">
        <v>2005</v>
      </c>
      <c r="Y29" s="157">
        <v>2006</v>
      </c>
      <c r="Z29" s="157">
        <v>2007</v>
      </c>
      <c r="AA29" s="157">
        <v>2008</v>
      </c>
      <c r="AB29" s="157">
        <v>2009</v>
      </c>
      <c r="AC29" s="186">
        <v>2010</v>
      </c>
      <c r="AD29" s="157">
        <v>2011</v>
      </c>
      <c r="AE29" s="157">
        <v>2012</v>
      </c>
      <c r="AF29" s="157">
        <v>2013</v>
      </c>
      <c r="AG29" s="157">
        <v>2014</v>
      </c>
      <c r="AH29" s="157">
        <v>2015</v>
      </c>
      <c r="AI29" s="157">
        <v>2016</v>
      </c>
      <c r="AJ29" s="157">
        <v>2017</v>
      </c>
      <c r="AK29" s="157">
        <v>2018</v>
      </c>
      <c r="AL29" s="157">
        <v>2019</v>
      </c>
      <c r="AM29" s="157">
        <v>2020</v>
      </c>
      <c r="AN29" s="157">
        <v>2021</v>
      </c>
      <c r="AO29" s="157">
        <v>2022</v>
      </c>
      <c r="AP29" s="157">
        <v>2023</v>
      </c>
      <c r="AQ29" s="157">
        <v>2024</v>
      </c>
      <c r="AR29" s="157">
        <v>2025</v>
      </c>
      <c r="AS29" s="157">
        <v>2026</v>
      </c>
      <c r="AT29" s="157">
        <v>2027</v>
      </c>
      <c r="AU29" s="157">
        <v>2028</v>
      </c>
      <c r="AV29" s="157">
        <v>2029</v>
      </c>
      <c r="AW29" s="157">
        <v>2030</v>
      </c>
    </row>
    <row r="30" spans="1:49">
      <c r="A30" s="166" t="s">
        <v>66</v>
      </c>
      <c r="B30" s="166" t="s">
        <v>87</v>
      </c>
      <c r="C30" s="166"/>
      <c r="D30" s="159">
        <v>181.06910883898632</v>
      </c>
      <c r="E30" s="159">
        <v>175.6124546075506</v>
      </c>
      <c r="F30" s="159">
        <v>170.15580037611485</v>
      </c>
      <c r="G30" s="159">
        <v>172.54259782837664</v>
      </c>
      <c r="H30" s="159">
        <v>175.7907464941332</v>
      </c>
      <c r="I30" s="159">
        <v>179.66733423240777</v>
      </c>
      <c r="J30" s="159">
        <v>182.33858605396378</v>
      </c>
      <c r="K30" s="159">
        <v>184.46432251389774</v>
      </c>
      <c r="L30" s="159">
        <v>186.36027234969973</v>
      </c>
      <c r="M30" s="159">
        <v>189.33373527575748</v>
      </c>
      <c r="N30" s="159">
        <v>193.0530841528612</v>
      </c>
      <c r="O30" s="159">
        <v>197.33959358098738</v>
      </c>
      <c r="P30" s="159">
        <v>202.02135407059382</v>
      </c>
      <c r="Q30" s="159">
        <v>208.701753742037</v>
      </c>
      <c r="R30" s="159">
        <v>216.69630036425343</v>
      </c>
      <c r="S30" s="159">
        <v>225.18044055624219</v>
      </c>
      <c r="T30" s="159">
        <v>230.86774438660441</v>
      </c>
      <c r="U30" s="159">
        <v>234.7998923551616</v>
      </c>
      <c r="V30" s="159">
        <v>238.38500649843635</v>
      </c>
      <c r="W30" s="159">
        <v>242.6189049796499</v>
      </c>
      <c r="X30" s="159">
        <v>245.89213761069533</v>
      </c>
      <c r="Y30" s="159">
        <v>251.97651243652984</v>
      </c>
      <c r="Z30" s="159">
        <v>256.5289364349934</v>
      </c>
      <c r="AA30" s="159">
        <v>261.28456119276711</v>
      </c>
      <c r="AB30" s="159">
        <v>265.67400436357337</v>
      </c>
      <c r="AC30" s="187">
        <v>269.07792974459096</v>
      </c>
      <c r="AD30" s="159">
        <v>268.27069595535716</v>
      </c>
      <c r="AE30" s="159">
        <v>267.46588386749113</v>
      </c>
      <c r="AF30" s="159">
        <v>266.66348621588861</v>
      </c>
      <c r="AG30" s="159">
        <v>265.86349575724097</v>
      </c>
      <c r="AH30" s="159">
        <v>265.06590526996922</v>
      </c>
      <c r="AI30" s="159">
        <v>264.27070755415934</v>
      </c>
      <c r="AJ30" s="159">
        <v>263.47789543149685</v>
      </c>
      <c r="AK30" s="159">
        <v>262.68746174520231</v>
      </c>
      <c r="AL30" s="159">
        <v>261.89939935996676</v>
      </c>
      <c r="AM30" s="159">
        <v>261.11370116188681</v>
      </c>
      <c r="AN30" s="159">
        <v>260.3303600584012</v>
      </c>
      <c r="AO30" s="159">
        <v>259.54936897822597</v>
      </c>
      <c r="AP30" s="159">
        <v>258.77072087129125</v>
      </c>
      <c r="AQ30" s="159">
        <v>257.99440870867738</v>
      </c>
      <c r="AR30" s="159">
        <v>257.22042548255138</v>
      </c>
      <c r="AS30" s="159">
        <v>256.4487642061037</v>
      </c>
      <c r="AT30" s="159">
        <v>255.67941791348539</v>
      </c>
      <c r="AU30" s="159">
        <v>254.91237965974494</v>
      </c>
      <c r="AV30" s="159">
        <v>254.14764252076571</v>
      </c>
      <c r="AW30" s="159">
        <v>253.3851995932034</v>
      </c>
    </row>
    <row r="31" spans="1:49">
      <c r="A31" s="166" t="s">
        <v>66</v>
      </c>
      <c r="B31" s="166" t="s">
        <v>88</v>
      </c>
      <c r="C31" s="166"/>
      <c r="D31" s="159">
        <v>46.916973894527203</v>
      </c>
      <c r="E31" s="159">
        <v>61.78956736191595</v>
      </c>
      <c r="F31" s="159">
        <v>76.662160829304696</v>
      </c>
      <c r="G31" s="159">
        <v>77.737510889354439</v>
      </c>
      <c r="H31" s="159">
        <v>79.200934968118162</v>
      </c>
      <c r="I31" s="159">
        <v>80.947496601654066</v>
      </c>
      <c r="J31" s="159">
        <v>82.15100501163505</v>
      </c>
      <c r="K31" s="159">
        <v>83.108736396706604</v>
      </c>
      <c r="L31" s="159">
        <v>83.96293949125446</v>
      </c>
      <c r="M31" s="159">
        <v>85.302606388025225</v>
      </c>
      <c r="N31" s="159">
        <v>86.97832547116289</v>
      </c>
      <c r="O31" s="159">
        <v>88.909573624026137</v>
      </c>
      <c r="P31" s="159">
        <v>91.018898576952495</v>
      </c>
      <c r="Q31" s="159">
        <v>94.028692382889048</v>
      </c>
      <c r="R31" s="159">
        <v>97.630563242154579</v>
      </c>
      <c r="S31" s="159">
        <v>101.45301606750012</v>
      </c>
      <c r="T31" s="159">
        <v>104.01537950127438</v>
      </c>
      <c r="U31" s="159">
        <v>105.78697329533743</v>
      </c>
      <c r="V31" s="159">
        <v>107.40221413012313</v>
      </c>
      <c r="W31" s="159">
        <v>109.30975889547514</v>
      </c>
      <c r="X31" s="159">
        <v>110.78448432850925</v>
      </c>
      <c r="Y31" s="159">
        <v>113.52574451718851</v>
      </c>
      <c r="Z31" s="159">
        <v>115.57679808081647</v>
      </c>
      <c r="AA31" s="159">
        <v>117.7194019134123</v>
      </c>
      <c r="AB31" s="159">
        <v>119.6970259354417</v>
      </c>
      <c r="AC31" s="187">
        <v>121.23063380795446</v>
      </c>
      <c r="AD31" s="159">
        <v>120.8669419065306</v>
      </c>
      <c r="AE31" s="159">
        <v>120.504341080811</v>
      </c>
      <c r="AF31" s="159">
        <v>120.14282805756858</v>
      </c>
      <c r="AG31" s="159">
        <v>119.78239957339586</v>
      </c>
      <c r="AH31" s="159">
        <v>119.42305237467568</v>
      </c>
      <c r="AI31" s="159">
        <v>119.06478321755165</v>
      </c>
      <c r="AJ31" s="159">
        <v>118.70758886789899</v>
      </c>
      <c r="AK31" s="159">
        <v>118.3514661012953</v>
      </c>
      <c r="AL31" s="159">
        <v>117.99641170299142</v>
      </c>
      <c r="AM31" s="159">
        <v>117.64242246788244</v>
      </c>
      <c r="AN31" s="159">
        <v>117.2894952004788</v>
      </c>
      <c r="AO31" s="159">
        <v>116.93762671487735</v>
      </c>
      <c r="AP31" s="159">
        <v>116.58681383473274</v>
      </c>
      <c r="AQ31" s="159">
        <v>116.23705339322854</v>
      </c>
      <c r="AR31" s="159">
        <v>115.88834223304886</v>
      </c>
      <c r="AS31" s="159">
        <v>115.5406772063497</v>
      </c>
      <c r="AT31" s="159">
        <v>115.19405517473065</v>
      </c>
      <c r="AU31" s="159">
        <v>114.84847300920646</v>
      </c>
      <c r="AV31" s="159">
        <v>114.50392759017885</v>
      </c>
      <c r="AW31" s="159">
        <v>114.16041580740831</v>
      </c>
    </row>
    <row r="32" spans="1:49">
      <c r="A32" s="166" t="s">
        <v>66</v>
      </c>
      <c r="B32" s="166" t="s">
        <v>89</v>
      </c>
      <c r="C32" s="166"/>
      <c r="D32" s="159">
        <v>85.659304539728282</v>
      </c>
      <c r="E32" s="159">
        <v>87.806227303775302</v>
      </c>
      <c r="F32" s="159">
        <v>89.953150067822321</v>
      </c>
      <c r="G32" s="159">
        <v>91.214934555510808</v>
      </c>
      <c r="H32" s="159">
        <v>92.932073810990531</v>
      </c>
      <c r="I32" s="159">
        <v>94.981438439180081</v>
      </c>
      <c r="J32" s="159">
        <v>96.39360020764309</v>
      </c>
      <c r="K32" s="159">
        <v>97.517374362637582</v>
      </c>
      <c r="L32" s="159">
        <v>98.519671432287751</v>
      </c>
      <c r="M32" s="159">
        <v>100.09159760945923</v>
      </c>
      <c r="N32" s="159">
        <v>102.05783764921786</v>
      </c>
      <c r="O32" s="159">
        <v>104.32390806822838</v>
      </c>
      <c r="P32" s="159">
        <v>106.79892862569558</v>
      </c>
      <c r="Q32" s="159">
        <v>110.33053314831585</v>
      </c>
      <c r="R32" s="159">
        <v>114.55686366683389</v>
      </c>
      <c r="S32" s="159">
        <v>119.0420186494996</v>
      </c>
      <c r="T32" s="159">
        <v>122.04862138536313</v>
      </c>
      <c r="U32" s="159">
        <v>124.1273580227429</v>
      </c>
      <c r="V32" s="159">
        <v>126.02263464468246</v>
      </c>
      <c r="W32" s="159">
        <v>128.26089219811692</v>
      </c>
      <c r="X32" s="159">
        <v>129.99129213403739</v>
      </c>
      <c r="Y32" s="159">
        <v>133.20780711952358</v>
      </c>
      <c r="Z32" s="159">
        <v>135.61445372340646</v>
      </c>
      <c r="AA32" s="159">
        <v>138.12852275047862</v>
      </c>
      <c r="AB32" s="159">
        <v>140.44900926568965</v>
      </c>
      <c r="AC32" s="187">
        <v>142.24850014370574</v>
      </c>
      <c r="AD32" s="159">
        <v>141.82175464327463</v>
      </c>
      <c r="AE32" s="159">
        <v>141.39628937934481</v>
      </c>
      <c r="AF32" s="159">
        <v>140.97210051120678</v>
      </c>
      <c r="AG32" s="159">
        <v>140.54918420967317</v>
      </c>
      <c r="AH32" s="159">
        <v>140.12753665704412</v>
      </c>
      <c r="AI32" s="159">
        <v>139.707154047073</v>
      </c>
      <c r="AJ32" s="159">
        <v>139.28803258493178</v>
      </c>
      <c r="AK32" s="159">
        <v>138.87016848717698</v>
      </c>
      <c r="AL32" s="159">
        <v>138.45355798171545</v>
      </c>
      <c r="AM32" s="159">
        <v>138.0381973077703</v>
      </c>
      <c r="AN32" s="159">
        <v>137.62408271584698</v>
      </c>
      <c r="AO32" s="159">
        <v>137.21121046769946</v>
      </c>
      <c r="AP32" s="159">
        <v>136.79957683629635</v>
      </c>
      <c r="AQ32" s="159">
        <v>136.38917810578744</v>
      </c>
      <c r="AR32" s="159">
        <v>135.98001057147007</v>
      </c>
      <c r="AS32" s="159">
        <v>135.57207053975569</v>
      </c>
      <c r="AT32" s="159">
        <v>135.1653543281364</v>
      </c>
      <c r="AU32" s="159">
        <v>134.75985826515199</v>
      </c>
      <c r="AV32" s="159">
        <v>134.35557869035654</v>
      </c>
      <c r="AW32" s="159">
        <v>133.95251195428546</v>
      </c>
    </row>
    <row r="33" spans="1:49">
      <c r="A33" s="166" t="s">
        <v>66</v>
      </c>
      <c r="B33" s="166" t="s">
        <v>70</v>
      </c>
      <c r="C33" s="166"/>
      <c r="D33" s="159">
        <v>19.002383173579908</v>
      </c>
      <c r="E33" s="159">
        <v>50.770556238286474</v>
      </c>
      <c r="F33" s="159">
        <v>82.538729302993048</v>
      </c>
      <c r="G33" s="159">
        <v>84.345694789254139</v>
      </c>
      <c r="H33" s="159">
        <v>85.936575096049808</v>
      </c>
      <c r="I33" s="159">
        <v>87.213411433746217</v>
      </c>
      <c r="J33" s="159">
        <v>88.188073371303787</v>
      </c>
      <c r="K33" s="159">
        <v>89.414379402696966</v>
      </c>
      <c r="L33" s="159">
        <v>91.288214528939903</v>
      </c>
      <c r="M33" s="159">
        <v>93.772297260958879</v>
      </c>
      <c r="N33" s="159">
        <v>96.054140764704073</v>
      </c>
      <c r="O33" s="159">
        <v>97.302132003653085</v>
      </c>
      <c r="P33" s="159">
        <v>98.859191481837314</v>
      </c>
      <c r="Q33" s="159">
        <v>101.01626847847263</v>
      </c>
      <c r="R33" s="159">
        <v>103.72886221416607</v>
      </c>
      <c r="S33" s="159">
        <v>106.07239849380693</v>
      </c>
      <c r="T33" s="159">
        <v>108.18608551211631</v>
      </c>
      <c r="U33" s="159">
        <v>109.90973768043183</v>
      </c>
      <c r="V33" s="159">
        <v>111.54299344254663</v>
      </c>
      <c r="W33" s="159">
        <v>113.30813562420009</v>
      </c>
      <c r="X33" s="159">
        <v>115.69800758988033</v>
      </c>
      <c r="Y33" s="159">
        <v>118.79554174982353</v>
      </c>
      <c r="Z33" s="159">
        <v>121.38594903440159</v>
      </c>
      <c r="AA33" s="159">
        <v>123.79998666568812</v>
      </c>
      <c r="AB33" s="159">
        <v>126.14715204584027</v>
      </c>
      <c r="AC33" s="187">
        <v>127.16304575990401</v>
      </c>
      <c r="AD33" s="159">
        <v>126.57809574940845</v>
      </c>
      <c r="AE33" s="159">
        <v>125.99583650896116</v>
      </c>
      <c r="AF33" s="159">
        <v>125.41625566101993</v>
      </c>
      <c r="AG33" s="159">
        <v>124.83934088497924</v>
      </c>
      <c r="AH33" s="159">
        <v>124.26507991690832</v>
      </c>
      <c r="AI33" s="159">
        <v>123.69346054929053</v>
      </c>
      <c r="AJ33" s="159">
        <v>123.1244706307638</v>
      </c>
      <c r="AK33" s="159">
        <v>122.55809806586227</v>
      </c>
      <c r="AL33" s="159">
        <v>121.99433081475931</v>
      </c>
      <c r="AM33" s="159">
        <v>121.43315689301141</v>
      </c>
      <c r="AN33" s="159">
        <v>120.87456437130355</v>
      </c>
      <c r="AO33" s="159">
        <v>120.31854137519554</v>
      </c>
      <c r="AP33" s="159">
        <v>119.76507608486963</v>
      </c>
      <c r="AQ33" s="159">
        <v>119.21415673487923</v>
      </c>
      <c r="AR33" s="159">
        <v>118.66577161389878</v>
      </c>
      <c r="AS33" s="159">
        <v>118.11990906447484</v>
      </c>
      <c r="AT33" s="159">
        <v>117.57655748277824</v>
      </c>
      <c r="AU33" s="159">
        <v>117.03570531835746</v>
      </c>
      <c r="AV33" s="159">
        <v>116.49734107389301</v>
      </c>
      <c r="AW33" s="159">
        <v>115.9614533049531</v>
      </c>
    </row>
    <row r="34" spans="1:49">
      <c r="A34" s="166" t="s">
        <v>66</v>
      </c>
      <c r="B34" s="166" t="s">
        <v>71</v>
      </c>
      <c r="C34" s="166"/>
      <c r="D34" s="159">
        <v>166.29165486446004</v>
      </c>
      <c r="E34" s="159">
        <v>162.46577996251671</v>
      </c>
      <c r="F34" s="159">
        <v>152.44765719922231</v>
      </c>
      <c r="G34" s="159">
        <v>155.78509233236008</v>
      </c>
      <c r="H34" s="159">
        <v>158.72342174091062</v>
      </c>
      <c r="I34" s="159">
        <v>161.08171717327798</v>
      </c>
      <c r="J34" s="159">
        <v>162.88190152548026</v>
      </c>
      <c r="K34" s="159">
        <v>165.14686832438622</v>
      </c>
      <c r="L34" s="159">
        <v>168.60781056793229</v>
      </c>
      <c r="M34" s="159">
        <v>173.19586996723791</v>
      </c>
      <c r="N34" s="159">
        <v>177.41039688301154</v>
      </c>
      <c r="O34" s="159">
        <v>179.71541589880627</v>
      </c>
      <c r="P34" s="159">
        <v>182.5912788006649</v>
      </c>
      <c r="Q34" s="159">
        <v>186.57536405751733</v>
      </c>
      <c r="R34" s="159">
        <v>191.58547947160037</v>
      </c>
      <c r="S34" s="159">
        <v>195.91395191610735</v>
      </c>
      <c r="T34" s="159">
        <v>199.81789660625162</v>
      </c>
      <c r="U34" s="159">
        <v>203.00145342987884</v>
      </c>
      <c r="V34" s="159">
        <v>206.01804959805492</v>
      </c>
      <c r="W34" s="159">
        <v>209.27823778472762</v>
      </c>
      <c r="X34" s="159">
        <v>213.69229146898806</v>
      </c>
      <c r="Y34" s="159">
        <v>219.41338543015689</v>
      </c>
      <c r="Z34" s="159">
        <v>224.19782450573402</v>
      </c>
      <c r="AA34" s="159">
        <v>228.6565117715561</v>
      </c>
      <c r="AB34" s="159">
        <v>232.99168710421463</v>
      </c>
      <c r="AC34" s="187">
        <v>234.86802586033861</v>
      </c>
      <c r="AD34" s="159">
        <v>233.78763294138102</v>
      </c>
      <c r="AE34" s="159">
        <v>232.71220982985068</v>
      </c>
      <c r="AF34" s="159">
        <v>231.64173366463336</v>
      </c>
      <c r="AG34" s="159">
        <v>230.57618168977604</v>
      </c>
      <c r="AH34" s="159">
        <v>229.51553125400306</v>
      </c>
      <c r="AI34" s="159">
        <v>228.45975981023463</v>
      </c>
      <c r="AJ34" s="159">
        <v>227.40884491510755</v>
      </c>
      <c r="AK34" s="159">
        <v>226.36276422849804</v>
      </c>
      <c r="AL34" s="159">
        <v>225.32149551304695</v>
      </c>
      <c r="AM34" s="159">
        <v>224.28501663368692</v>
      </c>
      <c r="AN34" s="159">
        <v>223.25330555717196</v>
      </c>
      <c r="AO34" s="159">
        <v>222.22634035160894</v>
      </c>
      <c r="AP34" s="159">
        <v>221.20409918599154</v>
      </c>
      <c r="AQ34" s="159">
        <v>220.18656032973595</v>
      </c>
      <c r="AR34" s="159">
        <v>219.17370215221916</v>
      </c>
      <c r="AS34" s="159">
        <v>218.16550312231894</v>
      </c>
      <c r="AT34" s="159">
        <v>217.16194180795623</v>
      </c>
      <c r="AU34" s="159">
        <v>216.16299687563964</v>
      </c>
      <c r="AV34" s="159">
        <v>215.16864709001169</v>
      </c>
      <c r="AW34" s="159">
        <v>214.17887131339762</v>
      </c>
    </row>
    <row r="35" spans="1:49">
      <c r="A35" s="166" t="s">
        <v>66</v>
      </c>
      <c r="B35" s="166" t="s">
        <v>72</v>
      </c>
      <c r="C35" s="166"/>
      <c r="D35" s="159">
        <v>43.120975681452776</v>
      </c>
      <c r="E35" s="159">
        <v>40.616444990629176</v>
      </c>
      <c r="F35" s="159">
        <v>38.111914299805576</v>
      </c>
      <c r="G35" s="159">
        <v>38.94627308309002</v>
      </c>
      <c r="H35" s="159">
        <v>39.680855435227656</v>
      </c>
      <c r="I35" s="159">
        <v>40.270429293319495</v>
      </c>
      <c r="J35" s="159">
        <v>40.720475381370065</v>
      </c>
      <c r="K35" s="159">
        <v>41.286717081096555</v>
      </c>
      <c r="L35" s="159">
        <v>42.151952641983073</v>
      </c>
      <c r="M35" s="159">
        <v>43.298967491809478</v>
      </c>
      <c r="N35" s="159">
        <v>44.352599220752886</v>
      </c>
      <c r="O35" s="159">
        <v>44.928853974701568</v>
      </c>
      <c r="P35" s="159">
        <v>45.647819700166224</v>
      </c>
      <c r="Q35" s="159">
        <v>46.643841014379333</v>
      </c>
      <c r="R35" s="159">
        <v>47.896369867900091</v>
      </c>
      <c r="S35" s="159">
        <v>48.978487979026838</v>
      </c>
      <c r="T35" s="159">
        <v>49.954474151562906</v>
      </c>
      <c r="U35" s="159">
        <v>50.750363357469709</v>
      </c>
      <c r="V35" s="159">
        <v>51.504512399513729</v>
      </c>
      <c r="W35" s="159">
        <v>52.319559446181906</v>
      </c>
      <c r="X35" s="159">
        <v>53.423072867247015</v>
      </c>
      <c r="Y35" s="159">
        <v>54.853346357539223</v>
      </c>
      <c r="Z35" s="159">
        <v>56.049456126433505</v>
      </c>
      <c r="AA35" s="159">
        <v>57.164127942889024</v>
      </c>
      <c r="AB35" s="159">
        <v>58.247921776053659</v>
      </c>
      <c r="AC35" s="187">
        <v>58.717006465084651</v>
      </c>
      <c r="AD35" s="159">
        <v>58.446908235345255</v>
      </c>
      <c r="AE35" s="159">
        <v>58.17805245746267</v>
      </c>
      <c r="AF35" s="159">
        <v>57.910433416158341</v>
      </c>
      <c r="AG35" s="159">
        <v>57.644045422444009</v>
      </c>
      <c r="AH35" s="159">
        <v>57.378882813500766</v>
      </c>
      <c r="AI35" s="159">
        <v>57.114939952558657</v>
      </c>
      <c r="AJ35" s="159">
        <v>56.852211228776888</v>
      </c>
      <c r="AK35" s="159">
        <v>56.590691057124509</v>
      </c>
      <c r="AL35" s="159">
        <v>56.330373878261739</v>
      </c>
      <c r="AM35" s="159">
        <v>56.071254158421731</v>
      </c>
      <c r="AN35" s="159">
        <v>55.813326389292989</v>
      </c>
      <c r="AO35" s="159">
        <v>55.556585087902235</v>
      </c>
      <c r="AP35" s="159">
        <v>55.301024796497884</v>
      </c>
      <c r="AQ35" s="159">
        <v>55.046640082433989</v>
      </c>
      <c r="AR35" s="159">
        <v>54.793425538054791</v>
      </c>
      <c r="AS35" s="159">
        <v>54.541375780579735</v>
      </c>
      <c r="AT35" s="159">
        <v>54.290485451989056</v>
      </c>
      <c r="AU35" s="159">
        <v>54.040749218909909</v>
      </c>
      <c r="AV35" s="159">
        <v>53.792161772502922</v>
      </c>
      <c r="AW35" s="159">
        <v>53.544717828349405</v>
      </c>
    </row>
    <row r="36" spans="1:49">
      <c r="A36" s="166" t="s">
        <v>66</v>
      </c>
      <c r="B36" s="166" t="s">
        <v>73</v>
      </c>
      <c r="C36" s="166"/>
      <c r="D36" s="159">
        <v>95.370706044625777</v>
      </c>
      <c r="E36" s="159">
        <v>84.617593730477466</v>
      </c>
      <c r="F36" s="159">
        <v>73.583348719888932</v>
      </c>
      <c r="G36" s="159">
        <v>75.194260017205607</v>
      </c>
      <c r="H36" s="159">
        <v>76.61253118972175</v>
      </c>
      <c r="I36" s="159">
        <v>77.75083189156615</v>
      </c>
      <c r="J36" s="159">
        <v>78.61974385375575</v>
      </c>
      <c r="K36" s="159">
        <v>79.712996743730102</v>
      </c>
      <c r="L36" s="159">
        <v>81.383522383054554</v>
      </c>
      <c r="M36" s="159">
        <v>83.598084291903575</v>
      </c>
      <c r="N36" s="159">
        <v>85.632349753441346</v>
      </c>
      <c r="O36" s="159">
        <v>86.744935024748912</v>
      </c>
      <c r="P36" s="159">
        <v>88.133054899241387</v>
      </c>
      <c r="Q36" s="159">
        <v>90.056090911540537</v>
      </c>
      <c r="R36" s="159">
        <v>92.474370578243366</v>
      </c>
      <c r="S36" s="159">
        <v>94.563635202968698</v>
      </c>
      <c r="T36" s="159">
        <v>96.447989011978962</v>
      </c>
      <c r="U36" s="159">
        <v>97.984626414129451</v>
      </c>
      <c r="V36" s="159">
        <v>99.440675341794517</v>
      </c>
      <c r="W36" s="159">
        <v>101.01430112680018</v>
      </c>
      <c r="X36" s="159">
        <v>103.14487405579436</v>
      </c>
      <c r="Y36" s="159">
        <v>105.90632844439014</v>
      </c>
      <c r="Z36" s="159">
        <v>108.21567878400987</v>
      </c>
      <c r="AA36" s="159">
        <v>110.36779542483936</v>
      </c>
      <c r="AB36" s="159">
        <v>112.46029539581629</v>
      </c>
      <c r="AC36" s="187">
        <v>113.3659655225017</v>
      </c>
      <c r="AD36" s="159">
        <v>112.84448208109819</v>
      </c>
      <c r="AE36" s="159">
        <v>112.32539746352514</v>
      </c>
      <c r="AF36" s="159">
        <v>111.80870063519291</v>
      </c>
      <c r="AG36" s="159">
        <v>111.29438061227101</v>
      </c>
      <c r="AH36" s="159">
        <v>110.78242646145455</v>
      </c>
      <c r="AI36" s="159">
        <v>110.27282729973186</v>
      </c>
      <c r="AJ36" s="159">
        <v>109.76557229415307</v>
      </c>
      <c r="AK36" s="159">
        <v>109.26065066159997</v>
      </c>
      <c r="AL36" s="159">
        <v>108.7580516685566</v>
      </c>
      <c r="AM36" s="159">
        <v>108.25776463088124</v>
      </c>
      <c r="AN36" s="159">
        <v>107.7597789135792</v>
      </c>
      <c r="AO36" s="159">
        <v>107.26408393057672</v>
      </c>
      <c r="AP36" s="159">
        <v>106.77066914449605</v>
      </c>
      <c r="AQ36" s="159">
        <v>106.27952406643138</v>
      </c>
      <c r="AR36" s="159">
        <v>105.79063825572578</v>
      </c>
      <c r="AS36" s="159">
        <v>105.30400131974945</v>
      </c>
      <c r="AT36" s="159">
        <v>104.81960291367858</v>
      </c>
      <c r="AU36" s="159">
        <v>104.33743274027566</v>
      </c>
      <c r="AV36" s="159">
        <v>103.85748054967038</v>
      </c>
      <c r="AW36" s="159">
        <v>103.3797361391419</v>
      </c>
    </row>
    <row r="37" spans="1:49">
      <c r="A37" s="166" t="s">
        <v>66</v>
      </c>
      <c r="B37" s="166" t="s">
        <v>74</v>
      </c>
      <c r="C37" s="166"/>
      <c r="D37" s="159">
        <v>145.67488589381887</v>
      </c>
      <c r="E37" s="159">
        <v>147.99830237381886</v>
      </c>
      <c r="F37" s="159">
        <v>150.32171885381888</v>
      </c>
      <c r="G37" s="159">
        <v>152.44744289381885</v>
      </c>
      <c r="H37" s="159">
        <v>155.20629965381886</v>
      </c>
      <c r="I37" s="159">
        <v>158.90177033381889</v>
      </c>
      <c r="J37" s="159">
        <v>162.71065673381887</v>
      </c>
      <c r="K37" s="159">
        <v>167.22164717381887</v>
      </c>
      <c r="L37" s="159">
        <v>171.07795325381886</v>
      </c>
      <c r="M37" s="159">
        <v>174.79521581381886</v>
      </c>
      <c r="N37" s="159">
        <v>179.70221285381888</v>
      </c>
      <c r="O37" s="159">
        <v>183.22187405381885</v>
      </c>
      <c r="P37" s="159">
        <v>187.29348533381886</v>
      </c>
      <c r="Q37" s="159">
        <v>190.95024041381885</v>
      </c>
      <c r="R37" s="159">
        <v>195.42103553381884</v>
      </c>
      <c r="S37" s="159">
        <v>199.45434965381884</v>
      </c>
      <c r="T37" s="159">
        <v>204.14020709381884</v>
      </c>
      <c r="U37" s="159">
        <v>209.89290309381883</v>
      </c>
      <c r="V37" s="159">
        <v>216.34664309381884</v>
      </c>
      <c r="W37" s="159">
        <v>220.66545509381885</v>
      </c>
      <c r="X37" s="159">
        <v>225.68041709381885</v>
      </c>
      <c r="Y37" s="159">
        <v>230.54833709381884</v>
      </c>
      <c r="Z37" s="159">
        <v>235.81447953948179</v>
      </c>
      <c r="AA37" s="159">
        <v>241.6295846503391</v>
      </c>
      <c r="AB37" s="159">
        <v>247.20341426721092</v>
      </c>
      <c r="AC37" s="187">
        <v>248.20487531223819</v>
      </c>
      <c r="AD37" s="159">
        <v>247.187235323458</v>
      </c>
      <c r="AE37" s="159">
        <v>246.17376765863185</v>
      </c>
      <c r="AF37" s="159">
        <v>245.16445521123148</v>
      </c>
      <c r="AG37" s="159">
        <v>244.1592809448654</v>
      </c>
      <c r="AH37" s="159">
        <v>243.15822789299148</v>
      </c>
      <c r="AI37" s="159">
        <v>242.16127915863021</v>
      </c>
      <c r="AJ37" s="159">
        <v>241.16841791407981</v>
      </c>
      <c r="AK37" s="159">
        <v>240.17962740063209</v>
      </c>
      <c r="AL37" s="159">
        <v>239.19489092828951</v>
      </c>
      <c r="AM37" s="159">
        <v>238.21419187548349</v>
      </c>
      <c r="AN37" s="159">
        <v>237.23751368879402</v>
      </c>
      <c r="AO37" s="159">
        <v>236.26483988267</v>
      </c>
      <c r="AP37" s="159">
        <v>235.29615403915105</v>
      </c>
      <c r="AQ37" s="159">
        <v>234.33143980759053</v>
      </c>
      <c r="AR37" s="159">
        <v>233.37068090437941</v>
      </c>
      <c r="AS37" s="159">
        <v>232.41386111267144</v>
      </c>
      <c r="AT37" s="159">
        <v>231.4609642821095</v>
      </c>
      <c r="AU37" s="159">
        <v>230.51197432855284</v>
      </c>
      <c r="AV37" s="159">
        <v>229.5668752338058</v>
      </c>
      <c r="AW37" s="159">
        <v>228.62565104534718</v>
      </c>
    </row>
    <row r="38" spans="1:49">
      <c r="A38" s="166" t="s">
        <v>66</v>
      </c>
      <c r="B38" s="166" t="s">
        <v>75</v>
      </c>
      <c r="C38" s="166"/>
      <c r="D38" s="159">
        <v>73.798448562968431</v>
      </c>
      <c r="E38" s="159">
        <v>74.995360082968432</v>
      </c>
      <c r="F38" s="159">
        <v>76.192271602968432</v>
      </c>
      <c r="G38" s="159">
        <v>77.287341562968436</v>
      </c>
      <c r="H38" s="159">
        <v>78.708570802968438</v>
      </c>
      <c r="I38" s="159">
        <v>80.61229812296844</v>
      </c>
      <c r="J38" s="159">
        <v>82.574451722968433</v>
      </c>
      <c r="K38" s="159">
        <v>84.898295282968434</v>
      </c>
      <c r="L38" s="159">
        <v>86.88487720296844</v>
      </c>
      <c r="M38" s="159">
        <v>88.799830642968431</v>
      </c>
      <c r="N38" s="159">
        <v>91.327677602968436</v>
      </c>
      <c r="O38" s="159">
        <v>93.140836402968432</v>
      </c>
      <c r="P38" s="159">
        <v>95.238333122968442</v>
      </c>
      <c r="Q38" s="159">
        <v>97.122116042968429</v>
      </c>
      <c r="R38" s="159">
        <v>99.42525292296844</v>
      </c>
      <c r="S38" s="159">
        <v>101.50302080296845</v>
      </c>
      <c r="T38" s="159">
        <v>103.91694736296844</v>
      </c>
      <c r="U38" s="159">
        <v>106.66067536296845</v>
      </c>
      <c r="V38" s="159">
        <v>109.85703136296843</v>
      </c>
      <c r="W38" s="159">
        <v>111.55765736296843</v>
      </c>
      <c r="X38" s="159">
        <v>113.77884736296843</v>
      </c>
      <c r="Y38" s="159">
        <v>115.74457936296844</v>
      </c>
      <c r="Z38" s="159">
        <v>117.91989964526169</v>
      </c>
      <c r="AA38" s="159">
        <v>120.34819677451148</v>
      </c>
      <c r="AB38" s="159">
        <v>122.65437989967026</v>
      </c>
      <c r="AC38" s="187">
        <v>123.39130974327722</v>
      </c>
      <c r="AD38" s="159">
        <v>122.88540537332977</v>
      </c>
      <c r="AE38" s="159">
        <v>122.38157521129912</v>
      </c>
      <c r="AF38" s="159">
        <v>121.8798107529328</v>
      </c>
      <c r="AG38" s="159">
        <v>121.38010352884578</v>
      </c>
      <c r="AH38" s="159">
        <v>120.88244510437751</v>
      </c>
      <c r="AI38" s="159">
        <v>120.38682707944957</v>
      </c>
      <c r="AJ38" s="159">
        <v>119.89324108842382</v>
      </c>
      <c r="AK38" s="159">
        <v>119.40167879996127</v>
      </c>
      <c r="AL38" s="159">
        <v>118.91213191688144</v>
      </c>
      <c r="AM38" s="159">
        <v>118.42459217602223</v>
      </c>
      <c r="AN38" s="159">
        <v>117.93905134810053</v>
      </c>
      <c r="AO38" s="159">
        <v>117.45550123757333</v>
      </c>
      <c r="AP38" s="159">
        <v>116.97393368249928</v>
      </c>
      <c r="AQ38" s="159">
        <v>116.49434055440105</v>
      </c>
      <c r="AR38" s="159">
        <v>116.01671375812801</v>
      </c>
      <c r="AS38" s="159">
        <v>115.54104523171968</v>
      </c>
      <c r="AT38" s="159">
        <v>115.06732694626963</v>
      </c>
      <c r="AU38" s="159">
        <v>114.59555090578993</v>
      </c>
      <c r="AV38" s="159">
        <v>114.12570914707618</v>
      </c>
      <c r="AW38" s="159">
        <v>113.65779373957318</v>
      </c>
    </row>
    <row r="39" spans="1:49">
      <c r="A39" s="166" t="s">
        <v>66</v>
      </c>
      <c r="B39" s="166" t="s">
        <v>76</v>
      </c>
      <c r="C39" s="166"/>
      <c r="D39" s="159">
        <v>162.51102302869833</v>
      </c>
      <c r="E39" s="159">
        <v>170.26080912869836</v>
      </c>
      <c r="F39" s="159">
        <v>178.01059522869835</v>
      </c>
      <c r="G39" s="159">
        <v>184.19369712869837</v>
      </c>
      <c r="H39" s="159">
        <v>190.41352112869836</v>
      </c>
      <c r="I39" s="159">
        <v>197.02398002869836</v>
      </c>
      <c r="J39" s="159">
        <v>202.59994642869836</v>
      </c>
      <c r="K39" s="159">
        <v>207.83201232869834</v>
      </c>
      <c r="L39" s="159">
        <v>212.20955632869837</v>
      </c>
      <c r="M39" s="159">
        <v>218.22008632869836</v>
      </c>
      <c r="N39" s="159">
        <v>227.93537832869839</v>
      </c>
      <c r="O39" s="159">
        <v>239.00982732869838</v>
      </c>
      <c r="P39" s="159">
        <v>250.36067732869839</v>
      </c>
      <c r="Q39" s="159">
        <v>262.19287932869838</v>
      </c>
      <c r="R39" s="159">
        <v>273.0282453286984</v>
      </c>
      <c r="S39" s="159">
        <v>282.4880353286984</v>
      </c>
      <c r="T39" s="159">
        <v>292.89665332869833</v>
      </c>
      <c r="U39" s="159">
        <v>298.78502132869835</v>
      </c>
      <c r="V39" s="159">
        <v>305.5722853286984</v>
      </c>
      <c r="W39" s="159">
        <v>311.65618732869837</v>
      </c>
      <c r="X39" s="159">
        <v>321.13330532869838</v>
      </c>
      <c r="Y39" s="159">
        <v>330.21143532869837</v>
      </c>
      <c r="Z39" s="159">
        <v>338.90806168260508</v>
      </c>
      <c r="AA39" s="159">
        <v>347.30281826011458</v>
      </c>
      <c r="AB39" s="159">
        <v>355.37474844317518</v>
      </c>
      <c r="AC39" s="187">
        <v>363.46665980805562</v>
      </c>
      <c r="AD39" s="159">
        <v>362.1218331667659</v>
      </c>
      <c r="AE39" s="159">
        <v>360.78198238404877</v>
      </c>
      <c r="AF39" s="159">
        <v>359.44708904922783</v>
      </c>
      <c r="AG39" s="159">
        <v>358.11713481974567</v>
      </c>
      <c r="AH39" s="159">
        <v>356.79210142091256</v>
      </c>
      <c r="AI39" s="159">
        <v>355.47197064565523</v>
      </c>
      <c r="AJ39" s="159">
        <v>354.15672435426626</v>
      </c>
      <c r="AK39" s="159">
        <v>352.84634447415544</v>
      </c>
      <c r="AL39" s="159">
        <v>351.54081299960109</v>
      </c>
      <c r="AM39" s="159">
        <v>350.24011199150254</v>
      </c>
      <c r="AN39" s="159">
        <v>348.94422357713398</v>
      </c>
      <c r="AO39" s="159">
        <v>347.65312994989858</v>
      </c>
      <c r="AP39" s="159">
        <v>346.36681336908396</v>
      </c>
      <c r="AQ39" s="159">
        <v>345.08525615961833</v>
      </c>
      <c r="AR39" s="159">
        <v>343.80844071182776</v>
      </c>
      <c r="AS39" s="159">
        <v>342.53634948119395</v>
      </c>
      <c r="AT39" s="159">
        <v>341.26896498811357</v>
      </c>
      <c r="AU39" s="159">
        <v>340.00626981765748</v>
      </c>
      <c r="AV39" s="159">
        <v>338.74824661933212</v>
      </c>
      <c r="AW39" s="159">
        <v>337.49487810684059</v>
      </c>
    </row>
    <row r="40" spans="1:49">
      <c r="A40" s="166" t="s">
        <v>66</v>
      </c>
      <c r="B40" s="166" t="s">
        <v>77</v>
      </c>
      <c r="C40" s="166"/>
      <c r="D40" s="159">
        <v>40.287809879893551</v>
      </c>
      <c r="E40" s="159">
        <v>39.444968890646628</v>
      </c>
      <c r="F40" s="159">
        <v>36.04076502615861</v>
      </c>
      <c r="G40" s="159">
        <v>36.909567655214367</v>
      </c>
      <c r="H40" s="159">
        <v>37.667780588551828</v>
      </c>
      <c r="I40" s="159">
        <v>38.299143232030296</v>
      </c>
      <c r="J40" s="159">
        <v>38.726256651143551</v>
      </c>
      <c r="K40" s="159">
        <v>39.414673035078224</v>
      </c>
      <c r="L40" s="159">
        <v>40.398577202991774</v>
      </c>
      <c r="M40" s="159">
        <v>41.658004722951148</v>
      </c>
      <c r="N40" s="159">
        <v>42.790701818651748</v>
      </c>
      <c r="O40" s="159">
        <v>43.50052211095656</v>
      </c>
      <c r="P40" s="159">
        <v>44.33094291624387</v>
      </c>
      <c r="Q40" s="159">
        <v>45.540779174764111</v>
      </c>
      <c r="R40" s="159">
        <v>47.086985139728576</v>
      </c>
      <c r="S40" s="159">
        <v>48.336142127690565</v>
      </c>
      <c r="T40" s="159">
        <v>49.433599235264239</v>
      </c>
      <c r="U40" s="159">
        <v>50.067881546195913</v>
      </c>
      <c r="V40" s="159">
        <v>50.687767312962393</v>
      </c>
      <c r="W40" s="159">
        <v>51.356502458746256</v>
      </c>
      <c r="X40" s="159">
        <v>51.456377451321046</v>
      </c>
      <c r="Y40" s="159">
        <v>51.559758635309763</v>
      </c>
      <c r="Z40" s="159">
        <v>51.664796455005956</v>
      </c>
      <c r="AA40" s="159">
        <v>51.78073526088626</v>
      </c>
      <c r="AB40" s="159">
        <v>51.880761213004433</v>
      </c>
      <c r="AC40" s="187">
        <v>52.331326172910508</v>
      </c>
      <c r="AD40" s="159">
        <v>51.860344237354312</v>
      </c>
      <c r="AE40" s="159">
        <v>51.39360113921812</v>
      </c>
      <c r="AF40" s="159">
        <v>50.931058728965155</v>
      </c>
      <c r="AG40" s="159">
        <v>50.472679200404471</v>
      </c>
      <c r="AH40" s="159">
        <v>50.018425087600825</v>
      </c>
      <c r="AI40" s="159">
        <v>49.568259261812415</v>
      </c>
      <c r="AJ40" s="159">
        <v>49.122144928456109</v>
      </c>
      <c r="AK40" s="159">
        <v>48.680045624100003</v>
      </c>
      <c r="AL40" s="159">
        <v>48.2419252134831</v>
      </c>
      <c r="AM40" s="159">
        <v>47.807747886561756</v>
      </c>
      <c r="AN40" s="159">
        <v>47.377478155582693</v>
      </c>
      <c r="AO40" s="159">
        <v>46.951080852182457</v>
      </c>
      <c r="AP40" s="159">
        <v>46.528521124512807</v>
      </c>
      <c r="AQ40" s="159">
        <v>46.109764434392197</v>
      </c>
      <c r="AR40" s="159">
        <v>45.694776554482665</v>
      </c>
      <c r="AS40" s="159">
        <v>45.283523565492317</v>
      </c>
      <c r="AT40" s="159">
        <v>44.875971853402888</v>
      </c>
      <c r="AU40" s="159">
        <v>44.472088106722261</v>
      </c>
      <c r="AV40" s="159">
        <v>44.071839313761757</v>
      </c>
      <c r="AW40" s="159">
        <v>43.6751927599379</v>
      </c>
    </row>
    <row r="41" spans="1:49">
      <c r="A41" s="166" t="s">
        <v>66</v>
      </c>
      <c r="B41" s="166" t="s">
        <v>78</v>
      </c>
      <c r="C41" s="166"/>
      <c r="D41" s="159">
        <v>5.1383529581736349</v>
      </c>
      <c r="E41" s="159">
        <v>9.861242222661657</v>
      </c>
      <c r="F41" s="159">
        <v>14.58413148714968</v>
      </c>
      <c r="G41" s="159">
        <v>14.935698158093928</v>
      </c>
      <c r="H41" s="159">
        <v>15.242513984756462</v>
      </c>
      <c r="I41" s="159">
        <v>15.497999011277994</v>
      </c>
      <c r="J41" s="159">
        <v>15.670833252164741</v>
      </c>
      <c r="K41" s="159">
        <v>15.949405448230067</v>
      </c>
      <c r="L41" s="159">
        <v>16.347548710316513</v>
      </c>
      <c r="M41" s="159">
        <v>16.857184300357147</v>
      </c>
      <c r="N41" s="159">
        <v>17.31553759465654</v>
      </c>
      <c r="O41" s="159">
        <v>17.602771022351728</v>
      </c>
      <c r="P41" s="159">
        <v>17.938806237064419</v>
      </c>
      <c r="Q41" s="159">
        <v>18.428374398544179</v>
      </c>
      <c r="R41" s="159">
        <v>19.054056763579709</v>
      </c>
      <c r="S41" s="159">
        <v>19.559536315617713</v>
      </c>
      <c r="T41" s="159">
        <v>20.003629518044036</v>
      </c>
      <c r="U41" s="159">
        <v>20.260296007112366</v>
      </c>
      <c r="V41" s="159">
        <v>20.51113684034588</v>
      </c>
      <c r="W41" s="159">
        <v>20.781744894562024</v>
      </c>
      <c r="X41" s="159">
        <v>20.922551674993375</v>
      </c>
      <c r="Y41" s="159">
        <v>21.060543653368963</v>
      </c>
      <c r="Z41" s="159">
        <v>21.204242154635473</v>
      </c>
      <c r="AA41" s="159">
        <v>21.365751489232657</v>
      </c>
      <c r="AB41" s="159">
        <v>21.507368047790685</v>
      </c>
      <c r="AC41" s="187">
        <v>21.624127505090684</v>
      </c>
      <c r="AD41" s="159">
        <v>21.522061623266655</v>
      </c>
      <c r="AE41" s="159">
        <v>21.420477492404835</v>
      </c>
      <c r="AF41" s="159">
        <v>21.319372838640685</v>
      </c>
      <c r="AG41" s="159">
        <v>21.218745398842302</v>
      </c>
      <c r="AH41" s="159">
        <v>21.11859292055977</v>
      </c>
      <c r="AI41" s="159">
        <v>21.018913161974726</v>
      </c>
      <c r="AJ41" s="159">
        <v>20.919703891850208</v>
      </c>
      <c r="AK41" s="159">
        <v>20.820962889480676</v>
      </c>
      <c r="AL41" s="159">
        <v>20.722687944642328</v>
      </c>
      <c r="AM41" s="159">
        <v>20.624876857543619</v>
      </c>
      <c r="AN41" s="159">
        <v>20.527527438776012</v>
      </c>
      <c r="AO41" s="159">
        <v>20.43063750926499</v>
      </c>
      <c r="AP41" s="159">
        <v>20.334204900221263</v>
      </c>
      <c r="AQ41" s="159">
        <v>20.238227453092218</v>
      </c>
      <c r="AR41" s="159">
        <v>20.142703019513625</v>
      </c>
      <c r="AS41" s="159">
        <v>20.047629461261522</v>
      </c>
      <c r="AT41" s="159">
        <v>19.953004650204367</v>
      </c>
      <c r="AU41" s="159">
        <v>19.858826468255401</v>
      </c>
      <c r="AV41" s="159">
        <v>19.765092807325239</v>
      </c>
      <c r="AW41" s="159">
        <v>19.671801569274667</v>
      </c>
    </row>
    <row r="42" spans="1:49">
      <c r="A42" s="166" t="s">
        <v>66</v>
      </c>
      <c r="B42" s="166" t="s">
        <v>79</v>
      </c>
      <c r="C42" s="166"/>
      <c r="D42" s="159">
        <v>33.863545971384312</v>
      </c>
      <c r="E42" s="159">
        <v>34.202617971384306</v>
      </c>
      <c r="F42" s="159">
        <v>34.541689971384308</v>
      </c>
      <c r="G42" s="159">
        <v>34.846931971384308</v>
      </c>
      <c r="H42" s="159">
        <v>35.278923971384309</v>
      </c>
      <c r="I42" s="159">
        <v>35.701127971384309</v>
      </c>
      <c r="J42" s="159">
        <v>36.171939971384305</v>
      </c>
      <c r="K42" s="159">
        <v>36.559965971384308</v>
      </c>
      <c r="L42" s="159">
        <v>36.947377971384313</v>
      </c>
      <c r="M42" s="159">
        <v>37.427275971384304</v>
      </c>
      <c r="N42" s="159">
        <v>37.932555971384303</v>
      </c>
      <c r="O42" s="159">
        <v>38.369185971384312</v>
      </c>
      <c r="P42" s="159">
        <v>39.066583971384304</v>
      </c>
      <c r="Q42" s="159">
        <v>39.632721971384314</v>
      </c>
      <c r="R42" s="159">
        <v>40.249813971384313</v>
      </c>
      <c r="S42" s="159">
        <v>40.878143971384311</v>
      </c>
      <c r="T42" s="159">
        <v>41.30010397138431</v>
      </c>
      <c r="U42" s="159">
        <v>42.609798707384307</v>
      </c>
      <c r="V42" s="159">
        <v>43.889766809384312</v>
      </c>
      <c r="W42" s="159">
        <v>45.270601313384311</v>
      </c>
      <c r="X42" s="159">
        <v>45.51741554037816</v>
      </c>
      <c r="Y42" s="159">
        <v>45.772894378013859</v>
      </c>
      <c r="Z42" s="159">
        <v>46.032467145981968</v>
      </c>
      <c r="AA42" s="159">
        <v>46.318978774310857</v>
      </c>
      <c r="AB42" s="159">
        <v>46.566166057282409</v>
      </c>
      <c r="AC42" s="187">
        <v>47.425770061315774</v>
      </c>
      <c r="AD42" s="159">
        <v>47.201920426626359</v>
      </c>
      <c r="AE42" s="159">
        <v>46.979127362212687</v>
      </c>
      <c r="AF42" s="159">
        <v>46.757385881063044</v>
      </c>
      <c r="AG42" s="159">
        <v>46.536691019704435</v>
      </c>
      <c r="AH42" s="159">
        <v>46.31703783809143</v>
      </c>
      <c r="AI42" s="159">
        <v>46.098421419495637</v>
      </c>
      <c r="AJ42" s="159">
        <v>45.880836870395626</v>
      </c>
      <c r="AK42" s="159">
        <v>45.664279320367356</v>
      </c>
      <c r="AL42" s="159">
        <v>45.448743921975229</v>
      </c>
      <c r="AM42" s="159">
        <v>45.234225850663506</v>
      </c>
      <c r="AN42" s="159">
        <v>45.020720304648378</v>
      </c>
      <c r="AO42" s="159">
        <v>44.808222504810445</v>
      </c>
      <c r="AP42" s="159">
        <v>44.596727694587742</v>
      </c>
      <c r="AQ42" s="159">
        <v>44.386231139869281</v>
      </c>
      <c r="AR42" s="159">
        <v>44.17672812888911</v>
      </c>
      <c r="AS42" s="159">
        <v>43.968213972120751</v>
      </c>
      <c r="AT42" s="159">
        <v>43.76068400217234</v>
      </c>
      <c r="AU42" s="159">
        <v>43.554133573682094</v>
      </c>
      <c r="AV42" s="159">
        <v>43.348558063214313</v>
      </c>
      <c r="AW42" s="159">
        <v>43.143952869155946</v>
      </c>
    </row>
    <row r="43" spans="1:49">
      <c r="A43" s="166" t="s">
        <v>66</v>
      </c>
      <c r="B43" s="166" t="s">
        <v>80</v>
      </c>
      <c r="C43" s="166"/>
      <c r="D43" s="159">
        <v>103.54127089890378</v>
      </c>
      <c r="E43" s="159">
        <v>104.80752289890377</v>
      </c>
      <c r="F43" s="159">
        <v>106.07377489890376</v>
      </c>
      <c r="G43" s="159">
        <v>109.33596289890377</v>
      </c>
      <c r="H43" s="159">
        <v>111.50400689890377</v>
      </c>
      <c r="I43" s="159">
        <v>113.66604089890377</v>
      </c>
      <c r="J43" s="159">
        <v>115.10997889890378</v>
      </c>
      <c r="K43" s="159">
        <v>116.00263489890378</v>
      </c>
      <c r="L43" s="159">
        <v>117.34668489890377</v>
      </c>
      <c r="M43" s="159">
        <v>118.84651889890377</v>
      </c>
      <c r="N43" s="159">
        <v>121.12279889890377</v>
      </c>
      <c r="O43" s="159">
        <v>123.85065089890378</v>
      </c>
      <c r="P43" s="159">
        <v>128.61458289890379</v>
      </c>
      <c r="Q43" s="159">
        <v>132.99418689890376</v>
      </c>
      <c r="R43" s="159">
        <v>136.34306689890377</v>
      </c>
      <c r="S43" s="159">
        <v>139.76046489890376</v>
      </c>
      <c r="T43" s="159">
        <v>141.75292889890378</v>
      </c>
      <c r="U43" s="159">
        <v>142.68146689890378</v>
      </c>
      <c r="V43" s="159">
        <v>144.33504489890379</v>
      </c>
      <c r="W43" s="159">
        <v>146.20031889890379</v>
      </c>
      <c r="X43" s="159">
        <v>148.55012889890378</v>
      </c>
      <c r="Y43" s="159">
        <v>151.5964668989038</v>
      </c>
      <c r="Z43" s="159">
        <v>154.58399084686198</v>
      </c>
      <c r="AA43" s="159">
        <v>157.09923771476315</v>
      </c>
      <c r="AB43" s="159">
        <v>159.36776104396958</v>
      </c>
      <c r="AC43" s="187">
        <v>160.68567596361959</v>
      </c>
      <c r="AD43" s="159">
        <v>160.30003034130689</v>
      </c>
      <c r="AE43" s="159">
        <v>159.91531026848776</v>
      </c>
      <c r="AF43" s="159">
        <v>159.53151352384339</v>
      </c>
      <c r="AG43" s="159">
        <v>159.14863789138616</v>
      </c>
      <c r="AH43" s="159">
        <v>158.76668116044686</v>
      </c>
      <c r="AI43" s="159">
        <v>158.38564112566178</v>
      </c>
      <c r="AJ43" s="159">
        <v>158.0055155869602</v>
      </c>
      <c r="AK43" s="159">
        <v>157.62630234955151</v>
      </c>
      <c r="AL43" s="159">
        <v>157.24799922391259</v>
      </c>
      <c r="AM43" s="159">
        <v>156.87060402577521</v>
      </c>
      <c r="AN43" s="159">
        <v>156.49411457611336</v>
      </c>
      <c r="AO43" s="159">
        <v>156.11852870113069</v>
      </c>
      <c r="AP43" s="159">
        <v>155.74384423224797</v>
      </c>
      <c r="AQ43" s="159">
        <v>155.37005900609057</v>
      </c>
      <c r="AR43" s="159">
        <v>154.99717086447595</v>
      </c>
      <c r="AS43" s="159">
        <v>154.62517765440123</v>
      </c>
      <c r="AT43" s="159">
        <v>154.25407722803067</v>
      </c>
      <c r="AU43" s="159">
        <v>153.8838674426834</v>
      </c>
      <c r="AV43" s="159">
        <v>153.51454616082094</v>
      </c>
      <c r="AW43" s="159">
        <v>153.14611125003501</v>
      </c>
    </row>
    <row r="44" spans="1:49">
      <c r="A44" s="166" t="s">
        <v>66</v>
      </c>
      <c r="B44" s="166" t="s">
        <v>81</v>
      </c>
      <c r="C44" s="166"/>
      <c r="D44" s="159">
        <v>37.369672837323265</v>
      </c>
      <c r="E44" s="159">
        <v>38.122577697323266</v>
      </c>
      <c r="F44" s="159">
        <v>38.875482557323267</v>
      </c>
      <c r="G44" s="159">
        <v>39.620431641323265</v>
      </c>
      <c r="H44" s="159">
        <v>40.665316593323269</v>
      </c>
      <c r="I44" s="159">
        <v>41.484024545323265</v>
      </c>
      <c r="J44" s="159">
        <v>42.156062173323264</v>
      </c>
      <c r="K44" s="159">
        <v>43.376940017323264</v>
      </c>
      <c r="L44" s="159">
        <v>44.312547869323268</v>
      </c>
      <c r="M44" s="159">
        <v>45.253591633323268</v>
      </c>
      <c r="N44" s="159">
        <v>46.146814085323271</v>
      </c>
      <c r="O44" s="159">
        <v>46.907895517323269</v>
      </c>
      <c r="P44" s="159">
        <v>48.084726841323267</v>
      </c>
      <c r="Q44" s="159">
        <v>49.460129561323264</v>
      </c>
      <c r="R44" s="159">
        <v>51.615542405323268</v>
      </c>
      <c r="S44" s="159">
        <v>53.54347806132327</v>
      </c>
      <c r="T44" s="159">
        <v>55.114051305323265</v>
      </c>
      <c r="U44" s="159">
        <v>56.12992725732326</v>
      </c>
      <c r="V44" s="159">
        <v>57.169278013323265</v>
      </c>
      <c r="W44" s="159">
        <v>58.297425149323267</v>
      </c>
      <c r="X44" s="159">
        <v>61.913087149323268</v>
      </c>
      <c r="Y44" s="159">
        <v>62.820867149323263</v>
      </c>
      <c r="Z44" s="159">
        <v>64.37631821498249</v>
      </c>
      <c r="AA44" s="159">
        <v>65.875117450260291</v>
      </c>
      <c r="AB44" s="159">
        <v>67.503799912927931</v>
      </c>
      <c r="AC44" s="187">
        <v>68.062840438230054</v>
      </c>
      <c r="AD44" s="159">
        <v>67.919908473309775</v>
      </c>
      <c r="AE44" s="159">
        <v>67.777276665515814</v>
      </c>
      <c r="AF44" s="159">
        <v>67.634944384518235</v>
      </c>
      <c r="AG44" s="159">
        <v>67.492911001310759</v>
      </c>
      <c r="AH44" s="159">
        <v>67.351175888208004</v>
      </c>
      <c r="AI44" s="159">
        <v>67.209738418842761</v>
      </c>
      <c r="AJ44" s="159">
        <v>67.068597968163189</v>
      </c>
      <c r="AK44" s="159">
        <v>66.927753912430049</v>
      </c>
      <c r="AL44" s="159">
        <v>66.787205629213943</v>
      </c>
      <c r="AM44" s="159">
        <v>66.646952497392604</v>
      </c>
      <c r="AN44" s="159">
        <v>66.506993897148078</v>
      </c>
      <c r="AO44" s="159">
        <v>66.367329209964069</v>
      </c>
      <c r="AP44" s="159">
        <v>66.227957818623139</v>
      </c>
      <c r="AQ44" s="159">
        <v>66.088879107204036</v>
      </c>
      <c r="AR44" s="159">
        <v>65.950092461078896</v>
      </c>
      <c r="AS44" s="159">
        <v>65.811597266910638</v>
      </c>
      <c r="AT44" s="159">
        <v>65.673392912650115</v>
      </c>
      <c r="AU44" s="159">
        <v>65.535478787533549</v>
      </c>
      <c r="AV44" s="159">
        <v>65.397854282079734</v>
      </c>
      <c r="AW44" s="159">
        <v>65.260518788087381</v>
      </c>
    </row>
    <row r="45" spans="1:49">
      <c r="A45" s="166" t="s">
        <v>66</v>
      </c>
      <c r="B45" s="166" t="s">
        <v>82</v>
      </c>
      <c r="C45" s="166"/>
      <c r="D45" s="159">
        <v>81.653766297886065</v>
      </c>
      <c r="E45" s="159">
        <v>83.220501437886071</v>
      </c>
      <c r="F45" s="159">
        <v>84.787236577886063</v>
      </c>
      <c r="G45" s="159">
        <v>86.344213493886059</v>
      </c>
      <c r="H45" s="159">
        <v>88.514006541886062</v>
      </c>
      <c r="I45" s="159">
        <v>90.198726589886064</v>
      </c>
      <c r="J45" s="159">
        <v>91.591430961886076</v>
      </c>
      <c r="K45" s="159">
        <v>94.098719117886077</v>
      </c>
      <c r="L45" s="159">
        <v>96.060139265886079</v>
      </c>
      <c r="M45" s="159">
        <v>97.999891501886069</v>
      </c>
      <c r="N45" s="159">
        <v>99.818197049886066</v>
      </c>
      <c r="O45" s="159">
        <v>101.38901361788606</v>
      </c>
      <c r="P45" s="159">
        <v>103.80991829388607</v>
      </c>
      <c r="Q45" s="159">
        <v>106.61189557388607</v>
      </c>
      <c r="R45" s="159">
        <v>110.98474872988608</v>
      </c>
      <c r="S45" s="159">
        <v>114.89644707388607</v>
      </c>
      <c r="T45" s="159">
        <v>118.11023982988607</v>
      </c>
      <c r="U45" s="159">
        <v>121.25997667788606</v>
      </c>
      <c r="V45" s="159">
        <v>124.50998752188606</v>
      </c>
      <c r="W45" s="159">
        <v>127.85978518588607</v>
      </c>
      <c r="X45" s="159">
        <v>131.89960718588605</v>
      </c>
      <c r="Y45" s="159">
        <v>135.48626518588605</v>
      </c>
      <c r="Z45" s="159">
        <v>138.40620650702687</v>
      </c>
      <c r="AA45" s="159">
        <v>141.45611730154906</v>
      </c>
      <c r="AB45" s="159">
        <v>144.64158467328141</v>
      </c>
      <c r="AC45" s="187">
        <v>146.85862898462784</v>
      </c>
      <c r="AD45" s="159">
        <v>146.50616827506474</v>
      </c>
      <c r="AE45" s="159">
        <v>146.15455347120459</v>
      </c>
      <c r="AF45" s="159">
        <v>145.80378254287371</v>
      </c>
      <c r="AG45" s="159">
        <v>145.45385346477082</v>
      </c>
      <c r="AH45" s="159">
        <v>145.10476421645535</v>
      </c>
      <c r="AI45" s="159">
        <v>144.75651278233588</v>
      </c>
      <c r="AJ45" s="159">
        <v>144.40909715165827</v>
      </c>
      <c r="AK45" s="159">
        <v>144.06251531849432</v>
      </c>
      <c r="AL45" s="159">
        <v>143.71676528172992</v>
      </c>
      <c r="AM45" s="159">
        <v>143.37184504505376</v>
      </c>
      <c r="AN45" s="159">
        <v>143.02775261694563</v>
      </c>
      <c r="AO45" s="159">
        <v>142.68448601066498</v>
      </c>
      <c r="AP45" s="159">
        <v>142.34204324423939</v>
      </c>
      <c r="AQ45" s="159">
        <v>142.00042234045321</v>
      </c>
      <c r="AR45" s="159">
        <v>141.65962132683615</v>
      </c>
      <c r="AS45" s="159">
        <v>141.31963823565172</v>
      </c>
      <c r="AT45" s="159">
        <v>140.98047110388617</v>
      </c>
      <c r="AU45" s="159">
        <v>140.64211797323685</v>
      </c>
      <c r="AV45" s="159">
        <v>140.30457689010109</v>
      </c>
      <c r="AW45" s="159">
        <v>139.96784590556484</v>
      </c>
    </row>
    <row r="46" spans="1:49">
      <c r="A46" s="166" t="s">
        <v>66</v>
      </c>
      <c r="B46" s="166" t="s">
        <v>83</v>
      </c>
      <c r="C46" s="166"/>
      <c r="D46" s="159">
        <v>119.11649809549824</v>
      </c>
      <c r="E46" s="159">
        <v>121.12093749549824</v>
      </c>
      <c r="F46" s="159">
        <v>123.12537689549825</v>
      </c>
      <c r="G46" s="159">
        <v>125.51917613549824</v>
      </c>
      <c r="H46" s="159">
        <v>127.11937865549825</v>
      </c>
      <c r="I46" s="159">
        <v>129.39660685549825</v>
      </c>
      <c r="J46" s="159">
        <v>132.28052901549825</v>
      </c>
      <c r="K46" s="159">
        <v>134.89552240209423</v>
      </c>
      <c r="L46" s="159">
        <v>137.69544477382223</v>
      </c>
      <c r="M46" s="159">
        <v>140.12001513582223</v>
      </c>
      <c r="N46" s="159">
        <v>143.50996466782223</v>
      </c>
      <c r="O46" s="159">
        <v>148.18851766782223</v>
      </c>
      <c r="P46" s="159">
        <v>153.17592162494222</v>
      </c>
      <c r="Q46" s="159">
        <v>159.26287797694224</v>
      </c>
      <c r="R46" s="159">
        <v>166.07893825094223</v>
      </c>
      <c r="S46" s="159">
        <v>172.82454671694222</v>
      </c>
      <c r="T46" s="159">
        <v>178.08336343694225</v>
      </c>
      <c r="U46" s="159">
        <v>182.78145743694225</v>
      </c>
      <c r="V46" s="159">
        <v>186.83919143694226</v>
      </c>
      <c r="W46" s="159">
        <v>192.45527543694226</v>
      </c>
      <c r="X46" s="159">
        <v>195.84485543694228</v>
      </c>
      <c r="Y46" s="159">
        <v>199.94211743694225</v>
      </c>
      <c r="Z46" s="159">
        <v>204.23631441338793</v>
      </c>
      <c r="AA46" s="159">
        <v>208.31902468579977</v>
      </c>
      <c r="AB46" s="159">
        <v>212.66909325290464</v>
      </c>
      <c r="AC46" s="187">
        <v>217.83535520887148</v>
      </c>
      <c r="AD46" s="159">
        <v>216.85800058183435</v>
      </c>
      <c r="AE46" s="159">
        <v>215.88503101922385</v>
      </c>
      <c r="AF46" s="159">
        <v>214.91642684671763</v>
      </c>
      <c r="AG46" s="159">
        <v>213.95216847826538</v>
      </c>
      <c r="AH46" s="159">
        <v>212.99223641569287</v>
      </c>
      <c r="AI46" s="159">
        <v>212.03661124830779</v>
      </c>
      <c r="AJ46" s="159">
        <v>211.08527365250706</v>
      </c>
      <c r="AK46" s="159">
        <v>210.13820439138615</v>
      </c>
      <c r="AL46" s="159">
        <v>209.19538431435012</v>
      </c>
      <c r="AM46" s="159">
        <v>208.25679435672643</v>
      </c>
      <c r="AN46" s="159">
        <v>207.32241553937925</v>
      </c>
      <c r="AO46" s="159">
        <v>206.39222896832592</v>
      </c>
      <c r="AP46" s="159">
        <v>205.4662158343547</v>
      </c>
      <c r="AQ46" s="159">
        <v>204.54435741264456</v>
      </c>
      <c r="AR46" s="159">
        <v>203.6266350623865</v>
      </c>
      <c r="AS46" s="159">
        <v>202.7130302264066</v>
      </c>
      <c r="AT46" s="159">
        <v>201.80352443079079</v>
      </c>
      <c r="AU46" s="159">
        <v>200.89809928451132</v>
      </c>
      <c r="AV46" s="159">
        <v>199.99673647905485</v>
      </c>
      <c r="AW46" s="159">
        <v>199.09941778805214</v>
      </c>
    </row>
    <row r="47" spans="1:49">
      <c r="A47" s="166" t="s">
        <v>66</v>
      </c>
      <c r="B47" s="166" t="s">
        <v>84</v>
      </c>
      <c r="C47" s="166"/>
      <c r="D47" s="159">
        <v>231.22614336184955</v>
      </c>
      <c r="E47" s="159">
        <v>235.11711396184955</v>
      </c>
      <c r="F47" s="159">
        <v>239.00808456184956</v>
      </c>
      <c r="G47" s="159">
        <v>244.05719332184952</v>
      </c>
      <c r="H47" s="159">
        <v>247.37770280184952</v>
      </c>
      <c r="I47" s="159">
        <v>251.96456660184953</v>
      </c>
      <c r="J47" s="159">
        <v>257.70437844184954</v>
      </c>
      <c r="K47" s="159">
        <v>262.99670713865351</v>
      </c>
      <c r="L47" s="159">
        <v>268.86419456612555</v>
      </c>
      <c r="M47" s="159">
        <v>273.86553406612552</v>
      </c>
      <c r="N47" s="159">
        <v>280.64898454612552</v>
      </c>
      <c r="O47" s="159">
        <v>290.12653954612551</v>
      </c>
      <c r="P47" s="159">
        <v>300.17462675700551</v>
      </c>
      <c r="Q47" s="159">
        <v>312.53250229700552</v>
      </c>
      <c r="R47" s="159">
        <v>326.32022143700556</v>
      </c>
      <c r="S47" s="159">
        <v>340.11545909700556</v>
      </c>
      <c r="T47" s="159">
        <v>350.79879837700554</v>
      </c>
      <c r="U47" s="159">
        <v>358.01769437700557</v>
      </c>
      <c r="V47" s="159">
        <v>367.50677437700557</v>
      </c>
      <c r="W47" s="159">
        <v>376.25104437700554</v>
      </c>
      <c r="X47" s="159">
        <v>384.59625237700556</v>
      </c>
      <c r="Y47" s="159">
        <v>396.40340237700559</v>
      </c>
      <c r="Z47" s="159">
        <v>407.82410823741861</v>
      </c>
      <c r="AA47" s="159">
        <v>418.40822682040937</v>
      </c>
      <c r="AB47" s="159">
        <v>428.31713567606664</v>
      </c>
      <c r="AC47" s="187">
        <v>431.53243752750507</v>
      </c>
      <c r="AD47" s="159">
        <v>427.64864558975751</v>
      </c>
      <c r="AE47" s="159">
        <v>423.79980777944968</v>
      </c>
      <c r="AF47" s="159">
        <v>419.98560950943465</v>
      </c>
      <c r="AG47" s="159">
        <v>416.20573902384973</v>
      </c>
      <c r="AH47" s="159">
        <v>412.45988737263508</v>
      </c>
      <c r="AI47" s="159">
        <v>408.74774838628139</v>
      </c>
      <c r="AJ47" s="159">
        <v>405.06901865080476</v>
      </c>
      <c r="AK47" s="159">
        <v>401.42339748294756</v>
      </c>
      <c r="AL47" s="159">
        <v>397.81058690560104</v>
      </c>
      <c r="AM47" s="159">
        <v>394.23029162345063</v>
      </c>
      <c r="AN47" s="159">
        <v>390.68221899883952</v>
      </c>
      <c r="AO47" s="159">
        <v>387.16607902784995</v>
      </c>
      <c r="AP47" s="159">
        <v>383.6815843165993</v>
      </c>
      <c r="AQ47" s="159">
        <v>380.22845005774991</v>
      </c>
      <c r="AR47" s="159">
        <v>376.80639400723015</v>
      </c>
      <c r="AS47" s="159">
        <v>373.41513646116505</v>
      </c>
      <c r="AT47" s="159">
        <v>370.05440023301458</v>
      </c>
      <c r="AU47" s="159">
        <v>366.72391063091743</v>
      </c>
      <c r="AV47" s="159">
        <v>363.42339543523917</v>
      </c>
      <c r="AW47" s="159">
        <v>360.15258487632207</v>
      </c>
    </row>
    <row r="48" spans="1:49">
      <c r="A48" s="166"/>
      <c r="B48" s="166"/>
      <c r="C48" s="166"/>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88"/>
      <c r="AD48" s="158"/>
      <c r="AE48" s="158"/>
      <c r="AF48" s="158"/>
      <c r="AG48" s="158"/>
      <c r="AH48" s="158"/>
      <c r="AI48" s="158"/>
      <c r="AJ48" s="158"/>
      <c r="AK48" s="158"/>
      <c r="AL48" s="158"/>
      <c r="AM48" s="158"/>
      <c r="AN48" s="158"/>
      <c r="AO48" s="158"/>
      <c r="AP48" s="158"/>
      <c r="AQ48" s="158"/>
      <c r="AR48" s="158"/>
      <c r="AS48" s="158"/>
      <c r="AT48" s="158"/>
      <c r="AU48" s="158"/>
      <c r="AV48" s="158"/>
      <c r="AW48" s="158"/>
    </row>
    <row r="49" spans="1:49">
      <c r="A49" s="166"/>
      <c r="B49" s="166" t="s">
        <v>13</v>
      </c>
      <c r="C49" s="166"/>
      <c r="D49" s="159">
        <v>1671.6125248237583</v>
      </c>
      <c r="E49" s="159">
        <v>1722.8305783567907</v>
      </c>
      <c r="F49" s="159">
        <v>1765.0138884567909</v>
      </c>
      <c r="G49" s="159">
        <v>1801.2640203567905</v>
      </c>
      <c r="H49" s="159">
        <v>1836.5751603567905</v>
      </c>
      <c r="I49" s="159">
        <v>1874.6589432567907</v>
      </c>
      <c r="J49" s="159">
        <v>1908.5898496567909</v>
      </c>
      <c r="K49" s="159">
        <v>1943.8979176401908</v>
      </c>
      <c r="L49" s="159">
        <v>1980.4192854393909</v>
      </c>
      <c r="M49" s="159">
        <v>2022.4363073013906</v>
      </c>
      <c r="N49" s="159">
        <v>2073.7895573133906</v>
      </c>
      <c r="O49" s="159">
        <v>2124.5720463133912</v>
      </c>
      <c r="P49" s="159">
        <v>2183.1591314813909</v>
      </c>
      <c r="Q49" s="159">
        <v>2252.0812473733913</v>
      </c>
      <c r="R49" s="159">
        <v>2330.1767167873909</v>
      </c>
      <c r="S49" s="159">
        <v>2404.5635729133905</v>
      </c>
      <c r="T49" s="159">
        <v>2466.8887129133905</v>
      </c>
      <c r="U49" s="159">
        <v>2515.507503249391</v>
      </c>
      <c r="V49" s="159">
        <v>2567.5409930513911</v>
      </c>
      <c r="W49" s="159">
        <v>2618.4617875553913</v>
      </c>
      <c r="X49" s="159">
        <v>2673.9190055553909</v>
      </c>
      <c r="Y49" s="159">
        <v>2738.8253335553909</v>
      </c>
      <c r="Z49" s="159">
        <v>2798.5399815324454</v>
      </c>
      <c r="AA49" s="159">
        <v>2857.0246968438078</v>
      </c>
      <c r="AB49" s="159">
        <v>2913.3533083739139</v>
      </c>
      <c r="AC49" s="189">
        <v>2948.090114029822</v>
      </c>
      <c r="AD49" s="163">
        <v>2934.6280649244704</v>
      </c>
      <c r="AE49" s="163">
        <v>2921.240521039143</v>
      </c>
      <c r="AF49" s="163">
        <v>2907.9269874311167</v>
      </c>
      <c r="AG49" s="163">
        <v>2894.686972921771</v>
      </c>
      <c r="AH49" s="163">
        <v>2881.519990065528</v>
      </c>
      <c r="AI49" s="163">
        <v>2868.4255551190472</v>
      </c>
      <c r="AJ49" s="163">
        <v>2855.4031880106941</v>
      </c>
      <c r="AK49" s="163">
        <v>2842.452412310266</v>
      </c>
      <c r="AL49" s="163">
        <v>2829.572755198978</v>
      </c>
      <c r="AM49" s="163">
        <v>2816.763747439717</v>
      </c>
      <c r="AN49" s="163">
        <v>2804.0249233475361</v>
      </c>
      <c r="AO49" s="163">
        <v>2791.3558207604219</v>
      </c>
      <c r="AP49" s="163">
        <v>2778.7559810102962</v>
      </c>
      <c r="AQ49" s="163">
        <v>2766.2249488942798</v>
      </c>
      <c r="AR49" s="163">
        <v>2753.7622726461968</v>
      </c>
      <c r="AS49" s="163">
        <v>2741.3675039083273</v>
      </c>
      <c r="AT49" s="163">
        <v>2729.0401977033989</v>
      </c>
      <c r="AU49" s="163">
        <v>2716.7799124068288</v>
      </c>
      <c r="AV49" s="163">
        <v>2704.5862097191903</v>
      </c>
      <c r="AW49" s="163">
        <v>2692.4586546389305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FB6781-487D-477E-96B3-1AB0C6ECFC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8977059-6C26-4A91-96BD-4FE9583640D1}">
  <ds:schemaRefs>
    <ds:schemaRef ds:uri="http://www.w3.org/XML/1998/namespace"/>
    <ds:schemaRef ds:uri="http://schemas.microsoft.com/office/2006/documentManagement/types"/>
    <ds:schemaRef ds:uri="http://purl.org/dc/elements/1.1/"/>
    <ds:schemaRef ds:uri="http://purl.org/dc/dcmitype/"/>
    <ds:schemaRef ds:uri="http://purl.org/dc/terms/"/>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D0B68985-DB70-4DBE-BC3B-042288FA85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Results</vt:lpstr>
      <vt:lpstr>UEC</vt:lpstr>
      <vt:lpstr>Installed UEC</vt:lpstr>
      <vt:lpstr>UEC Development</vt:lpstr>
      <vt:lpstr>Assumptions</vt:lpstr>
      <vt:lpstr>Stock Model</vt:lpstr>
      <vt:lpstr>Stock Data</vt:lpstr>
      <vt:lpstr>Commercial Stock</vt:lpstr>
      <vt:lpstr>Age</vt:lpstr>
      <vt:lpstr>Initial_Year</vt:lpstr>
      <vt:lpstr>year</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2013-03-14T12:57:28Z</dcterms:created>
  <dcterms:modified xsi:type="dcterms:W3CDTF">2014-04-04T23:20:56Z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